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bookViews>
    <workbookView xWindow="28680" yWindow="-120" windowWidth="19440" windowHeight="14880" xr2:uid="{00000000-000D-0000-FFFF-FFFF00000000}"/>
  </bookViews>
  <sheets>
    <sheet name="確認票（代替国）(非開示版)" sheetId="7" r:id="rId1"/>
    <sheet name="確認票（代替国）(開示版)" sheetId="8" r:id="rId2"/>
  </sheets>
  <definedNames>
    <definedName name="_xlnm.Print_Area" localSheetId="1">'確認票（代替国）(開示版)'!$A$1:$AG$165</definedName>
    <definedName name="_xlnm.Print_Area" localSheetId="0">'確認票（代替国）(非開示版)'!$A$1:$AG$165</definedName>
    <definedName name="_xlnm.Print_Titles" localSheetId="1">'確認票（代替国）(開示版)'!$2:$4</definedName>
    <definedName name="_xlnm.Print_Titles" localSheetId="0">'確認票（代替国）(非開示版)'!$2:$4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 i="7" l="1"/>
  <c r="O92" i="7"/>
  <c r="L123" i="8"/>
  <c r="O101" i="7" l="1"/>
  <c r="O63" i="7"/>
  <c r="L127" i="8"/>
  <c r="L125" i="8"/>
  <c r="L121" i="8"/>
  <c r="L119" i="8"/>
  <c r="L117" i="8"/>
  <c r="L105" i="8"/>
  <c r="L109" i="8"/>
  <c r="L107" i="8"/>
  <c r="L111" i="8"/>
  <c r="O163" i="8"/>
  <c r="O165" i="7"/>
  <c r="O47" i="7"/>
  <c r="A2" i="8" l="1"/>
  <c r="V2" i="8" l="1"/>
  <c r="O45" i="8" l="1"/>
  <c r="W45" i="8"/>
  <c r="O61" i="8"/>
  <c r="W61" i="8"/>
  <c r="D70" i="8"/>
  <c r="L153" i="8" l="1"/>
  <c r="L155" i="8"/>
  <c r="L157" i="8"/>
  <c r="L151" i="8"/>
  <c r="V81" i="8"/>
  <c r="V83" i="8"/>
  <c r="V79" i="8"/>
  <c r="J81" i="8"/>
  <c r="J83" i="8"/>
  <c r="J79" i="8"/>
  <c r="D81" i="8"/>
  <c r="D83" i="8"/>
  <c r="D79" i="8"/>
  <c r="W100" i="8"/>
  <c r="O100" i="8"/>
  <c r="W90" i="8"/>
  <c r="O90" i="8"/>
  <c r="D147" i="8"/>
  <c r="D143" i="8"/>
  <c r="D139" i="8"/>
  <c r="D54" i="8"/>
</calcChain>
</file>

<file path=xl/sharedStrings.xml><?xml version="1.0" encoding="utf-8"?>
<sst xmlns="http://schemas.openxmlformats.org/spreadsheetml/2006/main" count="185" uniqueCount="90">
  <si>
    <t>非開示版（当局用）</t>
  </si>
  <si>
    <t>非開示・開示共通版</t>
    <phoneticPr fontId="16"/>
  </si>
  <si>
    <t>（上記のいずれかにチェック（✔）を付けてください。）</t>
    <rPh sb="1" eb="3">
      <t>ジョウキ</t>
    </rPh>
    <rPh sb="17" eb="18">
      <t>ツ</t>
    </rPh>
    <phoneticPr fontId="9"/>
  </si>
  <si>
    <t>◆</t>
    <phoneticPr fontId="2"/>
  </si>
  <si>
    <t>回答内容によっては、追加の質問状を送らせていただくことがありますので、予めご了承ください。</t>
    <rPh sb="15" eb="16">
      <t>ジョウ</t>
    </rPh>
    <phoneticPr fontId="1"/>
  </si>
  <si>
    <t>◆</t>
  </si>
  <si>
    <t>提出先及び問合せ先　</t>
    <rPh sb="3" eb="4">
      <t>オヨ</t>
    </rPh>
    <rPh sb="5" eb="6">
      <t>ト</t>
    </rPh>
    <rPh sb="6" eb="7">
      <t>ア</t>
    </rPh>
    <rPh sb="8" eb="9">
      <t>サキ</t>
    </rPh>
    <phoneticPr fontId="1"/>
  </si>
  <si>
    <t>※</t>
    <phoneticPr fontId="2"/>
  </si>
  <si>
    <t>◆</t>
    <phoneticPr fontId="1"/>
  </si>
  <si>
    <t>１．貴社の企業名等</t>
    <rPh sb="2" eb="3">
      <t>キ</t>
    </rPh>
    <rPh sb="3" eb="4">
      <t>シャ</t>
    </rPh>
    <phoneticPr fontId="2"/>
  </si>
  <si>
    <t>　</t>
    <phoneticPr fontId="2"/>
  </si>
  <si>
    <t xml:space="preserve">（１） </t>
    <phoneticPr fontId="2"/>
  </si>
  <si>
    <t>企業名</t>
  </si>
  <si>
    <t xml:space="preserve">（２） </t>
    <phoneticPr fontId="2"/>
  </si>
  <si>
    <t>所在地</t>
  </si>
  <si>
    <t xml:space="preserve">（３） </t>
    <phoneticPr fontId="2"/>
  </si>
  <si>
    <t>代表者名</t>
    <rPh sb="3" eb="4">
      <t>メイ</t>
    </rPh>
    <phoneticPr fontId="2"/>
  </si>
  <si>
    <t>　</t>
  </si>
  <si>
    <t>有り</t>
    <rPh sb="0" eb="1">
      <t>ア</t>
    </rPh>
    <phoneticPr fontId="16"/>
  </si>
  <si>
    <t>無し</t>
    <rPh sb="0" eb="1">
      <t>ナ</t>
    </rPh>
    <phoneticPr fontId="16"/>
  </si>
  <si>
    <t>※</t>
    <phoneticPr fontId="1"/>
  </si>
  <si>
    <t>上記（１）の回答で「有り」を選択した場合に、当該輸出を貴社の関連企業が行っている場合は、当該関連企業名を下記に記載してください。</t>
    <rPh sb="0" eb="2">
      <t>ジョウキ</t>
    </rPh>
    <rPh sb="6" eb="8">
      <t>カイトウ</t>
    </rPh>
    <rPh sb="10" eb="11">
      <t>ア</t>
    </rPh>
    <rPh sb="14" eb="16">
      <t>センタク</t>
    </rPh>
    <rPh sb="18" eb="20">
      <t>バアイ</t>
    </rPh>
    <rPh sb="22" eb="24">
      <t>トウガイ</t>
    </rPh>
    <rPh sb="24" eb="26">
      <t>ユシュツ</t>
    </rPh>
    <rPh sb="27" eb="28">
      <t>キ</t>
    </rPh>
    <rPh sb="28" eb="29">
      <t>シャ</t>
    </rPh>
    <rPh sb="30" eb="32">
      <t>カンレン</t>
    </rPh>
    <rPh sb="32" eb="33">
      <t>キ</t>
    </rPh>
    <rPh sb="33" eb="34">
      <t>ギョウ</t>
    </rPh>
    <rPh sb="35" eb="36">
      <t>オコナ</t>
    </rPh>
    <rPh sb="40" eb="42">
      <t>バアイ</t>
    </rPh>
    <rPh sb="44" eb="46">
      <t>トウガイ</t>
    </rPh>
    <rPh sb="46" eb="48">
      <t>カンレン</t>
    </rPh>
    <rPh sb="48" eb="50">
      <t>キギョウ</t>
    </rPh>
    <rPh sb="50" eb="51">
      <t>メイ</t>
    </rPh>
    <rPh sb="52" eb="54">
      <t>カキ</t>
    </rPh>
    <rPh sb="55" eb="57">
      <t>キサイ</t>
    </rPh>
    <phoneticPr fontId="1"/>
  </si>
  <si>
    <t>上記（３）の回答で「有り」を選択した場合に、当該生産を貴社の関連企業が行っている場合は、当該関連企業名を下記に記載してください。</t>
    <rPh sb="0" eb="2">
      <t>ジョウキ</t>
    </rPh>
    <rPh sb="6" eb="8">
      <t>カイトウ</t>
    </rPh>
    <rPh sb="14" eb="16">
      <t>センタク</t>
    </rPh>
    <rPh sb="18" eb="20">
      <t>バアイ</t>
    </rPh>
    <rPh sb="22" eb="24">
      <t>トウガイ</t>
    </rPh>
    <rPh sb="24" eb="26">
      <t>セイサン</t>
    </rPh>
    <rPh sb="27" eb="28">
      <t>キ</t>
    </rPh>
    <rPh sb="28" eb="29">
      <t>シャ</t>
    </rPh>
    <rPh sb="30" eb="32">
      <t>カンレン</t>
    </rPh>
    <rPh sb="32" eb="34">
      <t>キギョウ</t>
    </rPh>
    <rPh sb="35" eb="36">
      <t>オコナ</t>
    </rPh>
    <rPh sb="40" eb="42">
      <t>バアイ</t>
    </rPh>
    <rPh sb="44" eb="46">
      <t>トウガイ</t>
    </rPh>
    <rPh sb="46" eb="48">
      <t>カンレン</t>
    </rPh>
    <rPh sb="48" eb="50">
      <t>キギョウ</t>
    </rPh>
    <rPh sb="50" eb="51">
      <t>メイ</t>
    </rPh>
    <rPh sb="52" eb="54">
      <t>カキ</t>
    </rPh>
    <rPh sb="55" eb="57">
      <t>キサイ</t>
    </rPh>
    <phoneticPr fontId="1"/>
  </si>
  <si>
    <t>３．生産者の情報</t>
    <rPh sb="2" eb="5">
      <t>セイサンシャ</t>
    </rPh>
    <rPh sb="6" eb="8">
      <t>ジョウホウ</t>
    </rPh>
    <phoneticPr fontId="2"/>
  </si>
  <si>
    <t>生産者名
（英語名併記）</t>
    <rPh sb="0" eb="2">
      <t>セイサン</t>
    </rPh>
    <rPh sb="2" eb="3">
      <t>シャ</t>
    </rPh>
    <rPh sb="3" eb="4">
      <t>メイ</t>
    </rPh>
    <rPh sb="6" eb="8">
      <t>エイゴ</t>
    </rPh>
    <rPh sb="8" eb="9">
      <t>ナ</t>
    </rPh>
    <rPh sb="9" eb="11">
      <t>ヘイキ</t>
    </rPh>
    <phoneticPr fontId="2"/>
  </si>
  <si>
    <t>所在地（英語名併記）、電話番号、電子メールアドレス</t>
    <rPh sb="0" eb="3">
      <t>ショザイチ</t>
    </rPh>
    <rPh sb="5" eb="6">
      <t>ゴ</t>
    </rPh>
    <rPh sb="6" eb="7">
      <t>ナ</t>
    </rPh>
    <rPh sb="11" eb="13">
      <t>デンワ</t>
    </rPh>
    <rPh sb="13" eb="15">
      <t>バンゴウ</t>
    </rPh>
    <rPh sb="16" eb="18">
      <t>デンシ</t>
    </rPh>
    <phoneticPr fontId="2"/>
  </si>
  <si>
    <t>代表者名</t>
    <rPh sb="0" eb="3">
      <t>ダイヒョウシャ</t>
    </rPh>
    <rPh sb="3" eb="4">
      <t>メイ</t>
    </rPh>
    <phoneticPr fontId="2"/>
  </si>
  <si>
    <t>４．調査への協力</t>
    <phoneticPr fontId="1"/>
  </si>
  <si>
    <t>（１）質問状への回答</t>
    <rPh sb="3" eb="6">
      <t>シツモンジョウ</t>
    </rPh>
    <rPh sb="8" eb="10">
      <t>カイトウ</t>
    </rPh>
    <phoneticPr fontId="2"/>
  </si>
  <si>
    <t>質問状への回答</t>
    <rPh sb="0" eb="3">
      <t>シツモンジョウ</t>
    </rPh>
    <rPh sb="5" eb="7">
      <t>カイトウ</t>
    </rPh>
    <phoneticPr fontId="1"/>
  </si>
  <si>
    <t>回答する</t>
    <rPh sb="0" eb="2">
      <t>カイトウ</t>
    </rPh>
    <phoneticPr fontId="16"/>
  </si>
  <si>
    <t>回答しない</t>
    <rPh sb="0" eb="2">
      <t>カイトウ</t>
    </rPh>
    <phoneticPr fontId="16"/>
  </si>
  <si>
    <t/>
  </si>
  <si>
    <t>（２）現地調査の受入れ</t>
    <rPh sb="3" eb="5">
      <t>ゲンチ</t>
    </rPh>
    <rPh sb="5" eb="7">
      <t>チョウサ</t>
    </rPh>
    <rPh sb="8" eb="9">
      <t>ウ</t>
    </rPh>
    <rPh sb="9" eb="10">
      <t>イ</t>
    </rPh>
    <phoneticPr fontId="2"/>
  </si>
  <si>
    <t>上記（１）の回答で、「回答する」を選択した場合に、貴社は当該質問状への回答後に日本国政府により必要に応じて実施される現地調査の受入れをしていただけますか。
※現地調査は、オンライン（WEB会議）により実施する場合もあります。</t>
    <rPh sb="0" eb="2">
      <t>ジョウキ</t>
    </rPh>
    <rPh sb="6" eb="8">
      <t>カイトウ</t>
    </rPh>
    <rPh sb="11" eb="13">
      <t>カイトウ</t>
    </rPh>
    <rPh sb="17" eb="19">
      <t>センタク</t>
    </rPh>
    <rPh sb="21" eb="23">
      <t>バアイ</t>
    </rPh>
    <rPh sb="25" eb="27">
      <t>キシャ</t>
    </rPh>
    <rPh sb="28" eb="30">
      <t>トウガイ</t>
    </rPh>
    <rPh sb="30" eb="33">
      <t>シツモンジョウ</t>
    </rPh>
    <rPh sb="35" eb="37">
      <t>カイトウ</t>
    </rPh>
    <rPh sb="37" eb="38">
      <t>ゴ</t>
    </rPh>
    <rPh sb="39" eb="41">
      <t>ニホン</t>
    </rPh>
    <rPh sb="41" eb="42">
      <t>コク</t>
    </rPh>
    <rPh sb="42" eb="44">
      <t>セイフ</t>
    </rPh>
    <rPh sb="47" eb="49">
      <t>ヒツヨウ</t>
    </rPh>
    <rPh sb="50" eb="51">
      <t>オウ</t>
    </rPh>
    <rPh sb="53" eb="55">
      <t>ジッシ</t>
    </rPh>
    <rPh sb="58" eb="60">
      <t>ゲンチ</t>
    </rPh>
    <rPh sb="60" eb="62">
      <t>チョウサ</t>
    </rPh>
    <rPh sb="63" eb="64">
      <t>ウ</t>
    </rPh>
    <rPh sb="64" eb="65">
      <t>イ</t>
    </rPh>
    <rPh sb="79" eb="81">
      <t>ゲンチ</t>
    </rPh>
    <rPh sb="81" eb="83">
      <t>チョウサ</t>
    </rPh>
    <rPh sb="94" eb="96">
      <t>カイギ</t>
    </rPh>
    <rPh sb="100" eb="102">
      <t>ジッシ</t>
    </rPh>
    <rPh sb="104" eb="106">
      <t>バアイ</t>
    </rPh>
    <phoneticPr fontId="2"/>
  </si>
  <si>
    <t>現地調査の受入れ</t>
    <rPh sb="0" eb="2">
      <t>ゲンチ</t>
    </rPh>
    <rPh sb="2" eb="4">
      <t>チョウサ</t>
    </rPh>
    <rPh sb="5" eb="6">
      <t>ウ</t>
    </rPh>
    <rPh sb="6" eb="7">
      <t>イ</t>
    </rPh>
    <phoneticPr fontId="1"/>
  </si>
  <si>
    <t>受入れ可</t>
    <rPh sb="0" eb="2">
      <t>ウケイ</t>
    </rPh>
    <rPh sb="3" eb="4">
      <t>カ</t>
    </rPh>
    <phoneticPr fontId="5"/>
  </si>
  <si>
    <t>受入れ不可</t>
    <rPh sb="0" eb="2">
      <t>ウケイ</t>
    </rPh>
    <rPh sb="3" eb="5">
      <t>フカ</t>
    </rPh>
    <phoneticPr fontId="5"/>
  </si>
  <si>
    <r>
      <t>５</t>
    </r>
    <r>
      <rPr>
        <sz val="11"/>
        <color indexed="8"/>
        <rFont val="ＭＳ ゴシック"/>
        <family val="3"/>
        <charset val="128"/>
      </rPr>
      <t>．提出物作成責任者等連絡先</t>
    </r>
    <rPh sb="2" eb="4">
      <t>テイシュツ</t>
    </rPh>
    <rPh sb="4" eb="5">
      <t>ブツ</t>
    </rPh>
    <rPh sb="5" eb="7">
      <t>サクセイ</t>
    </rPh>
    <rPh sb="7" eb="10">
      <t>セキニンシャ</t>
    </rPh>
    <rPh sb="10" eb="11">
      <t>トウ</t>
    </rPh>
    <rPh sb="11" eb="14">
      <t>レンラクサキ</t>
    </rPh>
    <phoneticPr fontId="2"/>
  </si>
  <si>
    <t xml:space="preserve">（１） </t>
    <phoneticPr fontId="1"/>
  </si>
  <si>
    <t>提出物作成責任者名・役職・連絡先</t>
    <rPh sb="0" eb="2">
      <t>テイシュツ</t>
    </rPh>
    <rPh sb="2" eb="3">
      <t>ブツ</t>
    </rPh>
    <phoneticPr fontId="1"/>
  </si>
  <si>
    <t>責任者氏名</t>
    <rPh sb="0" eb="3">
      <t>セキニンシャ</t>
    </rPh>
    <rPh sb="3" eb="5">
      <t>シメイ</t>
    </rPh>
    <phoneticPr fontId="1"/>
  </si>
  <si>
    <t>役職</t>
    <rPh sb="0" eb="2">
      <t>ヤクショク</t>
    </rPh>
    <phoneticPr fontId="1"/>
  </si>
  <si>
    <t>電話番号</t>
    <rPh sb="0" eb="2">
      <t>デンワ</t>
    </rPh>
    <rPh sb="2" eb="4">
      <t>バンゴウ</t>
    </rPh>
    <phoneticPr fontId="1"/>
  </si>
  <si>
    <t>電子メールアドレス</t>
    <phoneticPr fontId="1"/>
  </si>
  <si>
    <t>（２）日本国内連絡先</t>
    <rPh sb="3" eb="5">
      <t>ニホン</t>
    </rPh>
    <rPh sb="5" eb="7">
      <t>コクナイ</t>
    </rPh>
    <rPh sb="7" eb="10">
      <t>レンラクサキ</t>
    </rPh>
    <phoneticPr fontId="2"/>
  </si>
  <si>
    <t>担当者氏名</t>
    <rPh sb="0" eb="3">
      <t>タントウシャ</t>
    </rPh>
    <rPh sb="3" eb="5">
      <t>シメイ</t>
    </rPh>
    <phoneticPr fontId="2"/>
  </si>
  <si>
    <t>所属</t>
    <rPh sb="0" eb="2">
      <t>ショゾク</t>
    </rPh>
    <phoneticPr fontId="2"/>
  </si>
  <si>
    <t>役職</t>
    <rPh sb="0" eb="2">
      <t>ヤクショク</t>
    </rPh>
    <phoneticPr fontId="2"/>
  </si>
  <si>
    <t>所在地</t>
    <rPh sb="0" eb="3">
      <t>ショザイチ</t>
    </rPh>
    <phoneticPr fontId="2"/>
  </si>
  <si>
    <t>電話番号</t>
    <rPh sb="0" eb="2">
      <t>デンワ</t>
    </rPh>
    <rPh sb="2" eb="4">
      <t>バンゴウ</t>
    </rPh>
    <phoneticPr fontId="2"/>
  </si>
  <si>
    <t>電子メールアドレス</t>
    <phoneticPr fontId="2"/>
  </si>
  <si>
    <t>※本調査において作成される提出物に係る責任者及び担当者をご記入ください。また、調査期間中に変更となる場合は、速やかに、上記問合せ先にご連絡ください。</t>
    <rPh sb="59" eb="61">
      <t>ジョウキ</t>
    </rPh>
    <phoneticPr fontId="5"/>
  </si>
  <si>
    <t>（３）</t>
    <phoneticPr fontId="2"/>
  </si>
  <si>
    <t>代理人</t>
  </si>
  <si>
    <t>① 代理人氏名又は名称</t>
    <phoneticPr fontId="2"/>
  </si>
  <si>
    <t>② 代表者名（代理人が法人の場合のみ記入）</t>
    <phoneticPr fontId="2"/>
  </si>
  <si>
    <t>③ 住所又は所在地</t>
    <phoneticPr fontId="2"/>
  </si>
  <si>
    <t>④ 担当者名・役職・連絡先</t>
    <rPh sb="2" eb="4">
      <t>タントウ</t>
    </rPh>
    <phoneticPr fontId="2"/>
  </si>
  <si>
    <t>担当者氏名</t>
    <rPh sb="0" eb="3">
      <t>タントウシャ</t>
    </rPh>
    <rPh sb="3" eb="5">
      <t>シメイ</t>
    </rPh>
    <phoneticPr fontId="1"/>
  </si>
  <si>
    <t>６．個人情報の取扱い（連絡先等の非開示の希望の有無）</t>
    <phoneticPr fontId="1"/>
  </si>
  <si>
    <t>上記５．提出物作成責任者等連絡先の「（１）提出物作成責任者名・役職・連絡先」及び「（２）日本国内連絡先」に記載の内容であって個人情報に係るものについては、秘密（非開示）とすることができます。当該内容を秘密（非開示）とすることを希望しますか。</t>
    <phoneticPr fontId="5"/>
  </si>
  <si>
    <t>個人情報に関する記載内容を
秘密（非開示）とすることについて</t>
    <rPh sb="0" eb="2">
      <t>コジン</t>
    </rPh>
    <rPh sb="2" eb="4">
      <t>ジョウホウ</t>
    </rPh>
    <rPh sb="5" eb="6">
      <t>カン</t>
    </rPh>
    <rPh sb="8" eb="10">
      <t>キサイ</t>
    </rPh>
    <rPh sb="10" eb="12">
      <t>ナイヨウ</t>
    </rPh>
    <rPh sb="14" eb="16">
      <t>ヒミツ</t>
    </rPh>
    <rPh sb="17" eb="20">
      <t>ヒカイジ</t>
    </rPh>
    <phoneticPr fontId="1"/>
  </si>
  <si>
    <t>希望する</t>
    <rPh sb="0" eb="2">
      <t>キボウ</t>
    </rPh>
    <phoneticPr fontId="16"/>
  </si>
  <si>
    <t>希望しない</t>
    <rPh sb="0" eb="2">
      <t>キボウ</t>
    </rPh>
    <phoneticPr fontId="16"/>
  </si>
  <si>
    <t>開示版（閲覧用）</t>
    <rPh sb="4" eb="6">
      <t>エツラン</t>
    </rPh>
    <phoneticPr fontId="16"/>
  </si>
  <si>
    <t>（秘密扱いに関する項目に回答すると上記に（✔）が入ります。手書きで開示版を提出する場合には（✔）を記入してください。）</t>
    <rPh sb="33" eb="36">
      <t>カイジバン</t>
    </rPh>
    <rPh sb="37" eb="39">
      <t>テイシュツ</t>
    </rPh>
    <rPh sb="41" eb="43">
      <t>バアイ</t>
    </rPh>
    <phoneticPr fontId="16"/>
  </si>
  <si>
    <t>秘密扱いを求めない場合は「非開示・開示共通版」、秘密扱いを求める場合は「開示版」及び「非開示版」を提出してください。（持参又は郵送の場合は各２部、Smooth Fileの場合は各１部）</t>
    <rPh sb="0" eb="2">
      <t>ヒミツ</t>
    </rPh>
    <rPh sb="2" eb="3">
      <t>アツカ</t>
    </rPh>
    <rPh sb="5" eb="6">
      <t>モト</t>
    </rPh>
    <rPh sb="9" eb="11">
      <t>バアイ</t>
    </rPh>
    <rPh sb="13" eb="16">
      <t>ヒカイジ</t>
    </rPh>
    <rPh sb="17" eb="19">
      <t>カイジ</t>
    </rPh>
    <rPh sb="19" eb="21">
      <t>キョウツウ</t>
    </rPh>
    <rPh sb="21" eb="22">
      <t>バン</t>
    </rPh>
    <rPh sb="24" eb="26">
      <t>ヒミツ</t>
    </rPh>
    <rPh sb="26" eb="27">
      <t>アツカ</t>
    </rPh>
    <rPh sb="29" eb="30">
      <t>モト</t>
    </rPh>
    <rPh sb="32" eb="34">
      <t>バアイ</t>
    </rPh>
    <rPh sb="36" eb="38">
      <t>カイジ</t>
    </rPh>
    <rPh sb="40" eb="41">
      <t>オヨ</t>
    </rPh>
    <rPh sb="43" eb="46">
      <t>ヒカイジ</t>
    </rPh>
    <rPh sb="46" eb="47">
      <t>バン</t>
    </rPh>
    <rPh sb="49" eb="51">
      <t>テイシュツ</t>
    </rPh>
    <rPh sb="59" eb="61">
      <t>ジサン</t>
    </rPh>
    <rPh sb="61" eb="62">
      <t>マタ</t>
    </rPh>
    <rPh sb="63" eb="65">
      <t>ユウソウ</t>
    </rPh>
    <rPh sb="66" eb="68">
      <t>バアイ</t>
    </rPh>
    <rPh sb="69" eb="70">
      <t>カク</t>
    </rPh>
    <rPh sb="71" eb="72">
      <t>ブ</t>
    </rPh>
    <rPh sb="85" eb="87">
      <t>バアイ</t>
    </rPh>
    <rPh sb="88" eb="89">
      <t>カク</t>
    </rPh>
    <rPh sb="90" eb="91">
      <t>ブ</t>
    </rPh>
    <phoneticPr fontId="2"/>
  </si>
  <si>
    <t>冷延鋼帯及び鋼板に対する不当廉売関税の課税に関する調査における
非市場経済国の代替国としての生産者及び輸出者に対する確認票</t>
    <rPh sb="0" eb="2">
      <t>レイエン</t>
    </rPh>
    <rPh sb="9" eb="10">
      <t>タイ</t>
    </rPh>
    <rPh sb="12" eb="14">
      <t>フトウ</t>
    </rPh>
    <rPh sb="14" eb="16">
      <t>レンバイ</t>
    </rPh>
    <rPh sb="16" eb="18">
      <t>カンゼイ</t>
    </rPh>
    <rPh sb="19" eb="21">
      <t>カゼイ</t>
    </rPh>
    <rPh sb="22" eb="23">
      <t>カン</t>
    </rPh>
    <rPh sb="25" eb="27">
      <t>チョウサ</t>
    </rPh>
    <rPh sb="32" eb="33">
      <t>ヒ</t>
    </rPh>
    <rPh sb="33" eb="35">
      <t>シジョウ</t>
    </rPh>
    <rPh sb="35" eb="37">
      <t>ケイザイ</t>
    </rPh>
    <rPh sb="37" eb="38">
      <t>コク</t>
    </rPh>
    <rPh sb="39" eb="41">
      <t>ダイタイ</t>
    </rPh>
    <rPh sb="41" eb="42">
      <t>コク</t>
    </rPh>
    <rPh sb="46" eb="49">
      <t>セイサンシャ</t>
    </rPh>
    <rPh sb="49" eb="50">
      <t>オヨ</t>
    </rPh>
    <rPh sb="51" eb="53">
      <t>ユシュツ</t>
    </rPh>
    <rPh sb="53" eb="54">
      <t>シャ</t>
    </rPh>
    <rPh sb="55" eb="56">
      <t>タイ</t>
    </rPh>
    <rPh sb="58" eb="60">
      <t>カクニン</t>
    </rPh>
    <rPh sb="60" eb="61">
      <t>ヒョウ</t>
    </rPh>
    <phoneticPr fontId="2"/>
  </si>
  <si>
    <t>「関連企業」の定義については、「冷延鋼帯及び鋼板に対する不当廉売関税の課税に関する調査における非市場経済国の代替国としての生産者及び輸出者に対する調査への協力のお願い」の「【資料１】用語の定義」を参照してください。</t>
    <rPh sb="16" eb="18">
      <t>レイエン</t>
    </rPh>
    <rPh sb="28" eb="30">
      <t>フトウ</t>
    </rPh>
    <rPh sb="30" eb="32">
      <t>レンバイ</t>
    </rPh>
    <rPh sb="32" eb="34">
      <t>カンゼイ</t>
    </rPh>
    <rPh sb="35" eb="37">
      <t>カゼイ</t>
    </rPh>
    <rPh sb="38" eb="39">
      <t>カン</t>
    </rPh>
    <rPh sb="87" eb="89">
      <t>シリョウ</t>
    </rPh>
    <phoneticPr fontId="1"/>
  </si>
  <si>
    <t>２．冷延鋼帯及び鋼板の生産又は輸出実績</t>
    <rPh sb="2" eb="4">
      <t>レイエン</t>
    </rPh>
    <phoneticPr fontId="16"/>
  </si>
  <si>
    <t>（１）冷延鋼帯及び鋼板の輸出</t>
    <rPh sb="3" eb="5">
      <t>レイエン</t>
    </rPh>
    <rPh sb="12" eb="14">
      <t>ユシュツ</t>
    </rPh>
    <phoneticPr fontId="1"/>
  </si>
  <si>
    <t>冷延鋼帯及び鋼板の輸出</t>
    <rPh sb="0" eb="2">
      <t>レイエン</t>
    </rPh>
    <rPh sb="9" eb="11">
      <t>ユシュツ</t>
    </rPh>
    <phoneticPr fontId="1"/>
  </si>
  <si>
    <t>上記の回答で「有り」を選択した場合は、別添の「冷延鋼帯及び鋼板に対する不当廉売関税の課税に関する調査における非市場経済国の代替国としての生産者及び輸出者に対する質問状」に回答してください。</t>
    <rPh sb="0" eb="2">
      <t>ジョウキ</t>
    </rPh>
    <rPh sb="3" eb="5">
      <t>カイトウ</t>
    </rPh>
    <rPh sb="7" eb="8">
      <t>ア</t>
    </rPh>
    <rPh sb="11" eb="13">
      <t>センタク</t>
    </rPh>
    <rPh sb="15" eb="17">
      <t>バアイ</t>
    </rPh>
    <rPh sb="19" eb="21">
      <t>ベッテン</t>
    </rPh>
    <rPh sb="23" eb="25">
      <t>レイエン</t>
    </rPh>
    <phoneticPr fontId="1"/>
  </si>
  <si>
    <t>（２）冷延鋼帯及び鋼板の輸出に係る関連企業名</t>
    <rPh sb="3" eb="5">
      <t>レイエン</t>
    </rPh>
    <rPh sb="12" eb="14">
      <t>ユシュツ</t>
    </rPh>
    <rPh sb="15" eb="16">
      <t>カカ</t>
    </rPh>
    <rPh sb="17" eb="19">
      <t>カンレン</t>
    </rPh>
    <rPh sb="19" eb="22">
      <t>キギョウメイ</t>
    </rPh>
    <phoneticPr fontId="1"/>
  </si>
  <si>
    <t>令和７年（２０２５年）４月１日から令和８年（２０２６年）３月３１日までに冷延鋼帯及び鋼板を輸出しましたか。</t>
    <rPh sb="36" eb="38">
      <t>レイエン</t>
    </rPh>
    <phoneticPr fontId="5"/>
  </si>
  <si>
    <t>（３）冷延鋼帯及び鋼板の生産</t>
    <rPh sb="3" eb="5">
      <t>レイエン</t>
    </rPh>
    <rPh sb="12" eb="14">
      <t>セイサン</t>
    </rPh>
    <phoneticPr fontId="1"/>
  </si>
  <si>
    <t>令和７年（２０２５年）４月１日から令和８年（２０２６年）３月３１日までに冷延鋼帯及び鋼板を生産しましたか。</t>
    <rPh sb="36" eb="38">
      <t>レイエン</t>
    </rPh>
    <rPh sb="45" eb="47">
      <t>セイサン</t>
    </rPh>
    <phoneticPr fontId="1"/>
  </si>
  <si>
    <t>冷延鋼帯及び鋼板の生産</t>
    <rPh sb="0" eb="2">
      <t>レイエン</t>
    </rPh>
    <rPh sb="9" eb="11">
      <t>セイサン</t>
    </rPh>
    <phoneticPr fontId="1"/>
  </si>
  <si>
    <t>上記（３）の回答で「有り」を選択した場合は、別添の「冷延鋼帯及び鋼板に対する不当廉売関税の課税に関する調査における非市場経済国の代替国としての生産者及び輸出者に対する質問状」に回答してください。</t>
    <rPh sb="0" eb="2">
      <t>ジョウキ</t>
    </rPh>
    <rPh sb="6" eb="8">
      <t>カイトウ</t>
    </rPh>
    <rPh sb="22" eb="24">
      <t>ベッテン</t>
    </rPh>
    <rPh sb="26" eb="28">
      <t>レイエン</t>
    </rPh>
    <phoneticPr fontId="1"/>
  </si>
  <si>
    <t>（４）冷延鋼帯及び鋼板の生産に係る関連企業名</t>
    <rPh sb="3" eb="5">
      <t>レイエン</t>
    </rPh>
    <rPh sb="12" eb="14">
      <t>セイサン</t>
    </rPh>
    <rPh sb="15" eb="16">
      <t>カカ</t>
    </rPh>
    <rPh sb="17" eb="19">
      <t>カンレン</t>
    </rPh>
    <rPh sb="19" eb="22">
      <t>キギョウメイ</t>
    </rPh>
    <phoneticPr fontId="1"/>
  </si>
  <si>
    <t>上記２．（１）の回答で「有り」を選択し、２．（３）の回答で「無し」を選択した場合に、貴社及び貴社の関連企業が輸出した冷延鋼帯及び鋼板の生産者の名称、所在地等及び代表者名を下記に記載してください。</t>
    <rPh sb="30" eb="31">
      <t>ナ</t>
    </rPh>
    <rPh sb="42" eb="44">
      <t>キシャ</t>
    </rPh>
    <rPh sb="44" eb="45">
      <t>オヨ</t>
    </rPh>
    <rPh sb="46" eb="48">
      <t>キシャ</t>
    </rPh>
    <rPh sb="49" eb="51">
      <t>カンレン</t>
    </rPh>
    <rPh sb="51" eb="53">
      <t>キギョウ</t>
    </rPh>
    <rPh sb="54" eb="56">
      <t>ユシュツ</t>
    </rPh>
    <rPh sb="58" eb="60">
      <t>レイエン</t>
    </rPh>
    <rPh sb="67" eb="69">
      <t>セイサン</t>
    </rPh>
    <rPh sb="71" eb="72">
      <t>メイ</t>
    </rPh>
    <rPh sb="74" eb="77">
      <t>ショザイチ</t>
    </rPh>
    <rPh sb="77" eb="78">
      <t>トウ</t>
    </rPh>
    <rPh sb="78" eb="79">
      <t>オヨ</t>
    </rPh>
    <rPh sb="80" eb="83">
      <t>ダイヒョウシャ</t>
    </rPh>
    <rPh sb="83" eb="84">
      <t>メイ</t>
    </rPh>
    <rPh sb="85" eb="87">
      <t>カキ</t>
    </rPh>
    <rPh sb="88" eb="90">
      <t>キサイ</t>
    </rPh>
    <phoneticPr fontId="1"/>
  </si>
  <si>
    <t>上記２．（１）又は（３）の回答で、いずれかに「有り」を選択した場合に、貴社は別添の「冷延鋼帯及び鋼板に対する不当廉売関税の課税に関する調査における非市場経済国の代替国としての生産者及び輸出者に対する質問状」に回答していただけますか。</t>
    <rPh sb="0" eb="2">
      <t>ジョウキ</t>
    </rPh>
    <rPh sb="7" eb="8">
      <t>マタ</t>
    </rPh>
    <rPh sb="13" eb="15">
      <t>カイトウ</t>
    </rPh>
    <rPh sb="23" eb="24">
      <t>ア</t>
    </rPh>
    <rPh sb="27" eb="29">
      <t>センタク</t>
    </rPh>
    <rPh sb="31" eb="33">
      <t>バアイ</t>
    </rPh>
    <rPh sb="35" eb="37">
      <t>キシャ</t>
    </rPh>
    <rPh sb="42" eb="44">
      <t>レイエン</t>
    </rPh>
    <phoneticPr fontId="2"/>
  </si>
  <si>
    <t>２．冷延鋼帯及び鋼板の生産又は輸出実績</t>
    <rPh sb="2" eb="4">
      <t>レイエン</t>
    </rPh>
    <phoneticPr fontId="5"/>
  </si>
  <si>
    <t>本項目の質問は、貴社及び貴社の関連企業が、調査対象期間（令和７年（２０２５年）４月１日から令和８年（２０２６年）３月３１日まで）に冷延鋼帯及び鋼板を輸出又は生産した実績の有無について確認するものです。下記（１）から（４）の事項に回答してください。</t>
    <rPh sb="0" eb="1">
      <t>ホン</t>
    </rPh>
    <rPh sb="1" eb="3">
      <t>コウモク</t>
    </rPh>
    <rPh sb="4" eb="6">
      <t>シツモン</t>
    </rPh>
    <rPh sb="65" eb="67">
      <t>レイエン</t>
    </rPh>
    <rPh sb="74" eb="76">
      <t>ユシュツ</t>
    </rPh>
    <rPh sb="76" eb="77">
      <t>マタ</t>
    </rPh>
    <rPh sb="78" eb="80">
      <t>セイサン</t>
    </rPh>
    <rPh sb="82" eb="84">
      <t>ジッセキ</t>
    </rPh>
    <rPh sb="85" eb="87">
      <t>ウム</t>
    </rPh>
    <phoneticPr fontId="2"/>
  </si>
  <si>
    <t>冷延鋼帯及び鋼板の生産</t>
    <rPh sb="0" eb="2">
      <t>レイエン</t>
    </rPh>
    <rPh sb="9" eb="11">
      <t>セイサン</t>
    </rPh>
    <phoneticPr fontId="5"/>
  </si>
  <si>
    <t>本調査に関して代理人に委任する場合は、代理人の氏名又は名称、住所、連絡先等も併せて以下に記載してください。なお、代理人に委任する場合、同封した「冷延鋼帯及び鋼板に対する不当廉売関税の課税に関する調査における非市場経済国の代替国としての生産者及び輸出者に対する調査への協力のお願い」Ⅲ．の「４．委任状について（代理人を選任する場合）」に従って、委任状の写しを添付してください。</t>
    <rPh sb="15" eb="17">
      <t>バアイ</t>
    </rPh>
    <rPh sb="33" eb="35">
      <t>レンラク</t>
    </rPh>
    <rPh sb="36" eb="37">
      <t>ナド</t>
    </rPh>
    <rPh sb="72" eb="74">
      <t>レイエン</t>
    </rPh>
    <phoneticPr fontId="1"/>
  </si>
  <si>
    <r>
      <t xml:space="preserve">																												
 　　 財務省 関税局 関税課 特殊関税調査室
　　　所在地：〒１００－８９４０　東京都千代田区霞が関３－１－１																						
　　　電話番号：（国番号８１）－３－３５８１－８２３６																						
　　　電子メールアドレス：</t>
    </r>
    <r>
      <rPr>
        <sz val="11"/>
        <color theme="1"/>
        <rFont val="ＭＳ ゴシック"/>
        <family val="3"/>
        <charset val="128"/>
      </rPr>
      <t xml:space="preserve">ad13@mof.go.jp	</t>
    </r>
    <r>
      <rPr>
        <sz val="11"/>
        <rFont val="ＭＳ ゴシック"/>
        <family val="3"/>
        <charset val="128"/>
      </rPr>
      <t xml:space="preserve">																					</t>
    </r>
    <phoneticPr fontId="1"/>
  </si>
  <si>
    <t xml:space="preserve">																												
 　　 財務省 関税局 関税課 特殊関税調査室
　　　所在地：〒１００－８９４０　東京都千代田区霞が関３－１－１																						
　　　電話番号：（国番号８１）－３－３５８１－８２３６																						
　　　電子メールアドレス：ad13@mof.go.jp																						</t>
    <phoneticPr fontId="1"/>
  </si>
  <si>
    <t>この確認票は、回答内容にかかわらず、令和８年（２０２６年）７月２９日（水）１７時（日本時間）（必着）までに返送してください。</t>
    <rPh sb="18" eb="20">
      <t>レイワ</t>
    </rPh>
    <rPh sb="35" eb="36">
      <t>スイ</t>
    </rPh>
    <rPh sb="39" eb="40">
      <t>ジ</t>
    </rPh>
    <rPh sb="41" eb="43">
      <t>ニホン</t>
    </rPh>
    <rPh sb="43" eb="45">
      <t>ジカン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</si>
</sst>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ゴシック"/>
      <family val="3"/>
      <charset val="128"/>
    </font>
    <font>
      <sz val="11"/>
      <name val="ＭＳ ゴシック"/>
      <family val="3"/>
      <charset val="128"/>
    </font>
    <font>
      <sz val="6"/>
      <name val="ＭＳ Ｐゴシック"/>
      <family val="3"/>
      <charset val="128"/>
    </font>
    <font>
      <sz val="14"/>
      <name val="ＭＳ ゴシック"/>
      <family val="3"/>
      <charset val="128"/>
    </font>
    <font>
      <sz val="10.5"/>
      <name val="ＭＳ ゴシック"/>
      <family val="3"/>
      <charset val="128"/>
    </font>
    <font>
      <strike/>
      <sz val="11"/>
      <name val="ＭＳ ゴシック"/>
      <family val="3"/>
      <charset val="128"/>
    </font>
    <font>
      <sz val="6"/>
      <name val="ＭＳ Ｐゴシック"/>
      <family val="3"/>
      <charset val="128"/>
    </font>
    <font>
      <sz val="10"/>
      <name val="Century"/>
      <family val="1"/>
    </font>
    <font>
      <sz val="10"/>
      <name val="ＭＳ ゴシック"/>
      <family val="3"/>
      <charset val="128"/>
    </font>
    <font>
      <sz val="11"/>
      <color theme="1"/>
      <name val="ＭＳ ゴシック"/>
      <family val="3"/>
      <charset val="128"/>
    </font>
    <font>
      <sz val="14"/>
      <color theme="1"/>
      <name val="ＭＳ ゴシック"/>
      <family val="3"/>
      <charset val="128"/>
    </font>
    <font>
      <strike/>
      <sz val="11"/>
      <color rgb="FFFF0000"/>
      <name val="ＭＳ ゴシック"/>
      <family val="3"/>
      <charset val="128"/>
    </font>
    <font>
      <sz val="11"/>
      <color rgb="FFFF0000"/>
      <name val="ＭＳ Ｐ明朝"/>
      <family val="1"/>
      <charset val="128"/>
    </font>
    <font>
      <sz val="6"/>
      <name val="ＭＳ Ｐゴシック"/>
      <family val="3"/>
      <charset val="128"/>
      <scheme val="minor"/>
    </font>
    <font>
      <sz val="10"/>
      <name val="ＭＳ Ｐ明朝"/>
      <family val="1"/>
    </font>
    <font>
      <b/>
      <sz val="9"/>
      <color rgb="FFFF0000"/>
      <name val="ＭＳ ゴシック"/>
      <family val="3"/>
      <charset val="128"/>
    </font>
    <font>
      <sz val="10"/>
      <name val="ＭＳ 明朝"/>
      <family val="1"/>
      <charset val="128"/>
    </font>
    <font>
      <b/>
      <sz val="10"/>
      <name val="ＭＳ Ｐ明朝"/>
      <family val="1"/>
      <charset val="128"/>
    </font>
    <font>
      <b/>
      <sz val="10"/>
      <name val="Century"/>
      <family val="1"/>
    </font>
    <font>
      <sz val="12"/>
      <name val="ＭＳ ゴシック"/>
      <family val="3"/>
      <charset val="128"/>
    </font>
    <font>
      <sz val="11"/>
      <name val="ＭＳ Ｐゴシック"/>
      <family val="3"/>
      <charset val="128"/>
      <scheme val="minor"/>
    </font>
  </fonts>
  <fills count="6">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0"/>
        <bgColor indexed="64"/>
      </patternFill>
    </fill>
  </fills>
  <borders count="2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186">
    <xf numFmtId="0" fontId="0" fillId="0" borderId="0" xfId="0">
      <alignment vertical="center"/>
    </xf>
    <xf numFmtId="49" fontId="12" fillId="0" borderId="0" xfId="0" applyNumberFormat="1" applyFont="1">
      <alignment vertical="center"/>
    </xf>
    <xf numFmtId="0" fontId="12" fillId="0" borderId="0" xfId="0" applyFont="1">
      <alignment vertical="center"/>
    </xf>
    <xf numFmtId="49" fontId="13" fillId="0" borderId="0" xfId="0" applyNumberFormat="1" applyFont="1">
      <alignment vertical="center"/>
    </xf>
    <xf numFmtId="49" fontId="12" fillId="0" borderId="0" xfId="0" applyNumberFormat="1" applyFont="1" applyAlignment="1">
      <alignment vertical="top"/>
    </xf>
    <xf numFmtId="49" fontId="12" fillId="0" borderId="0" xfId="0" applyNumberFormat="1" applyFont="1" applyAlignment="1">
      <alignment horizontal="left" vertical="top" wrapText="1"/>
    </xf>
    <xf numFmtId="49" fontId="12" fillId="0" borderId="6" xfId="0" applyNumberFormat="1" applyFont="1" applyBorder="1">
      <alignment vertical="center"/>
    </xf>
    <xf numFmtId="49" fontId="12" fillId="0" borderId="7" xfId="0" applyNumberFormat="1" applyFont="1" applyBorder="1">
      <alignment vertical="center"/>
    </xf>
    <xf numFmtId="49" fontId="12" fillId="0" borderId="8" xfId="0" applyNumberFormat="1" applyFont="1" applyBorder="1">
      <alignment vertical="center"/>
    </xf>
    <xf numFmtId="49" fontId="12" fillId="0" borderId="0" xfId="0" applyNumberFormat="1" applyFont="1" applyAlignment="1">
      <alignment horizontal="left" vertical="center"/>
    </xf>
    <xf numFmtId="49" fontId="12" fillId="0" borderId="0" xfId="0" applyNumberFormat="1" applyFont="1" applyAlignment="1">
      <alignment horizontal="left" vertical="center" wrapText="1"/>
    </xf>
    <xf numFmtId="0" fontId="0" fillId="0" borderId="0" xfId="0" applyAlignment="1">
      <alignment vertical="center" wrapText="1"/>
    </xf>
    <xf numFmtId="49" fontId="12" fillId="0" borderId="0" xfId="0" applyNumberFormat="1" applyFont="1" applyAlignment="1">
      <alignment vertical="center" wrapText="1"/>
    </xf>
    <xf numFmtId="49" fontId="12" fillId="0" borderId="0" xfId="0" applyNumberFormat="1" applyFont="1" applyAlignment="1">
      <alignment vertical="top" wrapText="1"/>
    </xf>
    <xf numFmtId="0" fontId="14" fillId="0" borderId="0" xfId="0" applyFont="1" applyAlignment="1">
      <alignment vertical="top" wrapText="1"/>
    </xf>
    <xf numFmtId="0" fontId="14" fillId="0" borderId="0" xfId="0" quotePrefix="1" applyFont="1">
      <alignment vertical="center"/>
    </xf>
    <xf numFmtId="49" fontId="4" fillId="0" borderId="0" xfId="0" applyNumberFormat="1" applyFont="1">
      <alignment vertical="center"/>
    </xf>
    <xf numFmtId="49" fontId="4" fillId="0" borderId="0" xfId="0" applyNumberFormat="1" applyFont="1" applyAlignment="1">
      <alignment vertical="center" wrapText="1"/>
    </xf>
    <xf numFmtId="0" fontId="4" fillId="0" borderId="0" xfId="0" applyFont="1">
      <alignment vertical="center"/>
    </xf>
    <xf numFmtId="49" fontId="4" fillId="0" borderId="0" xfId="0" applyNumberFormat="1" applyFont="1" applyAlignment="1">
      <alignment horizontal="left" vertical="center"/>
    </xf>
    <xf numFmtId="49" fontId="4" fillId="0" borderId="0" xfId="0" applyNumberFormat="1" applyFont="1" applyAlignment="1">
      <alignment horizontal="left" vertical="center" wrapText="1"/>
    </xf>
    <xf numFmtId="0" fontId="4" fillId="0" borderId="0" xfId="0" applyFont="1" applyAlignment="1">
      <alignment vertical="top" wrapText="1"/>
    </xf>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0" fontId="4" fillId="0" borderId="1" xfId="0" applyFont="1" applyBorder="1" applyAlignment="1">
      <alignment horizontal="center"/>
    </xf>
    <xf numFmtId="49" fontId="4" fillId="0" borderId="2" xfId="0" applyNumberFormat="1" applyFont="1" applyBorder="1" applyAlignment="1">
      <alignment horizontal="left" vertical="center" wrapText="1" shrinkToFit="1"/>
    </xf>
    <xf numFmtId="49" fontId="4" fillId="0" borderId="3" xfId="0" applyNumberFormat="1" applyFont="1" applyBorder="1" applyAlignment="1">
      <alignment horizontal="left" vertical="center" wrapText="1" shrinkToFit="1"/>
    </xf>
    <xf numFmtId="0" fontId="4" fillId="0" borderId="4" xfId="0" applyFont="1" applyBorder="1" applyAlignment="1">
      <alignment horizontal="center" vertical="top"/>
    </xf>
    <xf numFmtId="49" fontId="4" fillId="0" borderId="4" xfId="0" applyNumberFormat="1" applyFont="1" applyBorder="1" applyAlignment="1">
      <alignment horizontal="center" vertical="top"/>
    </xf>
    <xf numFmtId="49" fontId="4" fillId="0" borderId="5" xfId="0" applyNumberFormat="1" applyFont="1" applyBorder="1">
      <alignment vertical="center"/>
    </xf>
    <xf numFmtId="49" fontId="4" fillId="0" borderId="4" xfId="0" applyNumberFormat="1" applyFont="1" applyBorder="1">
      <alignment vertical="center"/>
    </xf>
    <xf numFmtId="49" fontId="4" fillId="0" borderId="0" xfId="0" applyNumberFormat="1" applyFont="1" applyAlignment="1">
      <alignment vertical="top"/>
    </xf>
    <xf numFmtId="49" fontId="4" fillId="0" borderId="5" xfId="0" applyNumberFormat="1" applyFont="1" applyBorder="1" applyAlignment="1">
      <alignment vertical="top"/>
    </xf>
    <xf numFmtId="49" fontId="7" fillId="0" borderId="0" xfId="0" applyNumberFormat="1" applyFont="1">
      <alignment vertical="center"/>
    </xf>
    <xf numFmtId="49" fontId="8" fillId="0" borderId="0" xfId="0" applyNumberFormat="1" applyFont="1">
      <alignment vertical="center"/>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8" fillId="0" borderId="0" xfId="0" applyNumberFormat="1" applyFont="1" applyAlignment="1" applyProtection="1">
      <alignment horizontal="left" vertical="center" wrapText="1"/>
      <protection locked="0"/>
    </xf>
    <xf numFmtId="49" fontId="4" fillId="0" borderId="0" xfId="0" applyNumberFormat="1" applyFont="1" applyAlignment="1">
      <alignment horizontal="center" vertical="center" wrapText="1"/>
    </xf>
    <xf numFmtId="49" fontId="10" fillId="0" borderId="0" xfId="0" applyNumberFormat="1" applyFont="1">
      <alignment vertical="center"/>
    </xf>
    <xf numFmtId="49" fontId="4" fillId="0" borderId="0" xfId="0" applyNumberFormat="1" applyFont="1" applyAlignment="1">
      <alignment vertical="top" wrapText="1"/>
    </xf>
    <xf numFmtId="0" fontId="15" fillId="0" borderId="0" xfId="0" applyFont="1">
      <alignment vertical="center"/>
    </xf>
    <xf numFmtId="49" fontId="12" fillId="0" borderId="0" xfId="0" applyNumberFormat="1" applyFont="1" applyAlignment="1">
      <alignment horizontal="left" vertical="top"/>
    </xf>
    <xf numFmtId="49" fontId="12" fillId="0" borderId="5" xfId="0" applyNumberFormat="1" applyFont="1" applyBorder="1" applyAlignment="1">
      <alignment horizontal="left" vertical="top"/>
    </xf>
    <xf numFmtId="0" fontId="17" fillId="0" borderId="0" xfId="0" applyFont="1">
      <alignment vertical="center"/>
    </xf>
    <xf numFmtId="0" fontId="12" fillId="0" borderId="0" xfId="0" applyFont="1" applyAlignment="1">
      <alignment vertical="top" wrapText="1"/>
    </xf>
    <xf numFmtId="49" fontId="12" fillId="0" borderId="0" xfId="0" applyNumberFormat="1" applyFont="1" applyAlignment="1">
      <alignment horizontal="center" vertical="center" wrapText="1"/>
    </xf>
    <xf numFmtId="49" fontId="4" fillId="0" borderId="24" xfId="0" applyNumberFormat="1" applyFont="1" applyBorder="1" applyAlignment="1">
      <alignment horizontal="left" vertical="center" wrapText="1"/>
    </xf>
    <xf numFmtId="0" fontId="10" fillId="0" borderId="0" xfId="0" applyFont="1" applyAlignment="1">
      <alignment horizontal="center" vertical="center" wrapText="1"/>
    </xf>
    <xf numFmtId="49" fontId="11" fillId="0" borderId="0" xfId="0" applyNumberFormat="1" applyFont="1" applyAlignment="1">
      <alignment horizontal="center" vertical="center" wrapText="1"/>
    </xf>
    <xf numFmtId="0" fontId="20" fillId="0" borderId="0" xfId="0" applyFont="1">
      <alignment vertical="center"/>
    </xf>
    <xf numFmtId="49" fontId="21" fillId="0" borderId="0" xfId="0" applyNumberFormat="1" applyFont="1">
      <alignment vertical="center"/>
    </xf>
    <xf numFmtId="49" fontId="4" fillId="5" borderId="0" xfId="0" applyNumberFormat="1" applyFont="1" applyFill="1">
      <alignment vertical="center"/>
    </xf>
    <xf numFmtId="0" fontId="4" fillId="5" borderId="0" xfId="0" applyFont="1" applyFill="1">
      <alignment vertical="center"/>
    </xf>
    <xf numFmtId="49" fontId="4" fillId="5" borderId="0" xfId="0" applyNumberFormat="1" applyFont="1" applyFill="1" applyAlignment="1">
      <alignment vertical="top"/>
    </xf>
    <xf numFmtId="0" fontId="18" fillId="0" borderId="10" xfId="0" applyFont="1" applyBorder="1" applyAlignment="1">
      <alignment horizontal="left" vertical="top" wrapText="1"/>
    </xf>
    <xf numFmtId="0" fontId="18" fillId="0" borderId="0" xfId="0" applyFont="1" applyAlignment="1">
      <alignment horizontal="left" vertical="top" wrapText="1"/>
    </xf>
    <xf numFmtId="49" fontId="4" fillId="5" borderId="0" xfId="0" applyNumberFormat="1" applyFont="1" applyFill="1" applyAlignment="1">
      <alignment horizontal="left" vertical="center" wrapText="1"/>
    </xf>
    <xf numFmtId="49" fontId="4" fillId="5" borderId="5" xfId="0" applyNumberFormat="1" applyFont="1" applyFill="1" applyBorder="1" applyAlignment="1">
      <alignment horizontal="left" vertical="center" wrapText="1"/>
    </xf>
    <xf numFmtId="49" fontId="12" fillId="3" borderId="9" xfId="0" applyNumberFormat="1" applyFont="1" applyFill="1" applyBorder="1" applyAlignment="1" applyProtection="1">
      <alignment horizontal="left" vertical="center" wrapText="1"/>
      <protection locked="0"/>
    </xf>
    <xf numFmtId="49" fontId="12" fillId="3" borderId="10" xfId="0" applyNumberFormat="1" applyFont="1" applyFill="1" applyBorder="1" applyAlignment="1" applyProtection="1">
      <alignment horizontal="left" vertical="center" wrapText="1"/>
      <protection locked="0"/>
    </xf>
    <xf numFmtId="49" fontId="12" fillId="3" borderId="11" xfId="0" applyNumberFormat="1" applyFont="1" applyFill="1" applyBorder="1" applyAlignment="1" applyProtection="1">
      <alignment horizontal="left" vertical="center" wrapText="1"/>
      <protection locked="0"/>
    </xf>
    <xf numFmtId="49" fontId="12" fillId="3" borderId="12" xfId="0" applyNumberFormat="1" applyFont="1" applyFill="1" applyBorder="1" applyAlignment="1" applyProtection="1">
      <alignment horizontal="left" vertical="center" wrapText="1"/>
      <protection locked="0"/>
    </xf>
    <xf numFmtId="49" fontId="12" fillId="3" borderId="13" xfId="0" applyNumberFormat="1" applyFont="1" applyFill="1" applyBorder="1" applyAlignment="1" applyProtection="1">
      <alignment horizontal="left" vertical="center" wrapText="1"/>
      <protection locked="0"/>
    </xf>
    <xf numFmtId="49" fontId="12" fillId="3" borderId="14" xfId="0" applyNumberFormat="1" applyFont="1" applyFill="1" applyBorder="1" applyAlignment="1" applyProtection="1">
      <alignment horizontal="left" vertical="center" wrapText="1"/>
      <protection locked="0"/>
    </xf>
    <xf numFmtId="49" fontId="4" fillId="5" borderId="0" xfId="0" applyNumberFormat="1" applyFont="1" applyFill="1" applyAlignment="1">
      <alignment vertical="center" wrapText="1"/>
    </xf>
    <xf numFmtId="49" fontId="4" fillId="0" borderId="0" xfId="0" applyNumberFormat="1" applyFont="1" applyAlignment="1">
      <alignment horizontal="left" vertical="center" wrapText="1"/>
    </xf>
    <xf numFmtId="49" fontId="4" fillId="3" borderId="9" xfId="0" applyNumberFormat="1" applyFont="1" applyFill="1" applyBorder="1" applyAlignment="1" applyProtection="1">
      <alignment horizontal="left" vertical="center" wrapText="1"/>
      <protection locked="0"/>
    </xf>
    <xf numFmtId="49" fontId="4" fillId="3" borderId="10" xfId="0" applyNumberFormat="1" applyFont="1" applyFill="1" applyBorder="1" applyAlignment="1" applyProtection="1">
      <alignment horizontal="left" vertical="center" wrapText="1"/>
      <protection locked="0"/>
    </xf>
    <xf numFmtId="49" fontId="4" fillId="3" borderId="11" xfId="0" applyNumberFormat="1" applyFont="1" applyFill="1" applyBorder="1" applyAlignment="1" applyProtection="1">
      <alignment horizontal="left" vertical="center" wrapText="1"/>
      <protection locked="0"/>
    </xf>
    <xf numFmtId="49" fontId="4" fillId="3" borderId="12" xfId="0" applyNumberFormat="1" applyFont="1" applyFill="1" applyBorder="1" applyAlignment="1" applyProtection="1">
      <alignment horizontal="left" vertical="center" wrapText="1"/>
      <protection locked="0"/>
    </xf>
    <xf numFmtId="49" fontId="4" fillId="3" borderId="13" xfId="0" applyNumberFormat="1" applyFont="1" applyFill="1" applyBorder="1" applyAlignment="1" applyProtection="1">
      <alignment horizontal="left" vertical="center" wrapText="1"/>
      <protection locked="0"/>
    </xf>
    <xf numFmtId="49" fontId="4" fillId="3" borderId="14" xfId="0" applyNumberFormat="1" applyFont="1" applyFill="1" applyBorder="1" applyAlignment="1" applyProtection="1">
      <alignment horizontal="left" vertical="center" wrapText="1"/>
      <protection locked="0"/>
    </xf>
    <xf numFmtId="49" fontId="4" fillId="5" borderId="9" xfId="0" applyNumberFormat="1" applyFont="1" applyFill="1" applyBorder="1" applyAlignment="1">
      <alignment horizontal="center" vertical="center" wrapText="1"/>
    </xf>
    <xf numFmtId="49" fontId="4" fillId="5" borderId="10" xfId="0" applyNumberFormat="1" applyFont="1" applyFill="1" applyBorder="1" applyAlignment="1">
      <alignment horizontal="center" vertical="center" wrapText="1"/>
    </xf>
    <xf numFmtId="49" fontId="4" fillId="5" borderId="15" xfId="0" applyNumberFormat="1" applyFont="1" applyFill="1" applyBorder="1" applyAlignment="1">
      <alignment horizontal="center" vertical="center" wrapText="1"/>
    </xf>
    <xf numFmtId="49" fontId="4" fillId="5" borderId="12" xfId="0" applyNumberFormat="1" applyFont="1" applyFill="1" applyBorder="1" applyAlignment="1">
      <alignment horizontal="center" vertical="center" wrapText="1"/>
    </xf>
    <xf numFmtId="49" fontId="4" fillId="5" borderId="13" xfId="0" applyNumberFormat="1" applyFont="1" applyFill="1" applyBorder="1" applyAlignment="1">
      <alignment horizontal="center" vertical="center" wrapText="1"/>
    </xf>
    <xf numFmtId="49" fontId="4" fillId="5" borderId="16" xfId="0" applyNumberFormat="1" applyFont="1" applyFill="1" applyBorder="1" applyAlignment="1">
      <alignment horizontal="center" vertical="center" wrapText="1"/>
    </xf>
    <xf numFmtId="49" fontId="4" fillId="5" borderId="0" xfId="0" applyNumberFormat="1" applyFont="1" applyFill="1" applyAlignment="1">
      <alignment horizontal="left" vertical="top" wrapText="1"/>
    </xf>
    <xf numFmtId="49" fontId="10" fillId="4" borderId="9"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14"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1" xfId="0" applyNumberFormat="1" applyFont="1" applyFill="1" applyBorder="1" applyAlignment="1">
      <alignment horizontal="center" vertical="center" wrapText="1"/>
    </xf>
    <xf numFmtId="49" fontId="11" fillId="2" borderId="12" xfId="0" applyNumberFormat="1" applyFont="1" applyFill="1" applyBorder="1" applyAlignment="1">
      <alignment horizontal="center" vertical="center" wrapText="1"/>
    </xf>
    <xf numFmtId="49" fontId="11" fillId="2" borderId="13"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2" fillId="0" borderId="0" xfId="0" applyNumberFormat="1" applyFont="1" applyAlignment="1">
      <alignment horizontal="left"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49" fontId="12" fillId="0" borderId="9"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49" fontId="12" fillId="0" borderId="11"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3" borderId="17" xfId="0" applyNumberFormat="1" applyFont="1" applyFill="1" applyBorder="1" applyAlignment="1">
      <alignment horizontal="left" vertical="center" wrapText="1"/>
    </xf>
    <xf numFmtId="49" fontId="22" fillId="5" borderId="0" xfId="0" applyNumberFormat="1" applyFont="1" applyFill="1" applyAlignment="1">
      <alignment horizontal="center" vertical="center" wrapText="1"/>
    </xf>
    <xf numFmtId="49" fontId="22" fillId="5" borderId="0" xfId="0" applyNumberFormat="1" applyFont="1" applyFill="1" applyAlignment="1">
      <alignment horizontal="center" vertical="center"/>
    </xf>
    <xf numFmtId="49" fontId="12" fillId="0" borderId="0" xfId="0" applyNumberFormat="1" applyFont="1" applyAlignment="1">
      <alignment horizontal="left" vertical="center" wrapText="1" shrinkToFit="1"/>
    </xf>
    <xf numFmtId="0" fontId="0" fillId="0" borderId="0" xfId="0" applyAlignment="1">
      <alignment horizontal="left" vertical="center" wrapText="1" shrinkToFit="1"/>
    </xf>
    <xf numFmtId="0" fontId="0" fillId="0" borderId="5" xfId="0" applyBorder="1" applyAlignment="1">
      <alignment horizontal="left" vertical="center" wrapText="1" shrinkToFit="1"/>
    </xf>
    <xf numFmtId="49" fontId="4" fillId="0" borderId="0" xfId="0" applyNumberFormat="1" applyFont="1" applyAlignment="1">
      <alignment horizontal="left" vertical="top" wrapText="1"/>
    </xf>
    <xf numFmtId="49" fontId="4" fillId="0" borderId="5" xfId="0" applyNumberFormat="1" applyFont="1" applyBorder="1" applyAlignment="1">
      <alignment horizontal="left" vertical="top" wrapText="1"/>
    </xf>
    <xf numFmtId="49" fontId="11" fillId="0" borderId="0" xfId="0" applyNumberFormat="1" applyFont="1" applyAlignment="1">
      <alignment horizontal="left" vertical="top" wrapText="1" shrinkToFit="1"/>
    </xf>
    <xf numFmtId="49" fontId="11" fillId="0" borderId="5" xfId="0" applyNumberFormat="1" applyFont="1" applyBorder="1" applyAlignment="1">
      <alignment horizontal="left" vertical="top" wrapText="1" shrinkToFit="1"/>
    </xf>
    <xf numFmtId="49" fontId="4" fillId="5" borderId="0" xfId="0" applyNumberFormat="1" applyFont="1" applyFill="1" applyAlignment="1">
      <alignment horizontal="left" vertical="top"/>
    </xf>
    <xf numFmtId="49" fontId="4" fillId="5" borderId="5" xfId="0" applyNumberFormat="1" applyFont="1" applyFill="1" applyBorder="1" applyAlignment="1">
      <alignment horizontal="left" vertical="top"/>
    </xf>
    <xf numFmtId="0" fontId="23" fillId="5" borderId="0" xfId="0" applyFont="1" applyFill="1">
      <alignment vertical="center"/>
    </xf>
    <xf numFmtId="49" fontId="12" fillId="3" borderId="9" xfId="0" applyNumberFormat="1" applyFont="1" applyFill="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49" fontId="12" fillId="3" borderId="9" xfId="0" applyNumberFormat="1" applyFont="1" applyFill="1" applyBorder="1" applyAlignment="1">
      <alignment horizontal="left" vertical="center" wrapText="1"/>
    </xf>
    <xf numFmtId="49" fontId="12" fillId="3" borderId="10" xfId="0" applyNumberFormat="1" applyFont="1" applyFill="1" applyBorder="1" applyAlignment="1">
      <alignment horizontal="left" vertical="center" wrapText="1"/>
    </xf>
    <xf numFmtId="49" fontId="12" fillId="3" borderId="11" xfId="0" applyNumberFormat="1" applyFont="1" applyFill="1" applyBorder="1" applyAlignment="1">
      <alignment horizontal="left" vertical="center" wrapText="1"/>
    </xf>
    <xf numFmtId="49" fontId="12" fillId="3" borderId="12" xfId="0" applyNumberFormat="1" applyFont="1" applyFill="1" applyBorder="1" applyAlignment="1">
      <alignment horizontal="left" vertical="center" wrapText="1"/>
    </xf>
    <xf numFmtId="49" fontId="12" fillId="3" borderId="13" xfId="0" applyNumberFormat="1" applyFont="1" applyFill="1" applyBorder="1" applyAlignment="1">
      <alignment horizontal="left" vertical="center" wrapText="1"/>
    </xf>
    <xf numFmtId="49" fontId="12" fillId="3" borderId="14" xfId="0" applyNumberFormat="1" applyFont="1" applyFill="1" applyBorder="1" applyAlignment="1">
      <alignment horizontal="left" vertical="center" wrapText="1"/>
    </xf>
    <xf numFmtId="49" fontId="12" fillId="3" borderId="9" xfId="0" applyNumberFormat="1" applyFont="1" applyFill="1"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2" fillId="0" borderId="0" xfId="0" applyFont="1" applyAlignment="1">
      <alignment vertical="top" wrapText="1"/>
    </xf>
    <xf numFmtId="49" fontId="10" fillId="4" borderId="10" xfId="0" applyNumberFormat="1" applyFont="1" applyFill="1" applyBorder="1" applyAlignment="1">
      <alignment horizontal="center" vertical="center" wrapText="1"/>
    </xf>
    <xf numFmtId="49" fontId="10" fillId="4"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5" borderId="0" xfId="0" applyFont="1" applyFill="1" applyAlignment="1">
      <alignment vertical="top" wrapText="1"/>
    </xf>
    <xf numFmtId="49" fontId="4" fillId="0" borderId="15" xfId="0" applyNumberFormat="1" applyFont="1" applyBorder="1" applyAlignment="1">
      <alignment horizontal="center" vertical="center" wrapText="1"/>
    </xf>
    <xf numFmtId="49" fontId="4" fillId="0" borderId="16" xfId="0" applyNumberFormat="1" applyFont="1" applyBorder="1" applyAlignment="1">
      <alignment horizontal="center" vertical="center" wrapText="1"/>
    </xf>
    <xf numFmtId="0" fontId="14" fillId="0" borderId="0" xfId="0" applyFont="1" applyAlignment="1">
      <alignment horizontal="left" vertical="top" wrapText="1"/>
    </xf>
    <xf numFmtId="49" fontId="19" fillId="4" borderId="9" xfId="0" applyNumberFormat="1" applyFont="1" applyFill="1" applyBorder="1" applyAlignment="1">
      <alignment horizontal="center" vertical="center" wrapText="1"/>
    </xf>
    <xf numFmtId="49" fontId="12" fillId="0" borderId="17" xfId="0" applyNumberFormat="1" applyFont="1" applyBorder="1" applyAlignment="1">
      <alignment horizontal="center" vertical="center" wrapText="1"/>
    </xf>
    <xf numFmtId="49" fontId="12" fillId="3" borderId="17" xfId="0" applyNumberFormat="1" applyFont="1" applyFill="1" applyBorder="1" applyAlignment="1" applyProtection="1">
      <alignment horizontal="left" vertical="center" wrapText="1"/>
      <protection locked="0"/>
    </xf>
    <xf numFmtId="49" fontId="12" fillId="0" borderId="10" xfId="0" applyNumberFormat="1" applyFont="1" applyBorder="1" applyAlignment="1">
      <alignment horizontal="left" vertical="center" wrapText="1"/>
    </xf>
    <xf numFmtId="49" fontId="4" fillId="0" borderId="9" xfId="0" applyNumberFormat="1" applyFont="1" applyBorder="1" applyAlignment="1">
      <alignment vertical="center" wrapText="1"/>
    </xf>
    <xf numFmtId="49" fontId="4" fillId="0" borderId="10" xfId="0" applyNumberFormat="1" applyFont="1" applyBorder="1" applyAlignment="1">
      <alignment vertical="center" wrapText="1"/>
    </xf>
    <xf numFmtId="49" fontId="4" fillId="0" borderId="15" xfId="0" applyNumberFormat="1" applyFont="1" applyBorder="1" applyAlignment="1">
      <alignment vertical="center" wrapText="1"/>
    </xf>
    <xf numFmtId="49" fontId="4" fillId="0" borderId="12"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16" xfId="0" applyNumberFormat="1" applyFont="1" applyBorder="1" applyAlignment="1">
      <alignment vertical="center" wrapText="1"/>
    </xf>
    <xf numFmtId="49" fontId="4" fillId="0" borderId="0" xfId="0" applyNumberFormat="1" applyFont="1" applyAlignment="1">
      <alignment vertical="top" wrapText="1"/>
    </xf>
    <xf numFmtId="0" fontId="15" fillId="4" borderId="18" xfId="0" applyFont="1" applyFill="1" applyBorder="1" applyAlignment="1">
      <alignment horizontal="center" vertical="center"/>
    </xf>
    <xf numFmtId="0" fontId="15" fillId="4" borderId="20" xfId="0" applyFont="1" applyFill="1" applyBorder="1" applyAlignment="1">
      <alignment horizontal="center" vertical="center"/>
    </xf>
    <xf numFmtId="0" fontId="12" fillId="3" borderId="21" xfId="0" applyFont="1" applyFill="1" applyBorder="1" applyAlignment="1">
      <alignment horizontal="right" vertical="center"/>
    </xf>
    <xf numFmtId="0" fontId="12" fillId="3" borderId="22" xfId="0" applyFont="1" applyFill="1" applyBorder="1" applyAlignment="1">
      <alignment horizontal="right" vertical="center"/>
    </xf>
    <xf numFmtId="0" fontId="12" fillId="3" borderId="23" xfId="0" applyFont="1" applyFill="1" applyBorder="1" applyAlignment="1">
      <alignment horizontal="right" vertical="center"/>
    </xf>
    <xf numFmtId="0" fontId="15" fillId="0" borderId="18"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2" fillId="3" borderId="17" xfId="0" applyFont="1" applyFill="1" applyBorder="1" applyAlignment="1" applyProtection="1">
      <alignment horizontal="left" vertical="center" wrapText="1"/>
      <protection locked="0"/>
    </xf>
    <xf numFmtId="0" fontId="12" fillId="3" borderId="9" xfId="0" applyFont="1" applyFill="1" applyBorder="1" applyAlignment="1" applyProtection="1">
      <alignment horizontal="left" vertical="center" wrapText="1"/>
      <protection locked="0"/>
    </xf>
    <xf numFmtId="0" fontId="12" fillId="3" borderId="10" xfId="0" applyFont="1" applyFill="1" applyBorder="1" applyAlignment="1" applyProtection="1">
      <alignment horizontal="left" vertical="center" wrapText="1"/>
      <protection locked="0"/>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2" fillId="3" borderId="14" xfId="0" applyFont="1" applyFill="1" applyBorder="1" applyAlignment="1" applyProtection="1">
      <alignment horizontal="left" vertical="center" wrapText="1"/>
      <protection locked="0"/>
    </xf>
    <xf numFmtId="0" fontId="10" fillId="4" borderId="9"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2" fillId="3" borderId="17" xfId="0" applyFont="1" applyFill="1" applyBorder="1" applyAlignment="1">
      <alignment horizontal="left" vertical="center" wrapText="1"/>
    </xf>
    <xf numFmtId="0" fontId="12" fillId="3" borderId="9" xfId="0" applyFont="1" applyFill="1" applyBorder="1">
      <alignment vertical="center"/>
    </xf>
    <xf numFmtId="0" fontId="12" fillId="3" borderId="9"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5" fillId="0" borderId="0" xfId="0" applyFont="1" applyAlignment="1">
      <alignment horizontal="center" vertical="center"/>
    </xf>
  </cellXfs>
  <cellStyles count="1">
    <cellStyle name="標準" xfId="0" builtinId="0"/>
  </cellStyles>
  <dxfs count="0"/>
  <tableStyles count="0" defaultTableStyle="TableStyleMedium9" defaultPivotStyle="PivotStyleLight16"/>
  <colors>
    <mruColors>
      <color rgb="FFFFFFCC"/>
      <color rgb="FFF8F6DE"/>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33</xdr:col>
      <xdr:colOff>6350</xdr:colOff>
      <xdr:row>35</xdr:row>
      <xdr:rowOff>158750</xdr:rowOff>
    </xdr:from>
    <xdr:to>
      <xdr:col>46</xdr:col>
      <xdr:colOff>82550</xdr:colOff>
      <xdr:row>49</xdr:row>
      <xdr:rowOff>38100</xdr:rowOff>
    </xdr:to>
    <xdr:sp macro="" textlink="">
      <xdr:nvSpPr>
        <xdr:cNvPr id="2" name="角丸四角形 1">
          <a:extLst>
            <a:ext uri="{FF2B5EF4-FFF2-40B4-BE49-F238E27FC236}">
              <a16:creationId xmlns:a16="http://schemas.microsoft.com/office/drawing/2014/main" id="{87B1C8E9-9417-4BB7-8C73-CB9A286A5127}"/>
            </a:ext>
          </a:extLst>
        </xdr:cNvPr>
        <xdr:cNvSpPr/>
      </xdr:nvSpPr>
      <xdr:spPr>
        <a:xfrm>
          <a:off x="6607175" y="6683375"/>
          <a:ext cx="2428875" cy="27178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33</xdr:col>
      <xdr:colOff>9525</xdr:colOff>
      <xdr:row>69</xdr:row>
      <xdr:rowOff>9525</xdr:rowOff>
    </xdr:from>
    <xdr:to>
      <xdr:col>46</xdr:col>
      <xdr:colOff>85725</xdr:colOff>
      <xdr:row>83</xdr:row>
      <xdr:rowOff>130175</xdr:rowOff>
    </xdr:to>
    <xdr:sp macro="" textlink="">
      <xdr:nvSpPr>
        <xdr:cNvPr id="3" name="角丸四角形 1">
          <a:extLst>
            <a:ext uri="{FF2B5EF4-FFF2-40B4-BE49-F238E27FC236}">
              <a16:creationId xmlns:a16="http://schemas.microsoft.com/office/drawing/2014/main" id="{6C47263E-99C9-4709-8831-E2EFAB3DC348}"/>
            </a:ext>
          </a:extLst>
        </xdr:cNvPr>
        <xdr:cNvSpPr/>
      </xdr:nvSpPr>
      <xdr:spPr>
        <a:xfrm>
          <a:off x="6610350" y="13125450"/>
          <a:ext cx="2428875" cy="271145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33</xdr:col>
      <xdr:colOff>25400</xdr:colOff>
      <xdr:row>109</xdr:row>
      <xdr:rowOff>158750</xdr:rowOff>
    </xdr:from>
    <xdr:to>
      <xdr:col>46</xdr:col>
      <xdr:colOff>101600</xdr:colOff>
      <xdr:row>127</xdr:row>
      <xdr:rowOff>57150</xdr:rowOff>
    </xdr:to>
    <xdr:sp macro="" textlink="">
      <xdr:nvSpPr>
        <xdr:cNvPr id="4" name="角丸四角形 1">
          <a:extLst>
            <a:ext uri="{FF2B5EF4-FFF2-40B4-BE49-F238E27FC236}">
              <a16:creationId xmlns:a16="http://schemas.microsoft.com/office/drawing/2014/main" id="{CB244DD1-0118-431B-9F4A-CC6BCEC1433E}"/>
            </a:ext>
          </a:extLst>
        </xdr:cNvPr>
        <xdr:cNvSpPr/>
      </xdr:nvSpPr>
      <xdr:spPr>
        <a:xfrm>
          <a:off x="6626225" y="20856575"/>
          <a:ext cx="2428875" cy="27178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33</xdr:col>
      <xdr:colOff>9525</xdr:colOff>
      <xdr:row>147</xdr:row>
      <xdr:rowOff>149225</xdr:rowOff>
    </xdr:from>
    <xdr:to>
      <xdr:col>46</xdr:col>
      <xdr:colOff>85725</xdr:colOff>
      <xdr:row>161</xdr:row>
      <xdr:rowOff>676275</xdr:rowOff>
    </xdr:to>
    <xdr:sp macro="" textlink="">
      <xdr:nvSpPr>
        <xdr:cNvPr id="5" name="角丸四角形 1">
          <a:extLst>
            <a:ext uri="{FF2B5EF4-FFF2-40B4-BE49-F238E27FC236}">
              <a16:creationId xmlns:a16="http://schemas.microsoft.com/office/drawing/2014/main" id="{346696CA-AED2-42D9-832B-858BBFD45A2B}"/>
            </a:ext>
          </a:extLst>
        </xdr:cNvPr>
        <xdr:cNvSpPr/>
      </xdr:nvSpPr>
      <xdr:spPr>
        <a:xfrm>
          <a:off x="6610350" y="27143075"/>
          <a:ext cx="2428875" cy="27178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I165"/>
  <sheetViews>
    <sheetView showGridLines="0" tabSelected="1" view="pageBreakPreview" topLeftCell="A88" zoomScale="115" zoomScaleNormal="130" zoomScaleSheetLayoutView="115" zoomScalePageLayoutView="85" workbookViewId="0">
      <selection activeCell="O92" sqref="O92:AE92"/>
    </sheetView>
  </sheetViews>
  <sheetFormatPr defaultColWidth="9" defaultRowHeight="13" x14ac:dyDescent="0.2"/>
  <cols>
    <col min="1" max="26" width="2.90625" style="1" customWidth="1"/>
    <col min="27" max="33" width="2.90625" style="2" customWidth="1"/>
    <col min="34" max="87" width="2.6328125" style="2" customWidth="1"/>
    <col min="88" max="16384" width="9" style="2"/>
  </cols>
  <sheetData>
    <row r="2" spans="1:34" x14ac:dyDescent="0.2">
      <c r="A2" s="158"/>
      <c r="B2" s="159"/>
      <c r="C2" s="163" t="s">
        <v>0</v>
      </c>
      <c r="D2" s="164"/>
      <c r="E2" s="164"/>
      <c r="F2" s="164"/>
      <c r="G2" s="164"/>
      <c r="H2" s="164"/>
      <c r="I2" s="165"/>
      <c r="J2" s="41"/>
      <c r="K2" s="158"/>
      <c r="L2" s="159"/>
      <c r="M2" s="163" t="s">
        <v>1</v>
      </c>
      <c r="N2" s="164"/>
      <c r="O2" s="164"/>
      <c r="P2" s="164"/>
      <c r="Q2" s="164"/>
      <c r="R2" s="164"/>
      <c r="S2" s="164"/>
      <c r="T2" s="165"/>
      <c r="V2" s="160" t="str">
        <f>IF(D27="","",D27)</f>
        <v/>
      </c>
      <c r="W2" s="161"/>
      <c r="X2" s="161"/>
      <c r="Y2" s="161"/>
      <c r="Z2" s="161"/>
      <c r="AA2" s="161"/>
      <c r="AB2" s="161"/>
      <c r="AC2" s="161"/>
      <c r="AD2" s="161"/>
      <c r="AE2" s="161"/>
      <c r="AF2" s="162"/>
    </row>
    <row r="3" spans="1:34" x14ac:dyDescent="0.2">
      <c r="A3" s="50" t="s">
        <v>2</v>
      </c>
      <c r="B3" s="51"/>
      <c r="C3" s="51"/>
      <c r="D3" s="51"/>
      <c r="E3" s="51"/>
      <c r="F3" s="51"/>
      <c r="G3" s="51"/>
      <c r="H3" s="51"/>
      <c r="I3" s="51"/>
      <c r="J3" s="51"/>
      <c r="K3" s="51"/>
      <c r="L3" s="51"/>
      <c r="M3" s="51"/>
      <c r="N3" s="51"/>
      <c r="O3" s="39"/>
      <c r="P3" s="39"/>
      <c r="Q3" s="39"/>
      <c r="R3" s="39"/>
      <c r="S3" s="39"/>
      <c r="T3" s="39"/>
      <c r="U3" s="39"/>
    </row>
    <row r="4" spans="1:34" ht="18" customHeight="1" x14ac:dyDescent="0.2"/>
    <row r="5" spans="1:34" ht="40.4" customHeight="1" x14ac:dyDescent="0.2">
      <c r="A5" s="104" t="s">
        <v>68</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3"/>
    </row>
    <row r="6" spans="1:34" ht="10.4" customHeight="1" x14ac:dyDescent="0.2">
      <c r="A6" s="22"/>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3"/>
    </row>
    <row r="7" spans="1:34" ht="6.75" customHeight="1" thickBot="1" x14ac:dyDescent="0.25">
      <c r="A7" s="16"/>
      <c r="B7" s="16"/>
      <c r="C7" s="16"/>
      <c r="D7" s="16"/>
      <c r="E7" s="16"/>
      <c r="F7" s="16"/>
      <c r="G7" s="16"/>
      <c r="H7" s="16"/>
      <c r="I7" s="16"/>
      <c r="J7" s="16"/>
      <c r="K7" s="16"/>
      <c r="L7" s="16"/>
      <c r="M7" s="16"/>
      <c r="N7" s="16"/>
      <c r="O7" s="16"/>
      <c r="P7" s="16"/>
      <c r="Q7" s="16"/>
      <c r="R7" s="16"/>
      <c r="S7" s="16"/>
      <c r="T7" s="16"/>
      <c r="U7" s="16"/>
      <c r="V7" s="16"/>
      <c r="W7" s="16"/>
      <c r="X7" s="16"/>
      <c r="Y7" s="16"/>
      <c r="Z7" s="16"/>
      <c r="AA7" s="18"/>
      <c r="AB7" s="18"/>
      <c r="AC7" s="18"/>
      <c r="AD7" s="18"/>
      <c r="AE7" s="18"/>
      <c r="AF7" s="18"/>
      <c r="AG7" s="18"/>
    </row>
    <row r="8" spans="1:34" ht="8.15" customHeight="1" thickTop="1" x14ac:dyDescent="0.2">
      <c r="A8" s="24"/>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6"/>
    </row>
    <row r="9" spans="1:34" ht="13.5" customHeight="1" x14ac:dyDescent="0.2">
      <c r="A9" s="27" t="s">
        <v>3</v>
      </c>
      <c r="B9" s="106" t="s">
        <v>89</v>
      </c>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8"/>
    </row>
    <row r="10" spans="1:34" ht="13.5" customHeight="1" x14ac:dyDescent="0.2">
      <c r="A10" s="27"/>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8"/>
    </row>
    <row r="11" spans="1:34" ht="7.5" customHeight="1" x14ac:dyDescent="0.2">
      <c r="A11" s="28"/>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29"/>
    </row>
    <row r="12" spans="1:34" ht="13.5" customHeight="1" x14ac:dyDescent="0.2">
      <c r="A12" s="28" t="s">
        <v>3</v>
      </c>
      <c r="B12" s="109" t="s">
        <v>4</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10"/>
    </row>
    <row r="13" spans="1:34" ht="13.5" customHeight="1" x14ac:dyDescent="0.2">
      <c r="A13" s="30"/>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10"/>
    </row>
    <row r="14" spans="1:34" ht="7.5" customHeight="1" x14ac:dyDescent="0.2">
      <c r="A14" s="28"/>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29"/>
    </row>
    <row r="15" spans="1:34" ht="17.899999999999999" customHeight="1" x14ac:dyDescent="0.2">
      <c r="A15" s="28" t="s">
        <v>5</v>
      </c>
      <c r="B15" s="31" t="s">
        <v>6</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2"/>
    </row>
    <row r="16" spans="1:34" ht="75" customHeight="1" x14ac:dyDescent="0.2">
      <c r="A16" s="28"/>
      <c r="B16" s="31"/>
      <c r="C16" s="79" t="s">
        <v>87</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4"/>
    </row>
    <row r="17" spans="1:33" ht="7.4" customHeight="1" x14ac:dyDescent="0.2">
      <c r="A17" s="28"/>
      <c r="B17" s="31"/>
      <c r="C17" s="5"/>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3"/>
    </row>
    <row r="18" spans="1:33" ht="15.65" customHeight="1" x14ac:dyDescent="0.2">
      <c r="A18" s="28"/>
      <c r="B18" s="16"/>
      <c r="C18" s="33" t="s">
        <v>7</v>
      </c>
      <c r="D18" s="111" t="s">
        <v>67</v>
      </c>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2"/>
    </row>
    <row r="19" spans="1:33" ht="10.4" customHeight="1" x14ac:dyDescent="0.2">
      <c r="A19" s="28"/>
      <c r="B19" s="16"/>
      <c r="C19" s="33"/>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2"/>
    </row>
    <row r="20" spans="1:33" ht="10.4" customHeight="1" x14ac:dyDescent="0.2">
      <c r="A20" s="28"/>
      <c r="B20" s="16"/>
      <c r="C20" s="33"/>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2"/>
    </row>
    <row r="21" spans="1:33" ht="13.5" customHeight="1" x14ac:dyDescent="0.2">
      <c r="A21" s="28" t="s">
        <v>8</v>
      </c>
      <c r="B21" s="57" t="s">
        <v>69</v>
      </c>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8"/>
    </row>
    <row r="22" spans="1:33" ht="27" customHeight="1" x14ac:dyDescent="0.2">
      <c r="A22" s="30"/>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8"/>
    </row>
    <row r="23" spans="1:33" ht="8.15" customHeight="1" thickBot="1" x14ac:dyDescent="0.25">
      <c r="A23" s="6"/>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8"/>
    </row>
    <row r="24" spans="1:33" ht="8.25" customHeight="1" thickTop="1" x14ac:dyDescent="0.2"/>
    <row r="25" spans="1:33" x14ac:dyDescent="0.2">
      <c r="A25" s="9" t="s">
        <v>9</v>
      </c>
    </row>
    <row r="26" spans="1:33" x14ac:dyDescent="0.2">
      <c r="A26" s="1" t="s">
        <v>10</v>
      </c>
      <c r="B26" s="1" t="s">
        <v>11</v>
      </c>
      <c r="D26" s="1" t="s">
        <v>12</v>
      </c>
    </row>
    <row r="27" spans="1:33" x14ac:dyDescent="0.2">
      <c r="D27" s="59"/>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1"/>
    </row>
    <row r="28" spans="1:33" x14ac:dyDescent="0.2">
      <c r="D28" s="62"/>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4"/>
    </row>
    <row r="29" spans="1:33" ht="8.15" customHeight="1" x14ac:dyDescent="0.2">
      <c r="AA29" s="1"/>
      <c r="AB29" s="1"/>
      <c r="AC29" s="1"/>
      <c r="AD29" s="1"/>
      <c r="AE29" s="1"/>
      <c r="AF29" s="1"/>
    </row>
    <row r="30" spans="1:33" x14ac:dyDescent="0.2">
      <c r="B30" s="1" t="s">
        <v>13</v>
      </c>
      <c r="D30" s="1" t="s">
        <v>14</v>
      </c>
    </row>
    <row r="31" spans="1:33" x14ac:dyDescent="0.2">
      <c r="D31" s="59"/>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1"/>
    </row>
    <row r="32" spans="1:33" x14ac:dyDescent="0.2">
      <c r="D32" s="62"/>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4"/>
    </row>
    <row r="33" spans="1:35" ht="8.15" customHeight="1" x14ac:dyDescent="0.2">
      <c r="AA33" s="1"/>
      <c r="AB33" s="1"/>
      <c r="AC33" s="1"/>
      <c r="AD33" s="1"/>
      <c r="AE33" s="1"/>
      <c r="AF33" s="1"/>
    </row>
    <row r="34" spans="1:35" x14ac:dyDescent="0.2">
      <c r="B34" s="1" t="s">
        <v>15</v>
      </c>
      <c r="D34" s="1" t="s">
        <v>16</v>
      </c>
    </row>
    <row r="35" spans="1:35" x14ac:dyDescent="0.2">
      <c r="D35" s="59"/>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1"/>
    </row>
    <row r="36" spans="1:35" x14ac:dyDescent="0.2">
      <c r="D36" s="62"/>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4"/>
    </row>
    <row r="37" spans="1:35" ht="7.5" customHeight="1" x14ac:dyDescent="0.2">
      <c r="AA37" s="1"/>
      <c r="AB37" s="1"/>
      <c r="AC37" s="1"/>
      <c r="AD37" s="1"/>
      <c r="AE37" s="1"/>
      <c r="AF37" s="1"/>
    </row>
    <row r="38" spans="1:35" x14ac:dyDescent="0.2">
      <c r="A38" s="52" t="s">
        <v>83</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3"/>
      <c r="AB38" s="53"/>
      <c r="AC38" s="53"/>
      <c r="AD38" s="53"/>
      <c r="AE38" s="53"/>
      <c r="AF38" s="53"/>
      <c r="AG38" s="53"/>
    </row>
    <row r="39" spans="1:35" ht="13.5" customHeight="1" x14ac:dyDescent="0.2">
      <c r="B39" s="79" t="s">
        <v>84</v>
      </c>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row>
    <row r="40" spans="1:35" ht="13.5" customHeight="1" x14ac:dyDescent="0.2">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row>
    <row r="41" spans="1:35" ht="25.5" customHeight="1" x14ac:dyDescent="0.2">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row>
    <row r="42" spans="1:35" ht="18.75" customHeight="1" x14ac:dyDescent="0.2">
      <c r="B42" s="52" t="s">
        <v>71</v>
      </c>
      <c r="C42" s="52"/>
      <c r="D42" s="52"/>
      <c r="E42" s="52"/>
      <c r="F42" s="52"/>
      <c r="G42" s="52"/>
      <c r="H42" s="52"/>
      <c r="I42" s="52"/>
      <c r="J42" s="52"/>
      <c r="K42" s="52"/>
      <c r="L42" s="52"/>
      <c r="M42" s="52"/>
      <c r="N42" s="52"/>
      <c r="O42" s="52"/>
      <c r="P42" s="52"/>
      <c r="Q42" s="52"/>
      <c r="R42" s="52"/>
      <c r="S42" s="52"/>
      <c r="T42" s="52"/>
      <c r="U42" s="52"/>
      <c r="V42" s="52"/>
      <c r="W42" s="52"/>
      <c r="X42" s="52"/>
      <c r="Y42" s="52"/>
      <c r="Z42" s="52"/>
      <c r="AA42" s="53"/>
      <c r="AB42" s="53"/>
      <c r="AC42" s="53"/>
      <c r="AD42" s="53"/>
      <c r="AE42" s="53"/>
      <c r="AF42" s="53"/>
      <c r="AG42" s="53"/>
    </row>
    <row r="43" spans="1:35" ht="13.5" customHeight="1" x14ac:dyDescent="0.2">
      <c r="B43" s="52"/>
      <c r="C43" s="52"/>
      <c r="D43" s="57" t="s">
        <v>75</v>
      </c>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4"/>
      <c r="AI43" s="4"/>
    </row>
    <row r="44" spans="1:35" ht="18" customHeight="1" x14ac:dyDescent="0.2">
      <c r="B44" s="54"/>
      <c r="C44" s="54"/>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row>
    <row r="45" spans="1:35" ht="13.5" customHeight="1" x14ac:dyDescent="0.2">
      <c r="B45" s="16"/>
      <c r="C45" s="19"/>
      <c r="D45" s="73" t="s">
        <v>72</v>
      </c>
      <c r="E45" s="74"/>
      <c r="F45" s="74"/>
      <c r="G45" s="74"/>
      <c r="H45" s="74"/>
      <c r="I45" s="74"/>
      <c r="J45" s="74"/>
      <c r="K45" s="74"/>
      <c r="L45" s="74"/>
      <c r="M45" s="74"/>
      <c r="N45" s="75"/>
      <c r="O45" s="80" t="s">
        <v>17</v>
      </c>
      <c r="P45" s="81"/>
      <c r="Q45" s="84" t="s">
        <v>18</v>
      </c>
      <c r="R45" s="85"/>
      <c r="S45" s="85"/>
      <c r="T45" s="85"/>
      <c r="U45" s="85"/>
      <c r="V45" s="86"/>
      <c r="W45" s="80"/>
      <c r="X45" s="81"/>
      <c r="Y45" s="84" t="s">
        <v>19</v>
      </c>
      <c r="Z45" s="85"/>
      <c r="AA45" s="85"/>
      <c r="AB45" s="85"/>
      <c r="AC45" s="85"/>
      <c r="AD45" s="86"/>
      <c r="AE45" s="20"/>
      <c r="AF45" s="20"/>
      <c r="AG45" s="18"/>
      <c r="AH45" s="18"/>
    </row>
    <row r="46" spans="1:35" ht="13.5" customHeight="1" x14ac:dyDescent="0.2">
      <c r="B46" s="16"/>
      <c r="C46" s="19"/>
      <c r="D46" s="76"/>
      <c r="E46" s="77"/>
      <c r="F46" s="77"/>
      <c r="G46" s="77"/>
      <c r="H46" s="77"/>
      <c r="I46" s="77"/>
      <c r="J46" s="77"/>
      <c r="K46" s="77"/>
      <c r="L46" s="77"/>
      <c r="M46" s="77"/>
      <c r="N46" s="78"/>
      <c r="O46" s="82"/>
      <c r="P46" s="83"/>
      <c r="Q46" s="87"/>
      <c r="R46" s="88"/>
      <c r="S46" s="88"/>
      <c r="T46" s="88"/>
      <c r="U46" s="88"/>
      <c r="V46" s="89"/>
      <c r="W46" s="82"/>
      <c r="X46" s="83"/>
      <c r="Y46" s="87"/>
      <c r="Z46" s="88"/>
      <c r="AA46" s="88"/>
      <c r="AB46" s="88"/>
      <c r="AC46" s="88"/>
      <c r="AD46" s="89"/>
      <c r="AE46" s="47"/>
      <c r="AF46" s="20"/>
      <c r="AG46" s="18"/>
      <c r="AH46" s="18"/>
    </row>
    <row r="47" spans="1:35" ht="30" customHeight="1" x14ac:dyDescent="0.2">
      <c r="B47" s="16"/>
      <c r="C47" s="19"/>
      <c r="D47" s="46"/>
      <c r="E47" s="46"/>
      <c r="F47" s="46"/>
      <c r="G47" s="46"/>
      <c r="H47" s="46"/>
      <c r="I47" s="46"/>
      <c r="J47" s="46"/>
      <c r="K47" s="46"/>
      <c r="L47" s="46"/>
      <c r="M47" s="46"/>
      <c r="N47" s="46"/>
      <c r="O47" s="55" t="str">
        <f>IF(_xlfn.XOR(O45="〇",W45="〇"),"","　↑　　　　　　　　　　　　↑
どちらか片方に〇を選択して下さい。")</f>
        <v>　↑　　　　　　　　　　　　↑
どちらか片方に〇を選択して下さい。</v>
      </c>
      <c r="P47" s="55"/>
      <c r="Q47" s="55"/>
      <c r="R47" s="55"/>
      <c r="S47" s="55"/>
      <c r="T47" s="55"/>
      <c r="U47" s="55"/>
      <c r="V47" s="55"/>
      <c r="W47" s="55"/>
      <c r="X47" s="55"/>
      <c r="Y47" s="55"/>
      <c r="Z47" s="55"/>
      <c r="AA47" s="55"/>
      <c r="AB47" s="55"/>
      <c r="AC47" s="55"/>
      <c r="AD47" s="55"/>
      <c r="AE47" s="56"/>
      <c r="AF47" s="20"/>
      <c r="AG47" s="18"/>
      <c r="AH47" s="18"/>
    </row>
    <row r="48" spans="1:35" ht="19.5" customHeight="1" x14ac:dyDescent="0.2">
      <c r="B48" s="16"/>
      <c r="C48" s="19"/>
      <c r="D48" s="17" t="s">
        <v>20</v>
      </c>
      <c r="E48" s="65" t="s">
        <v>73</v>
      </c>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18"/>
    </row>
    <row r="49" spans="2:34" ht="27" customHeight="1" x14ac:dyDescent="0.2">
      <c r="B49" s="16"/>
      <c r="C49" s="19"/>
      <c r="D49" s="17"/>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18"/>
    </row>
    <row r="50" spans="2:34" ht="13.5" customHeight="1" x14ac:dyDescent="0.2">
      <c r="B50" s="16"/>
      <c r="C50" s="19"/>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8"/>
    </row>
    <row r="51" spans="2:34" ht="13.5" customHeight="1" x14ac:dyDescent="0.2">
      <c r="B51" s="52" t="s">
        <v>74</v>
      </c>
      <c r="C51" s="52"/>
      <c r="D51" s="52"/>
      <c r="E51" s="52"/>
      <c r="F51" s="52"/>
      <c r="G51" s="52"/>
      <c r="H51" s="52"/>
      <c r="I51" s="52"/>
      <c r="J51" s="52"/>
      <c r="K51" s="52"/>
      <c r="L51" s="52"/>
      <c r="M51" s="52"/>
      <c r="N51" s="52"/>
      <c r="O51" s="52"/>
      <c r="P51" s="52"/>
      <c r="Q51" s="52"/>
      <c r="R51" s="52"/>
      <c r="S51" s="52"/>
      <c r="T51" s="52"/>
      <c r="U51" s="52"/>
      <c r="V51" s="52"/>
      <c r="W51" s="16"/>
      <c r="X51" s="16"/>
      <c r="Y51" s="16"/>
      <c r="Z51" s="16"/>
      <c r="AA51" s="18"/>
      <c r="AB51" s="18"/>
      <c r="AC51" s="18"/>
      <c r="AD51" s="18"/>
      <c r="AE51" s="18"/>
      <c r="AF51" s="18"/>
      <c r="AG51" s="18"/>
      <c r="AH51" s="18"/>
    </row>
    <row r="52" spans="2:34" ht="13.5" customHeight="1" x14ac:dyDescent="0.2">
      <c r="B52" s="16"/>
      <c r="C52" s="19"/>
      <c r="D52" s="66" t="s">
        <v>21</v>
      </c>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18"/>
    </row>
    <row r="53" spans="2:34" ht="18" customHeight="1" x14ac:dyDescent="0.2">
      <c r="B53" s="16"/>
      <c r="C53" s="19"/>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18"/>
    </row>
    <row r="54" spans="2:34" ht="13.5" customHeight="1" x14ac:dyDescent="0.2">
      <c r="B54" s="34"/>
      <c r="C54" s="35"/>
      <c r="D54" s="67"/>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9"/>
      <c r="AG54" s="36"/>
      <c r="AH54" s="18"/>
    </row>
    <row r="55" spans="2:34" ht="13.5" customHeight="1" x14ac:dyDescent="0.2">
      <c r="B55" s="34"/>
      <c r="C55" s="35"/>
      <c r="D55" s="70"/>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2"/>
      <c r="AG55" s="36"/>
      <c r="AH55" s="18"/>
    </row>
    <row r="56" spans="2:34" ht="13.5" customHeight="1" x14ac:dyDescent="0.2">
      <c r="B56" s="34"/>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6"/>
      <c r="AH56" s="18"/>
    </row>
    <row r="57" spans="2:34" ht="13.5" customHeight="1" x14ac:dyDescent="0.2">
      <c r="B57" s="34"/>
      <c r="C57" s="35"/>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6"/>
      <c r="AH57" s="18"/>
    </row>
    <row r="58" spans="2:34" ht="13.5" customHeight="1" x14ac:dyDescent="0.2">
      <c r="B58" s="52" t="s">
        <v>76</v>
      </c>
      <c r="C58" s="52"/>
      <c r="D58" s="52"/>
      <c r="E58" s="52"/>
      <c r="F58" s="52"/>
      <c r="G58" s="52"/>
      <c r="H58" s="52"/>
      <c r="I58" s="52"/>
      <c r="J58" s="52"/>
      <c r="K58" s="52"/>
      <c r="L58" s="52"/>
      <c r="M58" s="52"/>
      <c r="N58" s="52"/>
      <c r="O58" s="52"/>
      <c r="P58" s="52"/>
      <c r="Q58" s="52"/>
      <c r="R58" s="52"/>
      <c r="S58" s="52"/>
      <c r="T58" s="52"/>
      <c r="U58" s="52"/>
      <c r="V58" s="52"/>
      <c r="W58" s="52"/>
      <c r="X58" s="52"/>
      <c r="Y58" s="52"/>
      <c r="Z58" s="52"/>
      <c r="AA58" s="53"/>
      <c r="AB58" s="53"/>
      <c r="AC58" s="53"/>
      <c r="AD58" s="53"/>
      <c r="AE58" s="53"/>
      <c r="AF58" s="53"/>
      <c r="AG58" s="53"/>
      <c r="AH58" s="18"/>
    </row>
    <row r="59" spans="2:34" ht="15" customHeight="1" x14ac:dyDescent="0.2">
      <c r="B59" s="16"/>
      <c r="C59" s="52"/>
      <c r="D59" s="79" t="s">
        <v>77</v>
      </c>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40"/>
    </row>
    <row r="60" spans="2:34" ht="15" customHeight="1" x14ac:dyDescent="0.2">
      <c r="B60" s="16"/>
      <c r="C60" s="52"/>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40"/>
    </row>
    <row r="61" spans="2:34" ht="13.5" customHeight="1" x14ac:dyDescent="0.2">
      <c r="B61" s="16"/>
      <c r="C61" s="9"/>
      <c r="D61" s="73" t="s">
        <v>85</v>
      </c>
      <c r="E61" s="74"/>
      <c r="F61" s="74"/>
      <c r="G61" s="74"/>
      <c r="H61" s="74"/>
      <c r="I61" s="74"/>
      <c r="J61" s="74"/>
      <c r="K61" s="74"/>
      <c r="L61" s="74"/>
      <c r="M61" s="74"/>
      <c r="N61" s="75"/>
      <c r="O61" s="80"/>
      <c r="P61" s="81"/>
      <c r="Q61" s="84" t="s">
        <v>18</v>
      </c>
      <c r="R61" s="85"/>
      <c r="S61" s="85"/>
      <c r="T61" s="85"/>
      <c r="U61" s="85"/>
      <c r="V61" s="86"/>
      <c r="W61" s="80"/>
      <c r="X61" s="81"/>
      <c r="Y61" s="84" t="s">
        <v>19</v>
      </c>
      <c r="Z61" s="85"/>
      <c r="AA61" s="85"/>
      <c r="AB61" s="85"/>
      <c r="AC61" s="85"/>
      <c r="AD61" s="86"/>
      <c r="AE61" s="10"/>
      <c r="AF61" s="10"/>
      <c r="AH61" s="18"/>
    </row>
    <row r="62" spans="2:34" ht="13.5" customHeight="1" x14ac:dyDescent="0.2">
      <c r="B62" s="16"/>
      <c r="C62" s="9"/>
      <c r="D62" s="76"/>
      <c r="E62" s="77"/>
      <c r="F62" s="77"/>
      <c r="G62" s="77"/>
      <c r="H62" s="77"/>
      <c r="I62" s="77"/>
      <c r="J62" s="77"/>
      <c r="K62" s="77"/>
      <c r="L62" s="77"/>
      <c r="M62" s="77"/>
      <c r="N62" s="78"/>
      <c r="O62" s="82"/>
      <c r="P62" s="83"/>
      <c r="Q62" s="87"/>
      <c r="R62" s="88"/>
      <c r="S62" s="88"/>
      <c r="T62" s="88"/>
      <c r="U62" s="88"/>
      <c r="V62" s="89"/>
      <c r="W62" s="82"/>
      <c r="X62" s="83"/>
      <c r="Y62" s="87"/>
      <c r="Z62" s="88"/>
      <c r="AA62" s="88"/>
      <c r="AB62" s="88"/>
      <c r="AC62" s="88"/>
      <c r="AD62" s="89"/>
      <c r="AE62" s="10"/>
      <c r="AF62" s="10"/>
      <c r="AH62" s="18"/>
    </row>
    <row r="63" spans="2:34" ht="30" customHeight="1" x14ac:dyDescent="0.2">
      <c r="B63" s="16"/>
      <c r="C63" s="9"/>
      <c r="D63" s="46"/>
      <c r="E63" s="46"/>
      <c r="F63" s="46"/>
      <c r="G63" s="46"/>
      <c r="H63" s="46"/>
      <c r="I63" s="46"/>
      <c r="J63" s="46"/>
      <c r="K63" s="46"/>
      <c r="L63" s="46"/>
      <c r="M63" s="46"/>
      <c r="N63" s="46"/>
      <c r="O63" s="55" t="str">
        <f>IF(_xlfn.XOR(O61="〇",W61="〇"),"","　↑　　　　　　　　　　　　↑
どちらか片方に〇を選択して下さい。")</f>
        <v>　↑　　　　　　　　　　　　↑
どちらか片方に〇を選択して下さい。</v>
      </c>
      <c r="P63" s="55"/>
      <c r="Q63" s="55"/>
      <c r="R63" s="55"/>
      <c r="S63" s="55"/>
      <c r="T63" s="55"/>
      <c r="U63" s="55"/>
      <c r="V63" s="55"/>
      <c r="W63" s="55"/>
      <c r="X63" s="55"/>
      <c r="Y63" s="55"/>
      <c r="Z63" s="55"/>
      <c r="AA63" s="55"/>
      <c r="AB63" s="55"/>
      <c r="AC63" s="55"/>
      <c r="AD63" s="55"/>
      <c r="AE63" s="56"/>
      <c r="AF63" s="10"/>
      <c r="AH63" s="18"/>
    </row>
    <row r="64" spans="2:34" ht="13.5" customHeight="1" x14ac:dyDescent="0.2">
      <c r="B64" s="16"/>
      <c r="C64" s="9"/>
      <c r="D64" s="12" t="s">
        <v>20</v>
      </c>
      <c r="E64" s="65" t="s">
        <v>79</v>
      </c>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18"/>
    </row>
    <row r="65" spans="1:34" ht="27" customHeight="1" x14ac:dyDescent="0.2">
      <c r="B65" s="16"/>
      <c r="C65" s="9"/>
      <c r="D65" s="12"/>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18"/>
    </row>
    <row r="66" spans="1:34" ht="13.5" customHeight="1" x14ac:dyDescent="0.2">
      <c r="B66" s="16"/>
      <c r="C66" s="9"/>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8"/>
    </row>
    <row r="67" spans="1:34" ht="13.5" customHeight="1" x14ac:dyDescent="0.2">
      <c r="B67" s="52" t="s">
        <v>80</v>
      </c>
      <c r="C67" s="52"/>
      <c r="D67" s="52"/>
      <c r="E67" s="52"/>
      <c r="F67" s="52"/>
      <c r="G67" s="52"/>
      <c r="H67" s="52"/>
      <c r="I67" s="52"/>
      <c r="J67" s="52"/>
      <c r="K67" s="52"/>
      <c r="L67" s="52"/>
      <c r="M67" s="52"/>
      <c r="N67" s="52"/>
      <c r="O67" s="52"/>
      <c r="P67" s="52"/>
      <c r="Q67" s="52"/>
      <c r="R67" s="52"/>
      <c r="S67" s="52"/>
      <c r="T67" s="52"/>
      <c r="U67" s="52"/>
      <c r="V67" s="52"/>
      <c r="AH67" s="18"/>
    </row>
    <row r="68" spans="1:34" ht="13.5" customHeight="1" x14ac:dyDescent="0.2">
      <c r="B68" s="16"/>
      <c r="C68" s="9"/>
      <c r="D68" s="90" t="s">
        <v>22</v>
      </c>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18"/>
    </row>
    <row r="69" spans="1:34" ht="18" customHeight="1" x14ac:dyDescent="0.2">
      <c r="B69" s="16"/>
      <c r="C69" s="9"/>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18"/>
    </row>
    <row r="70" spans="1:34" ht="13.5" customHeight="1" x14ac:dyDescent="0.2">
      <c r="B70" s="34"/>
      <c r="C70" s="35"/>
      <c r="D70" s="67"/>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9"/>
      <c r="AG70" s="36"/>
      <c r="AH70" s="18"/>
    </row>
    <row r="71" spans="1:34" ht="13.5" customHeight="1" x14ac:dyDescent="0.2">
      <c r="B71" s="34"/>
      <c r="C71" s="35"/>
      <c r="D71" s="70"/>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2"/>
      <c r="AG71" s="36"/>
      <c r="AH71" s="18"/>
    </row>
    <row r="72" spans="1:34" ht="13.5" customHeight="1" x14ac:dyDescent="0.2">
      <c r="B72" s="16"/>
      <c r="C72" s="19"/>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20"/>
      <c r="AD72" s="20"/>
      <c r="AE72" s="20"/>
      <c r="AF72" s="20"/>
      <c r="AG72" s="18"/>
      <c r="AH72" s="18"/>
    </row>
    <row r="73" spans="1:34" ht="13.5" customHeight="1" x14ac:dyDescent="0.2">
      <c r="A73" s="1" t="s">
        <v>23</v>
      </c>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8"/>
      <c r="AB73" s="18"/>
      <c r="AC73" s="18"/>
      <c r="AD73" s="18"/>
      <c r="AE73" s="18"/>
      <c r="AF73" s="18"/>
      <c r="AG73" s="18"/>
      <c r="AH73" s="18"/>
    </row>
    <row r="74" spans="1:34" ht="15" customHeight="1" x14ac:dyDescent="0.2">
      <c r="B74" s="79" t="s">
        <v>81</v>
      </c>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18"/>
    </row>
    <row r="75" spans="1:34" ht="15" customHeight="1" x14ac:dyDescent="0.2">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18"/>
    </row>
    <row r="76" spans="1:34" ht="15" customHeight="1" x14ac:dyDescent="0.2">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18"/>
    </row>
    <row r="77" spans="1:34" ht="15" customHeight="1" x14ac:dyDescent="0.2">
      <c r="C77" s="9"/>
      <c r="D77" s="91" t="s">
        <v>24</v>
      </c>
      <c r="E77" s="92"/>
      <c r="F77" s="92"/>
      <c r="G77" s="92"/>
      <c r="H77" s="92"/>
      <c r="I77" s="93"/>
      <c r="J77" s="91" t="s">
        <v>25</v>
      </c>
      <c r="K77" s="92"/>
      <c r="L77" s="92"/>
      <c r="M77" s="92"/>
      <c r="N77" s="92"/>
      <c r="O77" s="92"/>
      <c r="P77" s="92"/>
      <c r="Q77" s="92"/>
      <c r="R77" s="92"/>
      <c r="S77" s="92"/>
      <c r="T77" s="92"/>
      <c r="U77" s="93"/>
      <c r="V77" s="97" t="s">
        <v>26</v>
      </c>
      <c r="W77" s="98"/>
      <c r="X77" s="98"/>
      <c r="Y77" s="98"/>
      <c r="Z77" s="98"/>
      <c r="AA77" s="98"/>
      <c r="AB77" s="98"/>
      <c r="AC77" s="98"/>
      <c r="AD77" s="98"/>
      <c r="AE77" s="98"/>
      <c r="AF77" s="99"/>
    </row>
    <row r="78" spans="1:34" ht="15" customHeight="1" x14ac:dyDescent="0.2">
      <c r="C78" s="9"/>
      <c r="D78" s="94"/>
      <c r="E78" s="95"/>
      <c r="F78" s="95"/>
      <c r="G78" s="95"/>
      <c r="H78" s="95"/>
      <c r="I78" s="96"/>
      <c r="J78" s="94"/>
      <c r="K78" s="95"/>
      <c r="L78" s="95"/>
      <c r="M78" s="95"/>
      <c r="N78" s="95"/>
      <c r="O78" s="95"/>
      <c r="P78" s="95"/>
      <c r="Q78" s="95"/>
      <c r="R78" s="95"/>
      <c r="S78" s="95"/>
      <c r="T78" s="95"/>
      <c r="U78" s="96"/>
      <c r="V78" s="100"/>
      <c r="W78" s="101"/>
      <c r="X78" s="101"/>
      <c r="Y78" s="101"/>
      <c r="Z78" s="101"/>
      <c r="AA78" s="101"/>
      <c r="AB78" s="101"/>
      <c r="AC78" s="101"/>
      <c r="AD78" s="101"/>
      <c r="AE78" s="101"/>
      <c r="AF78" s="102"/>
    </row>
    <row r="79" spans="1:34" ht="15" customHeight="1" x14ac:dyDescent="0.2">
      <c r="C79" s="9"/>
      <c r="D79" s="103"/>
      <c r="E79" s="103"/>
      <c r="F79" s="103"/>
      <c r="G79" s="103"/>
      <c r="H79" s="103"/>
      <c r="I79" s="103"/>
      <c r="J79" s="128"/>
      <c r="K79" s="129"/>
      <c r="L79" s="129"/>
      <c r="M79" s="129"/>
      <c r="N79" s="129"/>
      <c r="O79" s="129"/>
      <c r="P79" s="129"/>
      <c r="Q79" s="129"/>
      <c r="R79" s="129"/>
      <c r="S79" s="129"/>
      <c r="T79" s="129"/>
      <c r="U79" s="130"/>
      <c r="V79" s="122"/>
      <c r="W79" s="123"/>
      <c r="X79" s="123"/>
      <c r="Y79" s="123"/>
      <c r="Z79" s="123"/>
      <c r="AA79" s="123"/>
      <c r="AB79" s="123"/>
      <c r="AC79" s="123"/>
      <c r="AD79" s="123"/>
      <c r="AE79" s="123"/>
      <c r="AF79" s="124"/>
      <c r="AG79" s="11"/>
    </row>
    <row r="80" spans="1:34" ht="15" customHeight="1" x14ac:dyDescent="0.2">
      <c r="C80" s="9"/>
      <c r="D80" s="103"/>
      <c r="E80" s="103"/>
      <c r="F80" s="103"/>
      <c r="G80" s="103"/>
      <c r="H80" s="103"/>
      <c r="I80" s="103"/>
      <c r="J80" s="131"/>
      <c r="K80" s="132"/>
      <c r="L80" s="132"/>
      <c r="M80" s="132"/>
      <c r="N80" s="132"/>
      <c r="O80" s="132"/>
      <c r="P80" s="132"/>
      <c r="Q80" s="132"/>
      <c r="R80" s="132"/>
      <c r="S80" s="132"/>
      <c r="T80" s="132"/>
      <c r="U80" s="133"/>
      <c r="V80" s="125"/>
      <c r="W80" s="126"/>
      <c r="X80" s="126"/>
      <c r="Y80" s="126"/>
      <c r="Z80" s="126"/>
      <c r="AA80" s="126"/>
      <c r="AB80" s="126"/>
      <c r="AC80" s="126"/>
      <c r="AD80" s="126"/>
      <c r="AE80" s="126"/>
      <c r="AF80" s="127"/>
      <c r="AG80" s="11"/>
    </row>
    <row r="81" spans="1:33" ht="15" customHeight="1" x14ac:dyDescent="0.2">
      <c r="C81" s="9"/>
      <c r="D81" s="103"/>
      <c r="E81" s="103"/>
      <c r="F81" s="103"/>
      <c r="G81" s="103"/>
      <c r="H81" s="103"/>
      <c r="I81" s="103"/>
      <c r="J81" s="116"/>
      <c r="K81" s="117"/>
      <c r="L81" s="117"/>
      <c r="M81" s="117"/>
      <c r="N81" s="117"/>
      <c r="O81" s="117"/>
      <c r="P81" s="117"/>
      <c r="Q81" s="117"/>
      <c r="R81" s="117"/>
      <c r="S81" s="117"/>
      <c r="T81" s="117"/>
      <c r="U81" s="118"/>
      <c r="V81" s="122"/>
      <c r="W81" s="123"/>
      <c r="X81" s="123"/>
      <c r="Y81" s="123"/>
      <c r="Z81" s="123"/>
      <c r="AA81" s="123"/>
      <c r="AB81" s="123"/>
      <c r="AC81" s="123"/>
      <c r="AD81" s="123"/>
      <c r="AE81" s="123"/>
      <c r="AF81" s="124"/>
      <c r="AG81" s="11"/>
    </row>
    <row r="82" spans="1:33" ht="15" customHeight="1" x14ac:dyDescent="0.2">
      <c r="C82" s="9"/>
      <c r="D82" s="103"/>
      <c r="E82" s="103"/>
      <c r="F82" s="103"/>
      <c r="G82" s="103"/>
      <c r="H82" s="103"/>
      <c r="I82" s="103"/>
      <c r="J82" s="119"/>
      <c r="K82" s="120"/>
      <c r="L82" s="120"/>
      <c r="M82" s="120"/>
      <c r="N82" s="120"/>
      <c r="O82" s="120"/>
      <c r="P82" s="120"/>
      <c r="Q82" s="120"/>
      <c r="R82" s="120"/>
      <c r="S82" s="120"/>
      <c r="T82" s="120"/>
      <c r="U82" s="121"/>
      <c r="V82" s="125"/>
      <c r="W82" s="126"/>
      <c r="X82" s="126"/>
      <c r="Y82" s="126"/>
      <c r="Z82" s="126"/>
      <c r="AA82" s="126"/>
      <c r="AB82" s="126"/>
      <c r="AC82" s="126"/>
      <c r="AD82" s="126"/>
      <c r="AE82" s="126"/>
      <c r="AF82" s="127"/>
      <c r="AG82" s="11"/>
    </row>
    <row r="83" spans="1:33" ht="15" customHeight="1" x14ac:dyDescent="0.2">
      <c r="C83" s="9"/>
      <c r="D83" s="103"/>
      <c r="E83" s="103"/>
      <c r="F83" s="103"/>
      <c r="G83" s="103"/>
      <c r="H83" s="103"/>
      <c r="I83" s="103"/>
      <c r="J83" s="116"/>
      <c r="K83" s="117"/>
      <c r="L83" s="117"/>
      <c r="M83" s="117"/>
      <c r="N83" s="117"/>
      <c r="O83" s="117"/>
      <c r="P83" s="117"/>
      <c r="Q83" s="117"/>
      <c r="R83" s="117"/>
      <c r="S83" s="117"/>
      <c r="T83" s="117"/>
      <c r="U83" s="118"/>
      <c r="V83" s="122"/>
      <c r="W83" s="123"/>
      <c r="X83" s="123"/>
      <c r="Y83" s="123"/>
      <c r="Z83" s="123"/>
      <c r="AA83" s="123"/>
      <c r="AB83" s="123"/>
      <c r="AC83" s="123"/>
      <c r="AD83" s="123"/>
      <c r="AE83" s="123"/>
      <c r="AF83" s="124"/>
      <c r="AG83" s="11"/>
    </row>
    <row r="84" spans="1:33" ht="15" customHeight="1" x14ac:dyDescent="0.2">
      <c r="C84" s="9"/>
      <c r="D84" s="103"/>
      <c r="E84" s="103"/>
      <c r="F84" s="103"/>
      <c r="G84" s="103"/>
      <c r="H84" s="103"/>
      <c r="I84" s="103"/>
      <c r="J84" s="119"/>
      <c r="K84" s="120"/>
      <c r="L84" s="120"/>
      <c r="M84" s="120"/>
      <c r="N84" s="120"/>
      <c r="O84" s="120"/>
      <c r="P84" s="120"/>
      <c r="Q84" s="120"/>
      <c r="R84" s="120"/>
      <c r="S84" s="120"/>
      <c r="T84" s="120"/>
      <c r="U84" s="121"/>
      <c r="V84" s="125"/>
      <c r="W84" s="126"/>
      <c r="X84" s="126"/>
      <c r="Y84" s="126"/>
      <c r="Z84" s="126"/>
      <c r="AA84" s="126"/>
      <c r="AB84" s="126"/>
      <c r="AC84" s="126"/>
      <c r="AD84" s="126"/>
      <c r="AE84" s="126"/>
      <c r="AF84" s="127"/>
      <c r="AG84" s="11"/>
    </row>
    <row r="85" spans="1:33" x14ac:dyDescent="0.2">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row>
    <row r="86" spans="1:33" ht="13.5" customHeight="1" x14ac:dyDescent="0.2">
      <c r="A86" s="19" t="s">
        <v>27</v>
      </c>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8"/>
      <c r="AB86" s="18"/>
      <c r="AC86" s="18"/>
      <c r="AD86" s="18"/>
      <c r="AE86" s="18"/>
      <c r="AF86" s="18"/>
      <c r="AG86" s="18"/>
    </row>
    <row r="87" spans="1:33" ht="13.5" customHeight="1" x14ac:dyDescent="0.2">
      <c r="A87" s="19"/>
      <c r="B87" s="16" t="s">
        <v>28</v>
      </c>
      <c r="C87" s="16"/>
      <c r="D87" s="16"/>
      <c r="E87" s="16"/>
      <c r="F87" s="16"/>
      <c r="G87" s="16"/>
      <c r="H87" s="16"/>
      <c r="I87" s="16"/>
      <c r="J87" s="16"/>
      <c r="K87" s="16"/>
      <c r="L87" s="16"/>
      <c r="M87" s="16"/>
      <c r="N87" s="16"/>
      <c r="O87" s="16"/>
      <c r="P87" s="16"/>
      <c r="Q87" s="16"/>
      <c r="R87" s="16"/>
      <c r="S87" s="16"/>
      <c r="T87" s="16"/>
      <c r="U87" s="16"/>
      <c r="V87" s="16"/>
      <c r="W87" s="16"/>
      <c r="X87" s="16"/>
      <c r="Y87" s="16"/>
      <c r="Z87" s="16"/>
      <c r="AA87" s="18"/>
      <c r="AB87" s="18"/>
      <c r="AC87" s="18"/>
      <c r="AD87" s="18"/>
      <c r="AE87" s="18"/>
      <c r="AF87" s="18"/>
      <c r="AG87" s="18"/>
    </row>
    <row r="88" spans="1:33" ht="17.149999999999999" customHeight="1" x14ac:dyDescent="0.2">
      <c r="A88" s="16"/>
      <c r="B88" s="18"/>
      <c r="C88" s="143" t="s">
        <v>82</v>
      </c>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row>
    <row r="89" spans="1:33" ht="45" customHeight="1" x14ac:dyDescent="0.2">
      <c r="A89" s="16"/>
      <c r="B89" s="21"/>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row>
    <row r="90" spans="1:33" ht="17.149999999999999" customHeight="1" x14ac:dyDescent="0.2">
      <c r="A90" s="16"/>
      <c r="B90" s="16"/>
      <c r="C90" s="16"/>
      <c r="D90" s="91" t="s">
        <v>29</v>
      </c>
      <c r="E90" s="92"/>
      <c r="F90" s="92"/>
      <c r="G90" s="92"/>
      <c r="H90" s="92"/>
      <c r="I90" s="92"/>
      <c r="J90" s="92"/>
      <c r="K90" s="92"/>
      <c r="L90" s="92"/>
      <c r="M90" s="92"/>
      <c r="N90" s="144"/>
      <c r="O90" s="147"/>
      <c r="P90" s="81"/>
      <c r="Q90" s="84" t="s">
        <v>30</v>
      </c>
      <c r="R90" s="85"/>
      <c r="S90" s="85"/>
      <c r="T90" s="85"/>
      <c r="U90" s="85"/>
      <c r="V90" s="86"/>
      <c r="W90" s="80"/>
      <c r="X90" s="81"/>
      <c r="Y90" s="84" t="s">
        <v>31</v>
      </c>
      <c r="Z90" s="85"/>
      <c r="AA90" s="85"/>
      <c r="AB90" s="85"/>
      <c r="AC90" s="85"/>
      <c r="AD90" s="86"/>
      <c r="AE90" s="18"/>
      <c r="AF90" s="18"/>
      <c r="AG90" s="18"/>
    </row>
    <row r="91" spans="1:33" x14ac:dyDescent="0.2">
      <c r="A91" s="16"/>
      <c r="B91" s="16"/>
      <c r="C91" s="16"/>
      <c r="D91" s="94"/>
      <c r="E91" s="95"/>
      <c r="F91" s="95"/>
      <c r="G91" s="95"/>
      <c r="H91" s="95"/>
      <c r="I91" s="95"/>
      <c r="J91" s="95"/>
      <c r="K91" s="95"/>
      <c r="L91" s="95"/>
      <c r="M91" s="95"/>
      <c r="N91" s="145"/>
      <c r="O91" s="82"/>
      <c r="P91" s="83"/>
      <c r="Q91" s="87"/>
      <c r="R91" s="88"/>
      <c r="S91" s="88"/>
      <c r="T91" s="88"/>
      <c r="U91" s="88"/>
      <c r="V91" s="89"/>
      <c r="W91" s="82"/>
      <c r="X91" s="83"/>
      <c r="Y91" s="87"/>
      <c r="Z91" s="88"/>
      <c r="AA91" s="88"/>
      <c r="AB91" s="88"/>
      <c r="AC91" s="88"/>
      <c r="AD91" s="89"/>
      <c r="AE91" s="18"/>
      <c r="AF91" s="18"/>
      <c r="AG91" s="18"/>
    </row>
    <row r="92" spans="1:33" ht="30" customHeight="1" x14ac:dyDescent="0.2">
      <c r="A92" s="16"/>
      <c r="B92" s="16"/>
      <c r="C92" s="16"/>
      <c r="D92" s="38"/>
      <c r="E92" s="38"/>
      <c r="F92" s="38"/>
      <c r="G92" s="38"/>
      <c r="H92" s="38"/>
      <c r="I92" s="38"/>
      <c r="J92" s="38"/>
      <c r="K92" s="38"/>
      <c r="L92" s="38"/>
      <c r="M92" s="38"/>
      <c r="N92" s="38"/>
      <c r="O92" s="55" t="str">
        <f>IF(AND(W45="〇",W61="〇"),"　↑　貴社は回答不要です　　↑",
    IF(AND(OR(O45="〇",O61="〇"),
           OR(AND(O90="〇",W90="〇"),
              AND(O90="",W90=""))),
       "　↑　　　　　　　　　　　　↑
どちらか片方に〇を選択して下さい",
    ""))</f>
        <v/>
      </c>
      <c r="P92" s="55"/>
      <c r="Q92" s="55"/>
      <c r="R92" s="55"/>
      <c r="S92" s="55"/>
      <c r="T92" s="55"/>
      <c r="U92" s="55"/>
      <c r="V92" s="55"/>
      <c r="W92" s="55"/>
      <c r="X92" s="55"/>
      <c r="Y92" s="55"/>
      <c r="Z92" s="55"/>
      <c r="AA92" s="55"/>
      <c r="AB92" s="55"/>
      <c r="AC92" s="55"/>
      <c r="AD92" s="55"/>
      <c r="AE92" s="56"/>
      <c r="AF92" s="18"/>
      <c r="AG92" s="18"/>
    </row>
    <row r="93" spans="1:33" ht="15" customHeight="1" x14ac:dyDescent="0.2">
      <c r="D93" s="14"/>
      <c r="E93" s="15" t="s">
        <v>32</v>
      </c>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row>
    <row r="94" spans="1:33" s="18" customFormat="1" ht="12.65" customHeight="1" x14ac:dyDescent="0.2">
      <c r="A94" s="19"/>
      <c r="B94" s="16" t="s">
        <v>33</v>
      </c>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33" s="18" customFormat="1" ht="12.65" customHeight="1" x14ac:dyDescent="0.2">
      <c r="A95" s="16"/>
      <c r="C95" s="134" t="s">
        <v>34</v>
      </c>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row>
    <row r="96" spans="1:33" s="18" customFormat="1" ht="12.65" customHeight="1" x14ac:dyDescent="0.2">
      <c r="A96" s="16"/>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row>
    <row r="97" spans="1:33" s="18" customFormat="1" ht="12.65" customHeight="1" x14ac:dyDescent="0.2">
      <c r="A97" s="16"/>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row>
    <row r="98" spans="1:33" s="18" customFormat="1" ht="12.65" customHeight="1" x14ac:dyDescent="0.2">
      <c r="A98" s="16"/>
      <c r="B98" s="21"/>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row>
    <row r="99" spans="1:33" s="18" customFormat="1" ht="17.149999999999999" customHeight="1" x14ac:dyDescent="0.2">
      <c r="A99" s="16"/>
      <c r="B99" s="16"/>
      <c r="C99" s="16"/>
      <c r="D99" s="91" t="s">
        <v>35</v>
      </c>
      <c r="E99" s="92"/>
      <c r="F99" s="92"/>
      <c r="G99" s="92"/>
      <c r="H99" s="92"/>
      <c r="I99" s="92"/>
      <c r="J99" s="92"/>
      <c r="K99" s="92"/>
      <c r="L99" s="92"/>
      <c r="M99" s="92"/>
      <c r="N99" s="92"/>
      <c r="O99" s="80"/>
      <c r="P99" s="135"/>
      <c r="Q99" s="137" t="s">
        <v>36</v>
      </c>
      <c r="R99" s="138"/>
      <c r="S99" s="138"/>
      <c r="T99" s="138"/>
      <c r="U99" s="138"/>
      <c r="V99" s="139"/>
      <c r="W99" s="80"/>
      <c r="X99" s="135"/>
      <c r="Y99" s="137" t="s">
        <v>37</v>
      </c>
      <c r="Z99" s="138"/>
      <c r="AA99" s="138"/>
      <c r="AB99" s="138"/>
      <c r="AC99" s="138"/>
      <c r="AD99" s="139"/>
    </row>
    <row r="100" spans="1:33" s="18" customFormat="1" ht="15" customHeight="1" x14ac:dyDescent="0.2">
      <c r="A100" s="16"/>
      <c r="B100" s="16"/>
      <c r="C100" s="16"/>
      <c r="D100" s="94"/>
      <c r="E100" s="95"/>
      <c r="F100" s="95"/>
      <c r="G100" s="95"/>
      <c r="H100" s="95"/>
      <c r="I100" s="95"/>
      <c r="J100" s="95"/>
      <c r="K100" s="95"/>
      <c r="L100" s="95"/>
      <c r="M100" s="95"/>
      <c r="N100" s="95"/>
      <c r="O100" s="82"/>
      <c r="P100" s="136"/>
      <c r="Q100" s="140"/>
      <c r="R100" s="141"/>
      <c r="S100" s="141"/>
      <c r="T100" s="141"/>
      <c r="U100" s="141"/>
      <c r="V100" s="142"/>
      <c r="W100" s="82"/>
      <c r="X100" s="136"/>
      <c r="Y100" s="140"/>
      <c r="Z100" s="141"/>
      <c r="AA100" s="141"/>
      <c r="AB100" s="141"/>
      <c r="AC100" s="141"/>
      <c r="AD100" s="142"/>
    </row>
    <row r="101" spans="1:33" s="18" customFormat="1" ht="30" customHeight="1" x14ac:dyDescent="0.2">
      <c r="A101" s="16"/>
      <c r="B101" s="16"/>
      <c r="C101" s="16"/>
      <c r="D101" s="38"/>
      <c r="E101" s="38"/>
      <c r="F101" s="38"/>
      <c r="G101" s="38"/>
      <c r="H101" s="38"/>
      <c r="I101" s="38"/>
      <c r="J101" s="38"/>
      <c r="K101" s="38"/>
      <c r="L101" s="38"/>
      <c r="M101" s="38"/>
      <c r="N101" s="38"/>
      <c r="O101" s="55" t="str">
        <f>IF(O90="", "", IF(OR(AND(O99="〇",W99="〇"), AND(O99="",W99="")), "　↑　　　　　　　　　　　　↑ 
どちらか片方に〇を選択して下さい。", ""))</f>
        <v/>
      </c>
      <c r="P101" s="55"/>
      <c r="Q101" s="55"/>
      <c r="R101" s="55"/>
      <c r="S101" s="55"/>
      <c r="T101" s="55"/>
      <c r="U101" s="55"/>
      <c r="V101" s="55"/>
      <c r="W101" s="55"/>
      <c r="X101" s="55"/>
      <c r="Y101" s="55"/>
      <c r="Z101" s="55"/>
      <c r="AA101" s="55"/>
      <c r="AB101" s="55"/>
      <c r="AC101" s="55"/>
      <c r="AD101" s="55"/>
      <c r="AE101" s="56"/>
    </row>
    <row r="102" spans="1:33" ht="13.5" customHeight="1" x14ac:dyDescent="0.2">
      <c r="D102" s="4"/>
      <c r="E102" s="13"/>
      <c r="F102" s="13"/>
      <c r="G102" s="13"/>
      <c r="H102" s="13"/>
      <c r="I102" s="13"/>
      <c r="J102" s="13"/>
      <c r="K102" s="13"/>
      <c r="L102" s="13"/>
      <c r="M102" s="13"/>
      <c r="N102" s="12"/>
      <c r="O102" s="13"/>
      <c r="P102" s="13"/>
      <c r="Q102" s="13"/>
      <c r="R102" s="13"/>
      <c r="S102" s="13"/>
      <c r="T102" s="13"/>
      <c r="U102" s="13"/>
      <c r="V102" s="13"/>
      <c r="W102" s="13"/>
      <c r="X102" s="13"/>
      <c r="Y102" s="13"/>
      <c r="Z102" s="13"/>
      <c r="AA102" s="13"/>
      <c r="AB102" s="13"/>
      <c r="AC102" s="13"/>
      <c r="AD102" s="13"/>
      <c r="AE102" s="13"/>
      <c r="AF102" s="13"/>
      <c r="AG102" s="13"/>
    </row>
    <row r="103" spans="1:33" ht="13.5" customHeight="1" x14ac:dyDescent="0.2">
      <c r="A103" s="1" t="s">
        <v>38</v>
      </c>
      <c r="D103" s="4"/>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x14ac:dyDescent="0.2">
      <c r="B104" s="1" t="s">
        <v>39</v>
      </c>
      <c r="D104" s="1" t="s">
        <v>40</v>
      </c>
    </row>
    <row r="105" spans="1:33" ht="13.5" customHeight="1" x14ac:dyDescent="0.2">
      <c r="A105" s="2"/>
      <c r="B105" s="2"/>
      <c r="C105" s="2"/>
      <c r="D105" s="148" t="s">
        <v>41</v>
      </c>
      <c r="E105" s="148"/>
      <c r="F105" s="148"/>
      <c r="G105" s="148"/>
      <c r="H105" s="148"/>
      <c r="I105" s="148"/>
      <c r="J105" s="148"/>
      <c r="K105" s="148"/>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3" ht="13.5" customHeight="1" x14ac:dyDescent="0.2">
      <c r="A106" s="2"/>
      <c r="B106" s="2"/>
      <c r="C106" s="2"/>
      <c r="D106" s="148"/>
      <c r="E106" s="148"/>
      <c r="F106" s="148"/>
      <c r="G106" s="148"/>
      <c r="H106" s="148"/>
      <c r="I106" s="148"/>
      <c r="J106" s="148"/>
      <c r="K106" s="148"/>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row>
    <row r="107" spans="1:33" ht="13.5" customHeight="1" x14ac:dyDescent="0.2">
      <c r="A107" s="2"/>
      <c r="B107" s="2"/>
      <c r="C107" s="2"/>
      <c r="D107" s="148" t="s">
        <v>42</v>
      </c>
      <c r="E107" s="148"/>
      <c r="F107" s="148"/>
      <c r="G107" s="148"/>
      <c r="H107" s="148"/>
      <c r="I107" s="148"/>
      <c r="J107" s="148"/>
      <c r="K107" s="148"/>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row>
    <row r="108" spans="1:33" ht="13.5" customHeight="1" x14ac:dyDescent="0.2">
      <c r="A108" s="2"/>
      <c r="B108" s="2"/>
      <c r="C108" s="2"/>
      <c r="D108" s="148"/>
      <c r="E108" s="148"/>
      <c r="F108" s="148"/>
      <c r="G108" s="148"/>
      <c r="H108" s="148"/>
      <c r="I108" s="148"/>
      <c r="J108" s="148"/>
      <c r="K108" s="148"/>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row>
    <row r="109" spans="1:33" ht="13.5" customHeight="1" x14ac:dyDescent="0.2">
      <c r="A109" s="2"/>
      <c r="B109" s="2"/>
      <c r="C109" s="2"/>
      <c r="D109" s="148" t="s">
        <v>43</v>
      </c>
      <c r="E109" s="148"/>
      <c r="F109" s="148"/>
      <c r="G109" s="148"/>
      <c r="H109" s="148"/>
      <c r="I109" s="148"/>
      <c r="J109" s="148"/>
      <c r="K109" s="148"/>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row>
    <row r="110" spans="1:33" ht="13.5" customHeight="1" x14ac:dyDescent="0.2">
      <c r="A110" s="2"/>
      <c r="B110" s="2"/>
      <c r="C110" s="2"/>
      <c r="D110" s="148"/>
      <c r="E110" s="148"/>
      <c r="F110" s="148"/>
      <c r="G110" s="148"/>
      <c r="H110" s="148"/>
      <c r="I110" s="148"/>
      <c r="J110" s="148"/>
      <c r="K110" s="148"/>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row>
    <row r="111" spans="1:33" ht="13.5" customHeight="1" x14ac:dyDescent="0.2">
      <c r="D111" s="148" t="s">
        <v>44</v>
      </c>
      <c r="E111" s="148"/>
      <c r="F111" s="148"/>
      <c r="G111" s="148"/>
      <c r="H111" s="148"/>
      <c r="I111" s="148"/>
      <c r="J111" s="148"/>
      <c r="K111" s="148"/>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row>
    <row r="112" spans="1:33" ht="13.5" customHeight="1" x14ac:dyDescent="0.2">
      <c r="D112" s="148"/>
      <c r="E112" s="148"/>
      <c r="F112" s="148"/>
      <c r="G112" s="148"/>
      <c r="H112" s="148"/>
      <c r="I112" s="148"/>
      <c r="J112" s="148"/>
      <c r="K112" s="148"/>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row>
    <row r="113" spans="1:32" ht="7.5" customHeight="1" x14ac:dyDescent="0.2"/>
    <row r="114" spans="1:32" ht="7.5" customHeight="1" x14ac:dyDescent="0.2"/>
    <row r="115" spans="1:32" ht="7.5" customHeight="1" x14ac:dyDescent="0.2"/>
    <row r="116" spans="1:32" x14ac:dyDescent="0.2">
      <c r="A116" s="1" t="s">
        <v>10</v>
      </c>
      <c r="B116" s="1" t="s">
        <v>45</v>
      </c>
    </row>
    <row r="117" spans="1:32" ht="14.25" customHeight="1" x14ac:dyDescent="0.2">
      <c r="A117" s="2"/>
      <c r="B117" s="2"/>
      <c r="C117" s="2"/>
      <c r="D117" s="148" t="s">
        <v>46</v>
      </c>
      <c r="E117" s="148"/>
      <c r="F117" s="148"/>
      <c r="G117" s="148"/>
      <c r="H117" s="148"/>
      <c r="I117" s="148"/>
      <c r="J117" s="148"/>
      <c r="K117" s="148"/>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row>
    <row r="118" spans="1:32" ht="14.25" customHeight="1" x14ac:dyDescent="0.2">
      <c r="A118" s="2"/>
      <c r="B118" s="2"/>
      <c r="C118" s="2"/>
      <c r="D118" s="148"/>
      <c r="E118" s="148"/>
      <c r="F118" s="148"/>
      <c r="G118" s="148"/>
      <c r="H118" s="148"/>
      <c r="I118" s="148"/>
      <c r="J118" s="148"/>
      <c r="K118" s="148"/>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row>
    <row r="119" spans="1:32" ht="13.4" customHeight="1" x14ac:dyDescent="0.2">
      <c r="A119" s="2"/>
      <c r="B119" s="2"/>
      <c r="C119" s="2"/>
      <c r="D119" s="148" t="s">
        <v>47</v>
      </c>
      <c r="E119" s="148"/>
      <c r="F119" s="148"/>
      <c r="G119" s="148"/>
      <c r="H119" s="148"/>
      <c r="I119" s="148"/>
      <c r="J119" s="148"/>
      <c r="K119" s="148"/>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row>
    <row r="120" spans="1:32" x14ac:dyDescent="0.2">
      <c r="A120" s="2"/>
      <c r="B120" s="2"/>
      <c r="C120" s="2"/>
      <c r="D120" s="148"/>
      <c r="E120" s="148"/>
      <c r="F120" s="148"/>
      <c r="G120" s="148"/>
      <c r="H120" s="148"/>
      <c r="I120" s="148"/>
      <c r="J120" s="148"/>
      <c r="K120" s="148"/>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row>
    <row r="121" spans="1:32" ht="13.4" customHeight="1" x14ac:dyDescent="0.2">
      <c r="A121" s="2"/>
      <c r="B121" s="2"/>
      <c r="C121" s="2"/>
      <c r="D121" s="148" t="s">
        <v>48</v>
      </c>
      <c r="E121" s="148"/>
      <c r="F121" s="148"/>
      <c r="G121" s="148"/>
      <c r="H121" s="148"/>
      <c r="I121" s="148"/>
      <c r="J121" s="148"/>
      <c r="K121" s="148"/>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row>
    <row r="122" spans="1:32" x14ac:dyDescent="0.2">
      <c r="A122" s="2"/>
      <c r="B122" s="2"/>
      <c r="C122" s="2"/>
      <c r="D122" s="148"/>
      <c r="E122" s="148"/>
      <c r="F122" s="148"/>
      <c r="G122" s="148"/>
      <c r="H122" s="148"/>
      <c r="I122" s="148"/>
      <c r="J122" s="148"/>
      <c r="K122" s="148"/>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row>
    <row r="123" spans="1:32" ht="13.4" customHeight="1" x14ac:dyDescent="0.2">
      <c r="A123" s="2"/>
      <c r="B123" s="2"/>
      <c r="C123" s="2"/>
      <c r="D123" s="148" t="s">
        <v>49</v>
      </c>
      <c r="E123" s="148"/>
      <c r="F123" s="148"/>
      <c r="G123" s="148"/>
      <c r="H123" s="148"/>
      <c r="I123" s="148"/>
      <c r="J123" s="148"/>
      <c r="K123" s="148"/>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row>
    <row r="124" spans="1:32" ht="13.5" customHeight="1" x14ac:dyDescent="0.2">
      <c r="A124" s="2"/>
      <c r="B124" s="2"/>
      <c r="C124" s="2"/>
      <c r="D124" s="148"/>
      <c r="E124" s="148"/>
      <c r="F124" s="148"/>
      <c r="G124" s="148"/>
      <c r="H124" s="148"/>
      <c r="I124" s="148"/>
      <c r="J124" s="148"/>
      <c r="K124" s="148"/>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row>
    <row r="125" spans="1:32" ht="13.5" customHeight="1" x14ac:dyDescent="0.2">
      <c r="A125" s="2"/>
      <c r="B125" s="2"/>
      <c r="C125" s="2"/>
      <c r="D125" s="148" t="s">
        <v>50</v>
      </c>
      <c r="E125" s="148"/>
      <c r="F125" s="148"/>
      <c r="G125" s="148"/>
      <c r="H125" s="148"/>
      <c r="I125" s="148"/>
      <c r="J125" s="148"/>
      <c r="K125" s="148"/>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row>
    <row r="126" spans="1:32" ht="13.5" customHeight="1" x14ac:dyDescent="0.2">
      <c r="A126" s="2"/>
      <c r="B126" s="2"/>
      <c r="C126" s="2"/>
      <c r="D126" s="148"/>
      <c r="E126" s="148"/>
      <c r="F126" s="148"/>
      <c r="G126" s="148"/>
      <c r="H126" s="148"/>
      <c r="I126" s="148"/>
      <c r="J126" s="148"/>
      <c r="K126" s="148"/>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row>
    <row r="127" spans="1:32" ht="13.5" customHeight="1" x14ac:dyDescent="0.2">
      <c r="D127" s="148" t="s">
        <v>51</v>
      </c>
      <c r="E127" s="148"/>
      <c r="F127" s="148"/>
      <c r="G127" s="148"/>
      <c r="H127" s="148"/>
      <c r="I127" s="148"/>
      <c r="J127" s="148"/>
      <c r="K127" s="148"/>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row>
    <row r="128" spans="1:32" ht="13.5" customHeight="1" x14ac:dyDescent="0.2">
      <c r="D128" s="148"/>
      <c r="E128" s="148"/>
      <c r="F128" s="148"/>
      <c r="G128" s="148"/>
      <c r="H128" s="148"/>
      <c r="I128" s="148"/>
      <c r="J128" s="148"/>
      <c r="K128" s="148"/>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row>
    <row r="129" spans="2:34" ht="35.25" customHeight="1" x14ac:dyDescent="0.2">
      <c r="D129" s="150" t="s">
        <v>52</v>
      </c>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150"/>
    </row>
    <row r="130" spans="2:34" ht="7.5" customHeight="1" x14ac:dyDescent="0.2"/>
    <row r="131" spans="2:34" ht="13.5" customHeight="1" x14ac:dyDescent="0.2">
      <c r="B131" s="1" t="s">
        <v>53</v>
      </c>
      <c r="D131" s="1" t="s">
        <v>54</v>
      </c>
      <c r="AA131" s="1"/>
      <c r="AB131" s="1"/>
      <c r="AC131" s="1"/>
      <c r="AD131" s="1"/>
      <c r="AE131" s="1"/>
      <c r="AF131" s="1"/>
      <c r="AG131" s="1"/>
      <c r="AH131" s="1"/>
    </row>
    <row r="132" spans="2:34" ht="13.5" customHeight="1" x14ac:dyDescent="0.2">
      <c r="D132" s="57" t="s">
        <v>86</v>
      </c>
      <c r="E132" s="57"/>
      <c r="F132" s="57"/>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12"/>
    </row>
    <row r="133" spans="2:34" ht="13.5" customHeight="1" x14ac:dyDescent="0.2">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12"/>
    </row>
    <row r="134" spans="2:34" ht="13.5" customHeight="1" x14ac:dyDescent="0.2">
      <c r="D134" s="57"/>
      <c r="E134" s="57"/>
      <c r="F134" s="57"/>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12"/>
    </row>
    <row r="135" spans="2:34" ht="13.5" customHeight="1" x14ac:dyDescent="0.2">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12"/>
    </row>
    <row r="136" spans="2:34" ht="13.5" customHeight="1" x14ac:dyDescent="0.2">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12"/>
    </row>
    <row r="137" spans="2:34" ht="13.5" customHeight="1" x14ac:dyDescent="0.2">
      <c r="D137" s="57"/>
      <c r="E137" s="57"/>
      <c r="F137" s="57"/>
      <c r="G137" s="57"/>
      <c r="H137" s="57"/>
      <c r="I137" s="57"/>
      <c r="J137" s="57"/>
      <c r="K137" s="57"/>
      <c r="L137" s="57"/>
      <c r="M137" s="57"/>
      <c r="N137" s="57"/>
      <c r="O137" s="57"/>
      <c r="P137" s="57"/>
      <c r="Q137" s="57"/>
      <c r="R137" s="57"/>
      <c r="S137" s="57"/>
      <c r="T137" s="57"/>
      <c r="U137" s="57"/>
      <c r="V137" s="57"/>
      <c r="W137" s="57"/>
      <c r="X137" s="57"/>
      <c r="Y137" s="57"/>
      <c r="Z137" s="57"/>
      <c r="AA137" s="57"/>
      <c r="AB137" s="57"/>
      <c r="AC137" s="57"/>
      <c r="AD137" s="57"/>
      <c r="AE137" s="57"/>
      <c r="AF137" s="57"/>
      <c r="AG137" s="57"/>
      <c r="AH137" s="12"/>
    </row>
    <row r="138" spans="2:34" ht="13.5" customHeight="1" x14ac:dyDescent="0.2">
      <c r="C138" s="2"/>
      <c r="D138" s="1" t="s">
        <v>55</v>
      </c>
    </row>
    <row r="139" spans="2:34" ht="13.5" customHeight="1" x14ac:dyDescent="0.2">
      <c r="D139" s="59"/>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1"/>
    </row>
    <row r="140" spans="2:34" ht="13.5" customHeight="1" x14ac:dyDescent="0.2">
      <c r="D140" s="62"/>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4"/>
    </row>
    <row r="141" spans="2:34" ht="8.15" customHeight="1" x14ac:dyDescent="0.2">
      <c r="AA141" s="1"/>
      <c r="AB141" s="1"/>
      <c r="AC141" s="1"/>
      <c r="AD141" s="1"/>
      <c r="AE141" s="1"/>
      <c r="AF141" s="1"/>
    </row>
    <row r="142" spans="2:34" x14ac:dyDescent="0.2">
      <c r="C142" s="2"/>
      <c r="D142" s="1" t="s">
        <v>56</v>
      </c>
    </row>
    <row r="143" spans="2:34" ht="13.5" customHeight="1" x14ac:dyDescent="0.2">
      <c r="D143" s="59"/>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1"/>
    </row>
    <row r="144" spans="2:34" ht="13.5" customHeight="1" x14ac:dyDescent="0.2">
      <c r="D144" s="62"/>
      <c r="E144" s="63"/>
      <c r="F144" s="63"/>
      <c r="G144" s="63"/>
      <c r="H144" s="63"/>
      <c r="I144" s="63"/>
      <c r="J144" s="63"/>
      <c r="K144" s="63"/>
      <c r="L144" s="63"/>
      <c r="M144" s="63"/>
      <c r="N144" s="63"/>
      <c r="O144" s="63"/>
      <c r="P144" s="63"/>
      <c r="Q144" s="63"/>
      <c r="R144" s="63"/>
      <c r="S144" s="63"/>
      <c r="T144" s="63"/>
      <c r="U144" s="63"/>
      <c r="V144" s="63"/>
      <c r="W144" s="63"/>
      <c r="X144" s="63"/>
      <c r="Y144" s="63"/>
      <c r="Z144" s="63"/>
      <c r="AA144" s="63"/>
      <c r="AB144" s="63"/>
      <c r="AC144" s="63"/>
      <c r="AD144" s="63"/>
      <c r="AE144" s="63"/>
      <c r="AF144" s="64"/>
    </row>
    <row r="145" spans="1:32" ht="8.15" customHeight="1" x14ac:dyDescent="0.2">
      <c r="AA145" s="1"/>
      <c r="AB145" s="1"/>
      <c r="AC145" s="1"/>
      <c r="AD145" s="1"/>
      <c r="AE145" s="1"/>
      <c r="AF145" s="1"/>
    </row>
    <row r="146" spans="1:32" x14ac:dyDescent="0.2">
      <c r="C146" s="2"/>
      <c r="D146" s="1" t="s">
        <v>57</v>
      </c>
    </row>
    <row r="147" spans="1:32" ht="13.5" customHeight="1" x14ac:dyDescent="0.2">
      <c r="D147" s="59"/>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1"/>
    </row>
    <row r="148" spans="1:32" ht="13.5" customHeight="1" x14ac:dyDescent="0.2">
      <c r="D148" s="62"/>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4"/>
    </row>
    <row r="149" spans="1:32" ht="8.15" customHeight="1" x14ac:dyDescent="0.2">
      <c r="AA149" s="1"/>
      <c r="AB149" s="1"/>
      <c r="AC149" s="1"/>
      <c r="AD149" s="1"/>
      <c r="AE149" s="1"/>
      <c r="AF149" s="1"/>
    </row>
    <row r="150" spans="1:32" x14ac:dyDescent="0.2">
      <c r="C150" s="2"/>
      <c r="D150" s="1" t="s">
        <v>58</v>
      </c>
    </row>
    <row r="151" spans="1:32" ht="13.5" customHeight="1" x14ac:dyDescent="0.2">
      <c r="A151" s="2"/>
      <c r="B151" s="2"/>
      <c r="C151" s="2"/>
      <c r="D151" s="148" t="s">
        <v>59</v>
      </c>
      <c r="E151" s="148"/>
      <c r="F151" s="148"/>
      <c r="G151" s="148"/>
      <c r="H151" s="148"/>
      <c r="I151" s="148"/>
      <c r="J151" s="148"/>
      <c r="K151" s="148"/>
      <c r="L151" s="149"/>
      <c r="M151" s="149"/>
      <c r="N151" s="149"/>
      <c r="O151" s="149"/>
      <c r="P151" s="149"/>
      <c r="Q151" s="149"/>
      <c r="R151" s="149"/>
      <c r="S151" s="149"/>
      <c r="T151" s="149"/>
      <c r="U151" s="149"/>
      <c r="V151" s="149"/>
      <c r="W151" s="149"/>
      <c r="X151" s="149"/>
      <c r="Y151" s="149"/>
      <c r="Z151" s="149"/>
      <c r="AA151" s="149"/>
      <c r="AB151" s="149"/>
      <c r="AC151" s="149"/>
      <c r="AD151" s="149"/>
      <c r="AE151" s="149"/>
      <c r="AF151" s="149"/>
    </row>
    <row r="152" spans="1:32" x14ac:dyDescent="0.2">
      <c r="A152" s="2"/>
      <c r="B152" s="2"/>
      <c r="C152" s="2"/>
      <c r="D152" s="148"/>
      <c r="E152" s="148"/>
      <c r="F152" s="148"/>
      <c r="G152" s="148"/>
      <c r="H152" s="148"/>
      <c r="I152" s="148"/>
      <c r="J152" s="148"/>
      <c r="K152" s="148"/>
      <c r="L152" s="149"/>
      <c r="M152" s="149"/>
      <c r="N152" s="149"/>
      <c r="O152" s="149"/>
      <c r="P152" s="149"/>
      <c r="Q152" s="149"/>
      <c r="R152" s="149"/>
      <c r="S152" s="149"/>
      <c r="T152" s="149"/>
      <c r="U152" s="149"/>
      <c r="V152" s="149"/>
      <c r="W152" s="149"/>
      <c r="X152" s="149"/>
      <c r="Y152" s="149"/>
      <c r="Z152" s="149"/>
      <c r="AA152" s="149"/>
      <c r="AB152" s="149"/>
      <c r="AC152" s="149"/>
      <c r="AD152" s="149"/>
      <c r="AE152" s="149"/>
      <c r="AF152" s="149"/>
    </row>
    <row r="153" spans="1:32" ht="13.5" customHeight="1" x14ac:dyDescent="0.2">
      <c r="A153" s="2"/>
      <c r="B153" s="2"/>
      <c r="C153" s="2"/>
      <c r="D153" s="148" t="s">
        <v>42</v>
      </c>
      <c r="E153" s="148"/>
      <c r="F153" s="148"/>
      <c r="G153" s="148"/>
      <c r="H153" s="148"/>
      <c r="I153" s="148"/>
      <c r="J153" s="148"/>
      <c r="K153" s="148"/>
      <c r="L153" s="149"/>
      <c r="M153" s="149"/>
      <c r="N153" s="149"/>
      <c r="O153" s="149"/>
      <c r="P153" s="149"/>
      <c r="Q153" s="149"/>
      <c r="R153" s="149"/>
      <c r="S153" s="149"/>
      <c r="T153" s="149"/>
      <c r="U153" s="149"/>
      <c r="V153" s="149"/>
      <c r="W153" s="149"/>
      <c r="X153" s="149"/>
      <c r="Y153" s="149"/>
      <c r="Z153" s="149"/>
      <c r="AA153" s="149"/>
      <c r="AB153" s="149"/>
      <c r="AC153" s="149"/>
      <c r="AD153" s="149"/>
      <c r="AE153" s="149"/>
      <c r="AF153" s="149"/>
    </row>
    <row r="154" spans="1:32" x14ac:dyDescent="0.2">
      <c r="A154" s="2"/>
      <c r="B154" s="2"/>
      <c r="C154" s="2"/>
      <c r="D154" s="148"/>
      <c r="E154" s="148"/>
      <c r="F154" s="148"/>
      <c r="G154" s="148"/>
      <c r="H154" s="148"/>
      <c r="I154" s="148"/>
      <c r="J154" s="148"/>
      <c r="K154" s="148"/>
      <c r="L154" s="149"/>
      <c r="M154" s="149"/>
      <c r="N154" s="149"/>
      <c r="O154" s="149"/>
      <c r="P154" s="149"/>
      <c r="Q154" s="149"/>
      <c r="R154" s="149"/>
      <c r="S154" s="149"/>
      <c r="T154" s="149"/>
      <c r="U154" s="149"/>
      <c r="V154" s="149"/>
      <c r="W154" s="149"/>
      <c r="X154" s="149"/>
      <c r="Y154" s="149"/>
      <c r="Z154" s="149"/>
      <c r="AA154" s="149"/>
      <c r="AB154" s="149"/>
      <c r="AC154" s="149"/>
      <c r="AD154" s="149"/>
      <c r="AE154" s="149"/>
      <c r="AF154" s="149"/>
    </row>
    <row r="155" spans="1:32" ht="13.5" customHeight="1" x14ac:dyDescent="0.2">
      <c r="A155" s="2"/>
      <c r="B155" s="2"/>
      <c r="C155" s="2"/>
      <c r="D155" s="148" t="s">
        <v>50</v>
      </c>
      <c r="E155" s="148"/>
      <c r="F155" s="148"/>
      <c r="G155" s="148"/>
      <c r="H155" s="148"/>
      <c r="I155" s="148"/>
      <c r="J155" s="148"/>
      <c r="K155" s="148"/>
      <c r="L155" s="149"/>
      <c r="M155" s="149"/>
      <c r="N155" s="149"/>
      <c r="O155" s="149"/>
      <c r="P155" s="149"/>
      <c r="Q155" s="149"/>
      <c r="R155" s="149"/>
      <c r="S155" s="149"/>
      <c r="T155" s="149"/>
      <c r="U155" s="149"/>
      <c r="V155" s="149"/>
      <c r="W155" s="149"/>
      <c r="X155" s="149"/>
      <c r="Y155" s="149"/>
      <c r="Z155" s="149"/>
      <c r="AA155" s="149"/>
      <c r="AB155" s="149"/>
      <c r="AC155" s="149"/>
      <c r="AD155" s="149"/>
      <c r="AE155" s="149"/>
      <c r="AF155" s="149"/>
    </row>
    <row r="156" spans="1:32" x14ac:dyDescent="0.2">
      <c r="A156" s="2"/>
      <c r="B156" s="2"/>
      <c r="C156" s="2"/>
      <c r="D156" s="148"/>
      <c r="E156" s="148"/>
      <c r="F156" s="148"/>
      <c r="G156" s="148"/>
      <c r="H156" s="148"/>
      <c r="I156" s="148"/>
      <c r="J156" s="148"/>
      <c r="K156" s="148"/>
      <c r="L156" s="149"/>
      <c r="M156" s="149"/>
      <c r="N156" s="149"/>
      <c r="O156" s="149"/>
      <c r="P156" s="149"/>
      <c r="Q156" s="149"/>
      <c r="R156" s="149"/>
      <c r="S156" s="149"/>
      <c r="T156" s="149"/>
      <c r="U156" s="149"/>
      <c r="V156" s="149"/>
      <c r="W156" s="149"/>
      <c r="X156" s="149"/>
      <c r="Y156" s="149"/>
      <c r="Z156" s="149"/>
      <c r="AA156" s="149"/>
      <c r="AB156" s="149"/>
      <c r="AC156" s="149"/>
      <c r="AD156" s="149"/>
      <c r="AE156" s="149"/>
      <c r="AF156" s="149"/>
    </row>
    <row r="157" spans="1:32" ht="13.5" customHeight="1" x14ac:dyDescent="0.2">
      <c r="D157" s="148" t="s">
        <v>44</v>
      </c>
      <c r="E157" s="148"/>
      <c r="F157" s="148"/>
      <c r="G157" s="148"/>
      <c r="H157" s="148"/>
      <c r="I157" s="148"/>
      <c r="J157" s="148"/>
      <c r="K157" s="148"/>
      <c r="L157" s="149"/>
      <c r="M157" s="149"/>
      <c r="N157" s="149"/>
      <c r="O157" s="149"/>
      <c r="P157" s="149"/>
      <c r="Q157" s="149"/>
      <c r="R157" s="149"/>
      <c r="S157" s="149"/>
      <c r="T157" s="149"/>
      <c r="U157" s="149"/>
      <c r="V157" s="149"/>
      <c r="W157" s="149"/>
      <c r="X157" s="149"/>
      <c r="Y157" s="149"/>
      <c r="Z157" s="149"/>
      <c r="AA157" s="149"/>
      <c r="AB157" s="149"/>
      <c r="AC157" s="149"/>
      <c r="AD157" s="149"/>
      <c r="AE157" s="149"/>
      <c r="AF157" s="149"/>
    </row>
    <row r="158" spans="1:32" x14ac:dyDescent="0.2">
      <c r="D158" s="148"/>
      <c r="E158" s="148"/>
      <c r="F158" s="148"/>
      <c r="G158" s="148"/>
      <c r="H158" s="148"/>
      <c r="I158" s="148"/>
      <c r="J158" s="148"/>
      <c r="K158" s="148"/>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row>
    <row r="159" spans="1:32" ht="7.5" customHeight="1" x14ac:dyDescent="0.2"/>
    <row r="161" spans="1:33" x14ac:dyDescent="0.2">
      <c r="A161" s="19" t="s">
        <v>60</v>
      </c>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8"/>
      <c r="AB161" s="18"/>
      <c r="AC161" s="18"/>
      <c r="AD161" s="18"/>
      <c r="AE161" s="18"/>
      <c r="AF161" s="18"/>
      <c r="AG161" s="18"/>
    </row>
    <row r="162" spans="1:33" ht="59.15" customHeight="1" x14ac:dyDescent="0.2">
      <c r="A162" s="19"/>
      <c r="B162" s="16"/>
      <c r="C162" s="157" t="s">
        <v>61</v>
      </c>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40"/>
    </row>
    <row r="163" spans="1:33" ht="25" customHeight="1" x14ac:dyDescent="0.2">
      <c r="A163" s="16"/>
      <c r="B163" s="16"/>
      <c r="C163" s="16"/>
      <c r="D163" s="151" t="s">
        <v>62</v>
      </c>
      <c r="E163" s="152"/>
      <c r="F163" s="152"/>
      <c r="G163" s="152"/>
      <c r="H163" s="152"/>
      <c r="I163" s="152"/>
      <c r="J163" s="152"/>
      <c r="K163" s="152"/>
      <c r="L163" s="152"/>
      <c r="M163" s="152"/>
      <c r="N163" s="153"/>
      <c r="O163" s="80"/>
      <c r="P163" s="81"/>
      <c r="Q163" s="84" t="s">
        <v>63</v>
      </c>
      <c r="R163" s="85"/>
      <c r="S163" s="85"/>
      <c r="T163" s="85"/>
      <c r="U163" s="85"/>
      <c r="V163" s="86"/>
      <c r="W163" s="80"/>
      <c r="X163" s="81"/>
      <c r="Y163" s="84" t="s">
        <v>64</v>
      </c>
      <c r="Z163" s="85"/>
      <c r="AA163" s="85"/>
      <c r="AB163" s="85"/>
      <c r="AC163" s="85"/>
      <c r="AD163" s="86"/>
      <c r="AE163" s="18"/>
      <c r="AF163" s="18"/>
      <c r="AG163" s="18"/>
    </row>
    <row r="164" spans="1:33" ht="25" customHeight="1" x14ac:dyDescent="0.2">
      <c r="A164" s="16"/>
      <c r="B164" s="16"/>
      <c r="C164" s="16"/>
      <c r="D164" s="154"/>
      <c r="E164" s="155"/>
      <c r="F164" s="155"/>
      <c r="G164" s="155"/>
      <c r="H164" s="155"/>
      <c r="I164" s="155"/>
      <c r="J164" s="155"/>
      <c r="K164" s="155"/>
      <c r="L164" s="155"/>
      <c r="M164" s="155"/>
      <c r="N164" s="156"/>
      <c r="O164" s="82"/>
      <c r="P164" s="83"/>
      <c r="Q164" s="87"/>
      <c r="R164" s="88"/>
      <c r="S164" s="88"/>
      <c r="T164" s="88"/>
      <c r="U164" s="88"/>
      <c r="V164" s="89"/>
      <c r="W164" s="82"/>
      <c r="X164" s="83"/>
      <c r="Y164" s="87"/>
      <c r="Z164" s="88"/>
      <c r="AA164" s="88"/>
      <c r="AB164" s="88"/>
      <c r="AC164" s="88"/>
      <c r="AD164" s="89"/>
      <c r="AE164" s="18"/>
      <c r="AF164" s="18"/>
      <c r="AG164" s="18"/>
    </row>
    <row r="165" spans="1:33" ht="30" customHeight="1" x14ac:dyDescent="0.2">
      <c r="A165" s="16"/>
      <c r="B165" s="16"/>
      <c r="C165" s="16"/>
      <c r="D165" s="38"/>
      <c r="E165" s="38"/>
      <c r="F165" s="38"/>
      <c r="G165" s="38"/>
      <c r="H165" s="38"/>
      <c r="I165" s="38"/>
      <c r="J165" s="38"/>
      <c r="K165" s="38"/>
      <c r="L165" s="38"/>
      <c r="M165" s="38"/>
      <c r="N165" s="38"/>
      <c r="O165" s="55" t="str">
        <f>IF(_xlfn.XOR(O163="〇",W163="〇"),"","　↑　　　　　　　　　　　　↑
どちらか片方に〇を選択して下さい。")</f>
        <v>　↑　　　　　　　　　　　　↑
どちらか片方に〇を選択して下さい。</v>
      </c>
      <c r="P165" s="55"/>
      <c r="Q165" s="55"/>
      <c r="R165" s="55"/>
      <c r="S165" s="55"/>
      <c r="T165" s="55"/>
      <c r="U165" s="55"/>
      <c r="V165" s="55"/>
      <c r="W165" s="55"/>
      <c r="X165" s="55"/>
      <c r="Y165" s="55"/>
      <c r="Z165" s="55"/>
      <c r="AA165" s="55"/>
      <c r="AB165" s="55"/>
      <c r="AC165" s="55"/>
      <c r="AD165" s="55"/>
      <c r="AE165" s="56"/>
      <c r="AF165" s="18"/>
      <c r="AG165" s="18"/>
    </row>
  </sheetData>
  <sheetProtection insertRows="0"/>
  <mergeCells count="103">
    <mergeCell ref="D163:N164"/>
    <mergeCell ref="O163:P164"/>
    <mergeCell ref="Q163:V164"/>
    <mergeCell ref="W163:X164"/>
    <mergeCell ref="Y163:AD164"/>
    <mergeCell ref="O165:AE165"/>
    <mergeCell ref="C162:AF162"/>
    <mergeCell ref="A2:B2"/>
    <mergeCell ref="K2:L2"/>
    <mergeCell ref="V2:AF2"/>
    <mergeCell ref="C2:I2"/>
    <mergeCell ref="M2:T2"/>
    <mergeCell ref="D119:K120"/>
    <mergeCell ref="L119:AF120"/>
    <mergeCell ref="D121:K122"/>
    <mergeCell ref="L121:AF122"/>
    <mergeCell ref="D123:K124"/>
    <mergeCell ref="L123:AF124"/>
    <mergeCell ref="D109:K110"/>
    <mergeCell ref="L109:AF110"/>
    <mergeCell ref="D111:K112"/>
    <mergeCell ref="L111:AF112"/>
    <mergeCell ref="D117:K118"/>
    <mergeCell ref="L117:AF118"/>
    <mergeCell ref="D157:K158"/>
    <mergeCell ref="L157:AF158"/>
    <mergeCell ref="D151:K152"/>
    <mergeCell ref="L151:AF152"/>
    <mergeCell ref="D153:K154"/>
    <mergeCell ref="L153:AF154"/>
    <mergeCell ref="D155:K156"/>
    <mergeCell ref="L155:AF156"/>
    <mergeCell ref="D105:K106"/>
    <mergeCell ref="L105:AF106"/>
    <mergeCell ref="D107:K108"/>
    <mergeCell ref="L107:AF108"/>
    <mergeCell ref="D147:AF148"/>
    <mergeCell ref="D125:K126"/>
    <mergeCell ref="L125:AF126"/>
    <mergeCell ref="D127:K128"/>
    <mergeCell ref="L127:AF128"/>
    <mergeCell ref="D132:AG137"/>
    <mergeCell ref="D139:AF140"/>
    <mergeCell ref="D129:AF129"/>
    <mergeCell ref="D143:AF144"/>
    <mergeCell ref="D99:N100"/>
    <mergeCell ref="O99:P100"/>
    <mergeCell ref="Q99:V100"/>
    <mergeCell ref="W99:X100"/>
    <mergeCell ref="Y99:AD100"/>
    <mergeCell ref="C88:AG89"/>
    <mergeCell ref="D90:N91"/>
    <mergeCell ref="F93:AG93"/>
    <mergeCell ref="O90:P91"/>
    <mergeCell ref="Q90:V91"/>
    <mergeCell ref="W90:X91"/>
    <mergeCell ref="Y90:AD91"/>
    <mergeCell ref="O92:AE92"/>
    <mergeCell ref="J83:U84"/>
    <mergeCell ref="V83:AF84"/>
    <mergeCell ref="D79:I80"/>
    <mergeCell ref="J79:U80"/>
    <mergeCell ref="D81:I82"/>
    <mergeCell ref="J81:U82"/>
    <mergeCell ref="V79:AF80"/>
    <mergeCell ref="V81:AF82"/>
    <mergeCell ref="C95:AG98"/>
    <mergeCell ref="A5:AG5"/>
    <mergeCell ref="B9:AG10"/>
    <mergeCell ref="B12:AG13"/>
    <mergeCell ref="D18:AG20"/>
    <mergeCell ref="C16:AG16"/>
    <mergeCell ref="O45:P46"/>
    <mergeCell ref="Q45:V46"/>
    <mergeCell ref="W45:X46"/>
    <mergeCell ref="Y45:AD46"/>
    <mergeCell ref="D45:N46"/>
    <mergeCell ref="B39:AG41"/>
    <mergeCell ref="D43:AG44"/>
    <mergeCell ref="O101:AE101"/>
    <mergeCell ref="B21:AG22"/>
    <mergeCell ref="D27:AF28"/>
    <mergeCell ref="D31:AF32"/>
    <mergeCell ref="D35:AF36"/>
    <mergeCell ref="E64:AG65"/>
    <mergeCell ref="E48:AG49"/>
    <mergeCell ref="D52:AG53"/>
    <mergeCell ref="D54:AF55"/>
    <mergeCell ref="D61:N62"/>
    <mergeCell ref="D59:AG60"/>
    <mergeCell ref="O61:P62"/>
    <mergeCell ref="Q61:V62"/>
    <mergeCell ref="D68:AG69"/>
    <mergeCell ref="D70:AF71"/>
    <mergeCell ref="B74:AG76"/>
    <mergeCell ref="D77:I78"/>
    <mergeCell ref="J77:U78"/>
    <mergeCell ref="V77:AF78"/>
    <mergeCell ref="W61:X62"/>
    <mergeCell ref="Y61:AD62"/>
    <mergeCell ref="O47:AE47"/>
    <mergeCell ref="O63:AE63"/>
    <mergeCell ref="D83:I84"/>
  </mergeCells>
  <phoneticPr fontId="5"/>
  <dataValidations count="3">
    <dataValidation type="textLength" imeMode="on" allowBlank="1" showInputMessage="1" showErrorMessage="1" sqref="D27 D54 D31 D70 L109 L105 L107 L111 D139 D35 L155 D143 L151 L153 L157 L117 D147 L119 L121 L123 L125 L127" xr:uid="{00000000-0002-0000-0100-000000000000}">
      <formula1>0</formula1>
      <formula2>100</formula2>
    </dataValidation>
    <dataValidation type="list" allowBlank="1" showInputMessage="1" showErrorMessage="1" sqref="W45:X46 W99 W61:X62 O45:P46 W90:X91 O61:P62 O99 O90:P91 W163:X164 O163:P164" xr:uid="{00000000-0002-0000-0100-000001000000}">
      <formula1>"〇,　"</formula1>
    </dataValidation>
    <dataValidation type="list" allowBlank="1" showInputMessage="1" showErrorMessage="1" sqref="K2:L2 A2:B2" xr:uid="{B1453CF9-1993-46D8-980F-8283B3B9A55C}">
      <formula1>"✓"</formula1>
    </dataValidation>
  </dataValidations>
  <printOptions horizontalCentered="1"/>
  <pageMargins left="0.78740157480314965" right="0.39370078740157483" top="0.59055118110236227" bottom="0.39370078740157483" header="0.27559055118110237" footer="0.19685039370078741"/>
  <pageSetup paperSize="9" scale="96" fitToHeight="0" orientation="portrait" cellComments="asDisplayed" r:id="rId1"/>
  <rowBreaks count="2" manualBreakCount="2">
    <brk id="102" max="32" man="1"/>
    <brk id="160"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I164"/>
  <sheetViews>
    <sheetView showGridLines="0" view="pageBreakPreview" topLeftCell="A62" zoomScaleNormal="100" zoomScaleSheetLayoutView="100" zoomScalePageLayoutView="85" workbookViewId="0">
      <selection activeCell="L111" sqref="L111:AF112"/>
    </sheetView>
  </sheetViews>
  <sheetFormatPr defaultColWidth="9" defaultRowHeight="13" x14ac:dyDescent="0.2"/>
  <cols>
    <col min="1" max="26" width="2.90625" style="1" customWidth="1"/>
    <col min="27" max="33" width="2.90625" style="2" customWidth="1"/>
    <col min="34" max="87" width="2.6328125" style="2" customWidth="1"/>
    <col min="88" max="16384" width="9" style="2"/>
  </cols>
  <sheetData>
    <row r="2" spans="1:34" ht="13.4" customHeight="1" x14ac:dyDescent="0.2">
      <c r="A2" s="163" t="str">
        <f>IF('確認票（代替国）(非開示版)'!A2="✓","✓","")</f>
        <v/>
      </c>
      <c r="B2" s="165"/>
      <c r="C2" s="163" t="s">
        <v>65</v>
      </c>
      <c r="D2" s="164"/>
      <c r="E2" s="164"/>
      <c r="F2" s="164"/>
      <c r="G2" s="164"/>
      <c r="H2" s="164"/>
      <c r="I2" s="165"/>
      <c r="J2" s="41"/>
      <c r="K2" s="185"/>
      <c r="L2" s="185"/>
      <c r="M2" s="185"/>
      <c r="N2" s="185"/>
      <c r="O2" s="185"/>
      <c r="P2" s="185"/>
      <c r="Q2" s="185"/>
      <c r="R2" s="185"/>
      <c r="S2" s="185"/>
      <c r="T2" s="185"/>
      <c r="U2" s="2"/>
      <c r="V2" s="160" t="str">
        <f>IF('確認票（代替国）(非開示版)'!V2="","",'確認票（代替国）(非開示版)'!V2)</f>
        <v/>
      </c>
      <c r="W2" s="161"/>
      <c r="X2" s="161"/>
      <c r="Y2" s="161"/>
      <c r="Z2" s="161"/>
      <c r="AA2" s="161"/>
      <c r="AB2" s="161"/>
      <c r="AC2" s="161"/>
      <c r="AD2" s="161"/>
      <c r="AE2" s="161"/>
      <c r="AF2" s="162"/>
    </row>
    <row r="3" spans="1:34" x14ac:dyDescent="0.2">
      <c r="A3" s="44" t="s">
        <v>66</v>
      </c>
      <c r="B3" s="39"/>
      <c r="C3" s="39"/>
      <c r="D3" s="39"/>
      <c r="E3" s="39"/>
      <c r="F3" s="39"/>
      <c r="G3" s="39"/>
      <c r="H3" s="39"/>
      <c r="I3" s="39"/>
      <c r="J3" s="39"/>
      <c r="K3" s="39"/>
      <c r="L3" s="39"/>
      <c r="M3" s="39"/>
      <c r="N3" s="39"/>
      <c r="O3" s="39"/>
      <c r="P3" s="39"/>
      <c r="Q3" s="39"/>
      <c r="R3" s="39"/>
      <c r="S3" s="39"/>
      <c r="T3" s="39"/>
      <c r="U3" s="39"/>
    </row>
    <row r="4" spans="1:34" ht="18" customHeight="1" x14ac:dyDescent="0.2"/>
    <row r="5" spans="1:34" ht="40.4" customHeight="1" x14ac:dyDescent="0.2">
      <c r="A5" s="104" t="s">
        <v>68</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3"/>
    </row>
    <row r="6" spans="1:34" ht="10.4" customHeight="1" x14ac:dyDescent="0.2">
      <c r="A6" s="22"/>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3"/>
    </row>
    <row r="7" spans="1:34" ht="6.75" customHeight="1" thickBot="1" x14ac:dyDescent="0.25">
      <c r="A7" s="16"/>
      <c r="B7" s="16"/>
      <c r="C7" s="16"/>
      <c r="D7" s="16"/>
      <c r="E7" s="16"/>
      <c r="F7" s="16"/>
      <c r="G7" s="16"/>
      <c r="H7" s="16"/>
      <c r="I7" s="16"/>
      <c r="J7" s="16"/>
      <c r="K7" s="16"/>
      <c r="L7" s="16"/>
      <c r="M7" s="16"/>
      <c r="N7" s="16"/>
      <c r="O7" s="16"/>
      <c r="P7" s="16"/>
      <c r="Q7" s="16"/>
      <c r="R7" s="16"/>
      <c r="S7" s="16"/>
      <c r="T7" s="16"/>
      <c r="U7" s="16"/>
      <c r="V7" s="16"/>
      <c r="W7" s="16"/>
      <c r="X7" s="16"/>
      <c r="Y7" s="16"/>
      <c r="Z7" s="16"/>
      <c r="AA7" s="18"/>
      <c r="AB7" s="18"/>
      <c r="AC7" s="18"/>
      <c r="AD7" s="18"/>
      <c r="AE7" s="18"/>
      <c r="AF7" s="18"/>
      <c r="AG7" s="18"/>
    </row>
    <row r="8" spans="1:34" ht="8.15" customHeight="1" thickTop="1" x14ac:dyDescent="0.2">
      <c r="A8" s="24"/>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6"/>
    </row>
    <row r="9" spans="1:34" ht="13.5" customHeight="1" x14ac:dyDescent="0.2">
      <c r="A9" s="27" t="s">
        <v>3</v>
      </c>
      <c r="B9" s="106" t="s">
        <v>89</v>
      </c>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8"/>
    </row>
    <row r="10" spans="1:34" ht="13.5" customHeight="1" x14ac:dyDescent="0.2">
      <c r="A10" s="27"/>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8"/>
    </row>
    <row r="11" spans="1:34" ht="7.5" customHeight="1" x14ac:dyDescent="0.2">
      <c r="A11" s="28"/>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29"/>
    </row>
    <row r="12" spans="1:34" ht="13.5" customHeight="1" x14ac:dyDescent="0.2">
      <c r="A12" s="28" t="s">
        <v>3</v>
      </c>
      <c r="B12" s="109" t="s">
        <v>4</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10"/>
    </row>
    <row r="13" spans="1:34" ht="13.5" customHeight="1" x14ac:dyDescent="0.2">
      <c r="A13" s="30"/>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10"/>
    </row>
    <row r="14" spans="1:34" ht="7.5" customHeight="1" x14ac:dyDescent="0.2">
      <c r="A14" s="28"/>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29"/>
    </row>
    <row r="15" spans="1:34" ht="17.899999999999999" customHeight="1" x14ac:dyDescent="0.2">
      <c r="A15" s="28" t="s">
        <v>5</v>
      </c>
      <c r="B15" s="31" t="s">
        <v>6</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2"/>
    </row>
    <row r="16" spans="1:34" ht="75" customHeight="1" x14ac:dyDescent="0.2">
      <c r="A16" s="28"/>
      <c r="B16" s="31"/>
      <c r="C16" s="79" t="s">
        <v>88</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4"/>
    </row>
    <row r="17" spans="1:33" ht="6.65" customHeight="1" x14ac:dyDescent="0.2">
      <c r="A17" s="28"/>
      <c r="B17" s="31"/>
      <c r="C17" s="5"/>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3"/>
    </row>
    <row r="18" spans="1:33" ht="15.65" customHeight="1" x14ac:dyDescent="0.2">
      <c r="A18" s="28"/>
      <c r="B18" s="16"/>
      <c r="C18" s="33" t="s">
        <v>7</v>
      </c>
      <c r="D18" s="111" t="s">
        <v>67</v>
      </c>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2"/>
    </row>
    <row r="19" spans="1:33" ht="10.4" customHeight="1" x14ac:dyDescent="0.2">
      <c r="A19" s="28"/>
      <c r="B19" s="16"/>
      <c r="C19" s="33"/>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2"/>
    </row>
    <row r="20" spans="1:33" ht="10.4" customHeight="1" x14ac:dyDescent="0.2">
      <c r="A20" s="28"/>
      <c r="B20" s="16"/>
      <c r="C20" s="33"/>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2"/>
    </row>
    <row r="21" spans="1:33" ht="13.5" customHeight="1" x14ac:dyDescent="0.2">
      <c r="A21" s="28" t="s">
        <v>8</v>
      </c>
      <c r="B21" s="57" t="s">
        <v>69</v>
      </c>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8"/>
    </row>
    <row r="22" spans="1:33" ht="27" customHeight="1" x14ac:dyDescent="0.2">
      <c r="A22" s="30"/>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8"/>
    </row>
    <row r="23" spans="1:33" ht="8.15" customHeight="1" thickBot="1" x14ac:dyDescent="0.25">
      <c r="A23" s="6"/>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8"/>
    </row>
    <row r="24" spans="1:33" ht="8.25" customHeight="1" thickTop="1" x14ac:dyDescent="0.2"/>
    <row r="25" spans="1:33" x14ac:dyDescent="0.2">
      <c r="A25" s="9" t="s">
        <v>9</v>
      </c>
    </row>
    <row r="26" spans="1:33" x14ac:dyDescent="0.2">
      <c r="A26" s="1" t="s">
        <v>10</v>
      </c>
      <c r="B26" s="1" t="s">
        <v>11</v>
      </c>
      <c r="D26" s="1" t="s">
        <v>12</v>
      </c>
    </row>
    <row r="27" spans="1:33" x14ac:dyDescent="0.2">
      <c r="D27" s="167"/>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9"/>
    </row>
    <row r="28" spans="1:33" x14ac:dyDescent="0.2">
      <c r="D28" s="170"/>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2"/>
    </row>
    <row r="29" spans="1:33" ht="8.15" customHeight="1" x14ac:dyDescent="0.2">
      <c r="AA29" s="1"/>
      <c r="AB29" s="1"/>
      <c r="AC29" s="1"/>
      <c r="AD29" s="1"/>
      <c r="AE29" s="1"/>
      <c r="AF29" s="1"/>
    </row>
    <row r="30" spans="1:33" x14ac:dyDescent="0.2">
      <c r="B30" s="1" t="s">
        <v>13</v>
      </c>
      <c r="D30" s="1" t="s">
        <v>14</v>
      </c>
    </row>
    <row r="31" spans="1:33" ht="13.5" customHeight="1" x14ac:dyDescent="0.2">
      <c r="D31" s="167"/>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9"/>
    </row>
    <row r="32" spans="1:33" x14ac:dyDescent="0.2">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2"/>
    </row>
    <row r="33" spans="1:35" ht="8.15" customHeight="1" x14ac:dyDescent="0.2">
      <c r="AA33" s="1"/>
      <c r="AB33" s="1"/>
      <c r="AC33" s="1"/>
      <c r="AD33" s="1"/>
      <c r="AE33" s="1"/>
      <c r="AF33" s="1"/>
    </row>
    <row r="34" spans="1:35" x14ac:dyDescent="0.2">
      <c r="B34" s="1" t="s">
        <v>15</v>
      </c>
      <c r="D34" s="1" t="s">
        <v>16</v>
      </c>
    </row>
    <row r="35" spans="1:35" ht="13.5" customHeight="1" x14ac:dyDescent="0.2">
      <c r="D35" s="167"/>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9"/>
    </row>
    <row r="36" spans="1:35" x14ac:dyDescent="0.2">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2"/>
    </row>
    <row r="37" spans="1:35" ht="7.5" customHeight="1" x14ac:dyDescent="0.2">
      <c r="AA37" s="1"/>
      <c r="AB37" s="1"/>
      <c r="AC37" s="1"/>
      <c r="AD37" s="1"/>
      <c r="AE37" s="1"/>
      <c r="AF37" s="1"/>
    </row>
    <row r="38" spans="1:35" x14ac:dyDescent="0.2">
      <c r="A38" s="16" t="s">
        <v>70</v>
      </c>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8"/>
      <c r="AB38" s="18"/>
      <c r="AC38" s="18"/>
      <c r="AD38" s="18"/>
      <c r="AE38" s="18"/>
      <c r="AF38" s="18"/>
      <c r="AG38" s="18"/>
    </row>
    <row r="39" spans="1:35" ht="13.5" customHeight="1" x14ac:dyDescent="0.2">
      <c r="B39" s="79" t="s">
        <v>84</v>
      </c>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row>
    <row r="40" spans="1:35" ht="13.5" customHeight="1" x14ac:dyDescent="0.2">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row>
    <row r="41" spans="1:35" ht="25.5" customHeight="1" x14ac:dyDescent="0.2">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row>
    <row r="42" spans="1:35" ht="18.75" customHeight="1" x14ac:dyDescent="0.2">
      <c r="B42" s="52" t="s">
        <v>71</v>
      </c>
      <c r="D42" s="16"/>
      <c r="E42" s="16"/>
      <c r="F42" s="16"/>
      <c r="G42" s="16"/>
      <c r="H42" s="16"/>
      <c r="I42" s="16"/>
      <c r="J42" s="16"/>
      <c r="K42" s="16"/>
      <c r="L42" s="16"/>
      <c r="M42" s="16"/>
      <c r="N42" s="16"/>
      <c r="O42" s="16"/>
      <c r="P42" s="16"/>
      <c r="Q42" s="16"/>
      <c r="R42" s="16"/>
      <c r="S42" s="16"/>
      <c r="T42" s="16"/>
      <c r="U42" s="16"/>
      <c r="V42" s="16"/>
      <c r="W42" s="16"/>
      <c r="X42" s="16"/>
      <c r="Y42" s="16"/>
      <c r="Z42" s="16"/>
      <c r="AA42" s="18"/>
      <c r="AB42" s="18"/>
      <c r="AC42" s="18"/>
      <c r="AD42" s="18"/>
      <c r="AE42" s="18"/>
      <c r="AF42" s="18"/>
      <c r="AG42" s="18"/>
    </row>
    <row r="43" spans="1:35" ht="13.5" customHeight="1" x14ac:dyDescent="0.2">
      <c r="D43" s="57" t="s">
        <v>75</v>
      </c>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4"/>
      <c r="AI43" s="4"/>
    </row>
    <row r="44" spans="1:35" ht="18" customHeight="1" x14ac:dyDescent="0.2">
      <c r="B44" s="4"/>
      <c r="C44" s="4"/>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row>
    <row r="45" spans="1:35" ht="13.5" customHeight="1" x14ac:dyDescent="0.2">
      <c r="B45" s="16"/>
      <c r="C45" s="19"/>
      <c r="D45" s="73" t="s">
        <v>72</v>
      </c>
      <c r="E45" s="74"/>
      <c r="F45" s="74"/>
      <c r="G45" s="74"/>
      <c r="H45" s="74"/>
      <c r="I45" s="74"/>
      <c r="J45" s="74"/>
      <c r="K45" s="74"/>
      <c r="L45" s="74"/>
      <c r="M45" s="74"/>
      <c r="N45" s="75"/>
      <c r="O45" s="173" t="str">
        <f>IF('確認票（代替国）(非開示版)'!O45:P46="","",'確認票（代替国）(非開示版)'!O45:P46)</f>
        <v>　</v>
      </c>
      <c r="P45" s="174"/>
      <c r="Q45" s="84" t="s">
        <v>18</v>
      </c>
      <c r="R45" s="85"/>
      <c r="S45" s="85"/>
      <c r="T45" s="85"/>
      <c r="U45" s="85"/>
      <c r="V45" s="86"/>
      <c r="W45" s="173" t="str">
        <f>IF('確認票（代替国）(非開示版)'!W45:X46="","",'確認票（代替国）(非開示版)'!W45:X46)</f>
        <v/>
      </c>
      <c r="X45" s="174"/>
      <c r="Y45" s="84" t="s">
        <v>19</v>
      </c>
      <c r="Z45" s="85"/>
      <c r="AA45" s="85"/>
      <c r="AB45" s="85"/>
      <c r="AC45" s="85"/>
      <c r="AD45" s="86"/>
      <c r="AE45" s="20"/>
      <c r="AF45" s="20"/>
      <c r="AG45" s="18"/>
      <c r="AH45" s="18"/>
    </row>
    <row r="46" spans="1:35" ht="14.5" customHeight="1" x14ac:dyDescent="0.2">
      <c r="B46" s="16"/>
      <c r="C46" s="19"/>
      <c r="D46" s="76"/>
      <c r="E46" s="77"/>
      <c r="F46" s="77"/>
      <c r="G46" s="77"/>
      <c r="H46" s="77"/>
      <c r="I46" s="77"/>
      <c r="J46" s="77"/>
      <c r="K46" s="77"/>
      <c r="L46" s="77"/>
      <c r="M46" s="77"/>
      <c r="N46" s="78"/>
      <c r="O46" s="175"/>
      <c r="P46" s="176"/>
      <c r="Q46" s="87"/>
      <c r="R46" s="88"/>
      <c r="S46" s="88"/>
      <c r="T46" s="88"/>
      <c r="U46" s="88"/>
      <c r="V46" s="89"/>
      <c r="W46" s="175"/>
      <c r="X46" s="176"/>
      <c r="Y46" s="87"/>
      <c r="Z46" s="88"/>
      <c r="AA46" s="88"/>
      <c r="AB46" s="88"/>
      <c r="AC46" s="88"/>
      <c r="AD46" s="89"/>
      <c r="AE46" s="20"/>
      <c r="AF46" s="20"/>
      <c r="AG46" s="18"/>
      <c r="AH46" s="18"/>
    </row>
    <row r="47" spans="1:35" ht="13.5" customHeight="1" x14ac:dyDescent="0.2">
      <c r="B47" s="16"/>
      <c r="C47" s="19"/>
      <c r="D47" s="46"/>
      <c r="E47" s="46"/>
      <c r="F47" s="46"/>
      <c r="G47" s="46"/>
      <c r="H47" s="46"/>
      <c r="I47" s="46"/>
      <c r="J47" s="46"/>
      <c r="K47" s="46"/>
      <c r="L47" s="46"/>
      <c r="M47" s="46"/>
      <c r="N47" s="46"/>
      <c r="O47" s="48"/>
      <c r="P47" s="48"/>
      <c r="Q47" s="49"/>
      <c r="R47" s="49"/>
      <c r="S47" s="49"/>
      <c r="T47" s="49"/>
      <c r="U47" s="49"/>
      <c r="V47" s="49"/>
      <c r="W47" s="48"/>
      <c r="X47" s="48"/>
      <c r="Y47" s="49"/>
      <c r="Z47" s="49"/>
      <c r="AA47" s="49"/>
      <c r="AB47" s="49"/>
      <c r="AC47" s="49"/>
      <c r="AD47" s="49"/>
      <c r="AE47" s="20"/>
      <c r="AF47" s="20"/>
      <c r="AG47" s="18"/>
      <c r="AH47" s="18"/>
    </row>
    <row r="48" spans="1:35" ht="19.5" customHeight="1" x14ac:dyDescent="0.2">
      <c r="B48" s="16"/>
      <c r="C48" s="19"/>
      <c r="D48" s="17" t="s">
        <v>20</v>
      </c>
      <c r="E48" s="65" t="s">
        <v>73</v>
      </c>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18"/>
    </row>
    <row r="49" spans="2:34" ht="27" customHeight="1" x14ac:dyDescent="0.2">
      <c r="B49" s="16"/>
      <c r="C49" s="19"/>
      <c r="D49" s="17"/>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18"/>
    </row>
    <row r="50" spans="2:34" ht="13.5" customHeight="1" x14ac:dyDescent="0.2">
      <c r="B50" s="16"/>
      <c r="C50" s="19"/>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8"/>
    </row>
    <row r="51" spans="2:34" ht="13.5" customHeight="1" x14ac:dyDescent="0.2">
      <c r="B51" s="52" t="s">
        <v>74</v>
      </c>
      <c r="C51" s="16"/>
      <c r="D51" s="16"/>
      <c r="E51" s="16"/>
      <c r="F51" s="16"/>
      <c r="G51" s="16"/>
      <c r="H51" s="16"/>
      <c r="I51" s="16"/>
      <c r="J51" s="16"/>
      <c r="K51" s="16"/>
      <c r="L51" s="16"/>
      <c r="M51" s="16"/>
      <c r="N51" s="16"/>
      <c r="O51" s="16"/>
      <c r="P51" s="16"/>
      <c r="Q51" s="16"/>
      <c r="R51" s="16"/>
      <c r="S51" s="16"/>
      <c r="T51" s="16"/>
      <c r="U51" s="16"/>
      <c r="V51" s="16"/>
      <c r="W51" s="16"/>
      <c r="X51" s="16"/>
      <c r="Y51" s="16"/>
      <c r="Z51" s="16"/>
      <c r="AA51" s="18"/>
      <c r="AB51" s="18"/>
      <c r="AC51" s="18"/>
      <c r="AD51" s="18"/>
      <c r="AE51" s="18"/>
      <c r="AF51" s="18"/>
      <c r="AG51" s="18"/>
      <c r="AH51" s="18"/>
    </row>
    <row r="52" spans="2:34" ht="13.5" customHeight="1" x14ac:dyDescent="0.2">
      <c r="B52" s="16"/>
      <c r="C52" s="19"/>
      <c r="D52" s="66" t="s">
        <v>21</v>
      </c>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18"/>
    </row>
    <row r="53" spans="2:34" ht="18" customHeight="1" x14ac:dyDescent="0.2">
      <c r="B53" s="16"/>
      <c r="C53" s="19"/>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18"/>
    </row>
    <row r="54" spans="2:34" ht="13.5" customHeight="1" x14ac:dyDescent="0.2">
      <c r="B54" s="34"/>
      <c r="C54" s="35"/>
      <c r="D54" s="167" t="str">
        <f>IF('確認票（代替国）(非開示版)'!D54:AF55="","",'確認票（代替国）(非開示版)'!D54:AF55)</f>
        <v/>
      </c>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9"/>
      <c r="AG54" s="36"/>
      <c r="AH54" s="18"/>
    </row>
    <row r="55" spans="2:34" ht="13.5" customHeight="1" x14ac:dyDescent="0.2">
      <c r="B55" s="34"/>
      <c r="C55" s="35"/>
      <c r="D55" s="170"/>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2"/>
      <c r="AG55" s="36"/>
      <c r="AH55" s="18"/>
    </row>
    <row r="56" spans="2:34" ht="13.5" customHeight="1" x14ac:dyDescent="0.2">
      <c r="B56" s="34"/>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6"/>
      <c r="AH56" s="18"/>
    </row>
    <row r="57" spans="2:34" ht="13.5" customHeight="1" x14ac:dyDescent="0.2">
      <c r="B57" s="34"/>
      <c r="C57" s="35"/>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6"/>
      <c r="AH57" s="18"/>
    </row>
    <row r="58" spans="2:34" ht="13.5" customHeight="1" x14ac:dyDescent="0.2">
      <c r="B58" s="52" t="s">
        <v>76</v>
      </c>
      <c r="AH58" s="18"/>
    </row>
    <row r="59" spans="2:34" ht="15" customHeight="1" x14ac:dyDescent="0.2">
      <c r="B59" s="16"/>
      <c r="D59" s="79" t="s">
        <v>77</v>
      </c>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40"/>
    </row>
    <row r="60" spans="2:34" ht="15" customHeight="1" x14ac:dyDescent="0.2">
      <c r="B60" s="16"/>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40"/>
    </row>
    <row r="61" spans="2:34" ht="13.5" customHeight="1" x14ac:dyDescent="0.2">
      <c r="B61" s="16"/>
      <c r="C61" s="9"/>
      <c r="D61" s="73" t="s">
        <v>78</v>
      </c>
      <c r="E61" s="74"/>
      <c r="F61" s="74"/>
      <c r="G61" s="74"/>
      <c r="H61" s="74"/>
      <c r="I61" s="74"/>
      <c r="J61" s="74"/>
      <c r="K61" s="74"/>
      <c r="L61" s="74"/>
      <c r="M61" s="74"/>
      <c r="N61" s="75"/>
      <c r="O61" s="173" t="str">
        <f>IF('確認票（代替国）(非開示版)'!O61:P62="","",'確認票（代替国）(非開示版)'!O61:P62)</f>
        <v/>
      </c>
      <c r="P61" s="174"/>
      <c r="Q61" s="84" t="s">
        <v>18</v>
      </c>
      <c r="R61" s="85"/>
      <c r="S61" s="85"/>
      <c r="T61" s="85"/>
      <c r="U61" s="85"/>
      <c r="V61" s="86"/>
      <c r="W61" s="173" t="str">
        <f>IF('確認票（代替国）(非開示版)'!W61:X62="","",'確認票（代替国）(非開示版)'!W61:X62)</f>
        <v/>
      </c>
      <c r="X61" s="174"/>
      <c r="Y61" s="84" t="s">
        <v>19</v>
      </c>
      <c r="Z61" s="85"/>
      <c r="AA61" s="85"/>
      <c r="AB61" s="85"/>
      <c r="AC61" s="85"/>
      <c r="AD61" s="86"/>
      <c r="AE61" s="10"/>
      <c r="AF61" s="10"/>
      <c r="AH61" s="18"/>
    </row>
    <row r="62" spans="2:34" ht="13.5" customHeight="1" x14ac:dyDescent="0.2">
      <c r="B62" s="16"/>
      <c r="C62" s="9"/>
      <c r="D62" s="76"/>
      <c r="E62" s="77"/>
      <c r="F62" s="77"/>
      <c r="G62" s="77"/>
      <c r="H62" s="77"/>
      <c r="I62" s="77"/>
      <c r="J62" s="77"/>
      <c r="K62" s="77"/>
      <c r="L62" s="77"/>
      <c r="M62" s="77"/>
      <c r="N62" s="78"/>
      <c r="O62" s="175"/>
      <c r="P62" s="176"/>
      <c r="Q62" s="87"/>
      <c r="R62" s="88"/>
      <c r="S62" s="88"/>
      <c r="T62" s="88"/>
      <c r="U62" s="88"/>
      <c r="V62" s="89"/>
      <c r="W62" s="175"/>
      <c r="X62" s="176"/>
      <c r="Y62" s="87"/>
      <c r="Z62" s="88"/>
      <c r="AA62" s="88"/>
      <c r="AB62" s="88"/>
      <c r="AC62" s="88"/>
      <c r="AD62" s="89"/>
      <c r="AE62" s="10"/>
      <c r="AF62" s="10"/>
      <c r="AH62" s="18"/>
    </row>
    <row r="63" spans="2:34" ht="13.5" customHeight="1" x14ac:dyDescent="0.2">
      <c r="B63" s="16"/>
      <c r="C63" s="9"/>
      <c r="D63" s="46"/>
      <c r="E63" s="46"/>
      <c r="F63" s="46"/>
      <c r="G63" s="46"/>
      <c r="H63" s="46"/>
      <c r="I63" s="46"/>
      <c r="J63" s="46"/>
      <c r="K63" s="46"/>
      <c r="L63" s="46"/>
      <c r="M63" s="46"/>
      <c r="N63" s="46"/>
      <c r="O63" s="48"/>
      <c r="P63" s="48"/>
      <c r="Q63" s="49"/>
      <c r="R63" s="49"/>
      <c r="S63" s="49"/>
      <c r="T63" s="49"/>
      <c r="U63" s="49"/>
      <c r="V63" s="49"/>
      <c r="W63" s="48"/>
      <c r="X63" s="48"/>
      <c r="Y63" s="49"/>
      <c r="Z63" s="49"/>
      <c r="AA63" s="49"/>
      <c r="AB63" s="49"/>
      <c r="AC63" s="49"/>
      <c r="AD63" s="49"/>
      <c r="AE63" s="10"/>
      <c r="AF63" s="10"/>
      <c r="AH63" s="18"/>
    </row>
    <row r="64" spans="2:34" ht="13.5" customHeight="1" x14ac:dyDescent="0.2">
      <c r="B64" s="16"/>
      <c r="C64" s="9"/>
      <c r="D64" s="12" t="s">
        <v>20</v>
      </c>
      <c r="E64" s="65" t="s">
        <v>79</v>
      </c>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18"/>
    </row>
    <row r="65" spans="1:34" ht="27" customHeight="1" x14ac:dyDescent="0.2">
      <c r="B65" s="16"/>
      <c r="C65" s="9"/>
      <c r="D65" s="12"/>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18"/>
    </row>
    <row r="66" spans="1:34" ht="13.5" customHeight="1" x14ac:dyDescent="0.2">
      <c r="B66" s="16"/>
      <c r="C66" s="9"/>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8"/>
    </row>
    <row r="67" spans="1:34" ht="13.5" customHeight="1" x14ac:dyDescent="0.2">
      <c r="B67" s="52" t="s">
        <v>80</v>
      </c>
      <c r="AH67" s="18"/>
    </row>
    <row r="68" spans="1:34" ht="13.5" customHeight="1" x14ac:dyDescent="0.2">
      <c r="B68" s="16"/>
      <c r="C68" s="9"/>
      <c r="D68" s="90" t="s">
        <v>22</v>
      </c>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18"/>
    </row>
    <row r="69" spans="1:34" ht="18" customHeight="1" x14ac:dyDescent="0.2">
      <c r="B69" s="16"/>
      <c r="C69" s="9"/>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18"/>
    </row>
    <row r="70" spans="1:34" ht="13.5" customHeight="1" x14ac:dyDescent="0.2">
      <c r="B70" s="34"/>
      <c r="C70" s="35"/>
      <c r="D70" s="167" t="str">
        <f>IF('確認票（代替国）(非開示版)'!D70:AF71="","",'確認票（代替国）(非開示版)'!D70:AF71)</f>
        <v/>
      </c>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c r="AC70" s="168"/>
      <c r="AD70" s="168"/>
      <c r="AE70" s="168"/>
      <c r="AF70" s="169"/>
      <c r="AG70" s="36"/>
      <c r="AH70" s="18"/>
    </row>
    <row r="71" spans="1:34" ht="13.5" customHeight="1" x14ac:dyDescent="0.2">
      <c r="B71" s="34"/>
      <c r="C71" s="35"/>
      <c r="D71" s="170"/>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c r="AC71" s="171"/>
      <c r="AD71" s="171"/>
      <c r="AE71" s="171"/>
      <c r="AF71" s="172"/>
      <c r="AG71" s="36"/>
      <c r="AH71" s="18"/>
    </row>
    <row r="72" spans="1:34" ht="13.5" customHeight="1" x14ac:dyDescent="0.2">
      <c r="B72" s="16"/>
      <c r="C72" s="19"/>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20"/>
      <c r="AD72" s="20"/>
      <c r="AE72" s="20"/>
      <c r="AF72" s="20"/>
      <c r="AG72" s="18"/>
      <c r="AH72" s="18"/>
    </row>
    <row r="73" spans="1:34" ht="13.5" customHeight="1" x14ac:dyDescent="0.2">
      <c r="A73" s="1" t="s">
        <v>23</v>
      </c>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8"/>
      <c r="AB73" s="18"/>
      <c r="AC73" s="18"/>
      <c r="AD73" s="18"/>
      <c r="AE73" s="18"/>
      <c r="AF73" s="18"/>
      <c r="AG73" s="18"/>
      <c r="AH73" s="18"/>
    </row>
    <row r="74" spans="1:34" ht="15" customHeight="1" x14ac:dyDescent="0.2">
      <c r="B74" s="79" t="s">
        <v>81</v>
      </c>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18"/>
    </row>
    <row r="75" spans="1:34" ht="15" customHeight="1" x14ac:dyDescent="0.2">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18"/>
    </row>
    <row r="76" spans="1:34" ht="15" customHeight="1" x14ac:dyDescent="0.2">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18"/>
    </row>
    <row r="77" spans="1:34" ht="15" customHeight="1" x14ac:dyDescent="0.2">
      <c r="C77" s="9"/>
      <c r="D77" s="91" t="s">
        <v>24</v>
      </c>
      <c r="E77" s="92"/>
      <c r="F77" s="92"/>
      <c r="G77" s="92"/>
      <c r="H77" s="92"/>
      <c r="I77" s="93"/>
      <c r="J77" s="91" t="s">
        <v>25</v>
      </c>
      <c r="K77" s="92"/>
      <c r="L77" s="92"/>
      <c r="M77" s="92"/>
      <c r="N77" s="92"/>
      <c r="O77" s="92"/>
      <c r="P77" s="92"/>
      <c r="Q77" s="92"/>
      <c r="R77" s="92"/>
      <c r="S77" s="92"/>
      <c r="T77" s="92"/>
      <c r="U77" s="93"/>
      <c r="V77" s="97" t="s">
        <v>26</v>
      </c>
      <c r="W77" s="98"/>
      <c r="X77" s="98"/>
      <c r="Y77" s="98"/>
      <c r="Z77" s="98"/>
      <c r="AA77" s="98"/>
      <c r="AB77" s="98"/>
      <c r="AC77" s="98"/>
      <c r="AD77" s="98"/>
      <c r="AE77" s="98"/>
      <c r="AF77" s="99"/>
    </row>
    <row r="78" spans="1:34" ht="15" customHeight="1" x14ac:dyDescent="0.2">
      <c r="C78" s="9"/>
      <c r="D78" s="94"/>
      <c r="E78" s="95"/>
      <c r="F78" s="95"/>
      <c r="G78" s="95"/>
      <c r="H78" s="95"/>
      <c r="I78" s="96"/>
      <c r="J78" s="94"/>
      <c r="K78" s="95"/>
      <c r="L78" s="95"/>
      <c r="M78" s="95"/>
      <c r="N78" s="95"/>
      <c r="O78" s="95"/>
      <c r="P78" s="95"/>
      <c r="Q78" s="95"/>
      <c r="R78" s="95"/>
      <c r="S78" s="95"/>
      <c r="T78" s="95"/>
      <c r="U78" s="96"/>
      <c r="V78" s="100"/>
      <c r="W78" s="101"/>
      <c r="X78" s="101"/>
      <c r="Y78" s="101"/>
      <c r="Z78" s="101"/>
      <c r="AA78" s="101"/>
      <c r="AB78" s="101"/>
      <c r="AC78" s="101"/>
      <c r="AD78" s="101"/>
      <c r="AE78" s="101"/>
      <c r="AF78" s="102"/>
    </row>
    <row r="79" spans="1:34" ht="15" customHeight="1" x14ac:dyDescent="0.2">
      <c r="C79" s="9"/>
      <c r="D79" s="177" t="str">
        <f>IF('確認票（代替国）(非開示版)'!D79:I80="","",'確認票（代替国）(非開示版)'!D79:I80)</f>
        <v/>
      </c>
      <c r="E79" s="177"/>
      <c r="F79" s="177"/>
      <c r="G79" s="177"/>
      <c r="H79" s="177"/>
      <c r="I79" s="177"/>
      <c r="J79" s="178" t="str">
        <f>IF('確認票（代替国）(非開示版)'!J79:U80="","",'確認票（代替国）(非開示版)'!J79:U80)</f>
        <v/>
      </c>
      <c r="K79" s="129"/>
      <c r="L79" s="129"/>
      <c r="M79" s="129"/>
      <c r="N79" s="129"/>
      <c r="O79" s="129"/>
      <c r="P79" s="129"/>
      <c r="Q79" s="129"/>
      <c r="R79" s="129"/>
      <c r="S79" s="129"/>
      <c r="T79" s="129"/>
      <c r="U79" s="130"/>
      <c r="V79" s="179" t="str">
        <f>IF('確認票（代替国）(非開示版)'!V79:AF80="","",'確認票（代替国）(非開示版)'!V79:AF80)</f>
        <v/>
      </c>
      <c r="W79" s="180"/>
      <c r="X79" s="180"/>
      <c r="Y79" s="180"/>
      <c r="Z79" s="180"/>
      <c r="AA79" s="180"/>
      <c r="AB79" s="180"/>
      <c r="AC79" s="180"/>
      <c r="AD79" s="180"/>
      <c r="AE79" s="180"/>
      <c r="AF79" s="181"/>
      <c r="AG79" s="11"/>
    </row>
    <row r="80" spans="1:34" ht="15" customHeight="1" x14ac:dyDescent="0.2">
      <c r="C80" s="9"/>
      <c r="D80" s="177"/>
      <c r="E80" s="177"/>
      <c r="F80" s="177"/>
      <c r="G80" s="177"/>
      <c r="H80" s="177"/>
      <c r="I80" s="177"/>
      <c r="J80" s="131"/>
      <c r="K80" s="132"/>
      <c r="L80" s="132"/>
      <c r="M80" s="132"/>
      <c r="N80" s="132"/>
      <c r="O80" s="132"/>
      <c r="P80" s="132"/>
      <c r="Q80" s="132"/>
      <c r="R80" s="132"/>
      <c r="S80" s="132"/>
      <c r="T80" s="132"/>
      <c r="U80" s="133"/>
      <c r="V80" s="182"/>
      <c r="W80" s="183"/>
      <c r="X80" s="183"/>
      <c r="Y80" s="183"/>
      <c r="Z80" s="183"/>
      <c r="AA80" s="183"/>
      <c r="AB80" s="183"/>
      <c r="AC80" s="183"/>
      <c r="AD80" s="183"/>
      <c r="AE80" s="183"/>
      <c r="AF80" s="184"/>
      <c r="AG80" s="11"/>
    </row>
    <row r="81" spans="1:33" ht="15" customHeight="1" x14ac:dyDescent="0.2">
      <c r="C81" s="9"/>
      <c r="D81" s="177" t="str">
        <f>IF('確認票（代替国）(非開示版)'!D81:I82="","",'確認票（代替国）(非開示版)'!D81:I82)</f>
        <v/>
      </c>
      <c r="E81" s="177"/>
      <c r="F81" s="177"/>
      <c r="G81" s="177"/>
      <c r="H81" s="177"/>
      <c r="I81" s="177"/>
      <c r="J81" s="178" t="str">
        <f>IF('確認票（代替国）(非開示版)'!J81:U82="","",'確認票（代替国）(非開示版)'!J81:U82)</f>
        <v/>
      </c>
      <c r="K81" s="129"/>
      <c r="L81" s="129"/>
      <c r="M81" s="129"/>
      <c r="N81" s="129"/>
      <c r="O81" s="129"/>
      <c r="P81" s="129"/>
      <c r="Q81" s="129"/>
      <c r="R81" s="129"/>
      <c r="S81" s="129"/>
      <c r="T81" s="129"/>
      <c r="U81" s="130"/>
      <c r="V81" s="179" t="str">
        <f>IF('確認票（代替国）(非開示版)'!V81:AF82="","",'確認票（代替国）(非開示版)'!V81:AF82)</f>
        <v/>
      </c>
      <c r="W81" s="180"/>
      <c r="X81" s="180"/>
      <c r="Y81" s="180"/>
      <c r="Z81" s="180"/>
      <c r="AA81" s="180"/>
      <c r="AB81" s="180"/>
      <c r="AC81" s="180"/>
      <c r="AD81" s="180"/>
      <c r="AE81" s="180"/>
      <c r="AF81" s="181"/>
      <c r="AG81" s="11"/>
    </row>
    <row r="82" spans="1:33" ht="15" customHeight="1" x14ac:dyDescent="0.2">
      <c r="C82" s="9"/>
      <c r="D82" s="177"/>
      <c r="E82" s="177"/>
      <c r="F82" s="177"/>
      <c r="G82" s="177"/>
      <c r="H82" s="177"/>
      <c r="I82" s="177"/>
      <c r="J82" s="131"/>
      <c r="K82" s="132"/>
      <c r="L82" s="132"/>
      <c r="M82" s="132"/>
      <c r="N82" s="132"/>
      <c r="O82" s="132"/>
      <c r="P82" s="132"/>
      <c r="Q82" s="132"/>
      <c r="R82" s="132"/>
      <c r="S82" s="132"/>
      <c r="T82" s="132"/>
      <c r="U82" s="133"/>
      <c r="V82" s="182"/>
      <c r="W82" s="183"/>
      <c r="X82" s="183"/>
      <c r="Y82" s="183"/>
      <c r="Z82" s="183"/>
      <c r="AA82" s="183"/>
      <c r="AB82" s="183"/>
      <c r="AC82" s="183"/>
      <c r="AD82" s="183"/>
      <c r="AE82" s="183"/>
      <c r="AF82" s="184"/>
      <c r="AG82" s="11"/>
    </row>
    <row r="83" spans="1:33" ht="15" customHeight="1" x14ac:dyDescent="0.2">
      <c r="C83" s="9"/>
      <c r="D83" s="177" t="str">
        <f>IF('確認票（代替国）(非開示版)'!D83:I84="","",'確認票（代替国）(非開示版)'!D83:I84)</f>
        <v/>
      </c>
      <c r="E83" s="177"/>
      <c r="F83" s="177"/>
      <c r="G83" s="177"/>
      <c r="H83" s="177"/>
      <c r="I83" s="177"/>
      <c r="J83" s="178" t="str">
        <f>IF('確認票（代替国）(非開示版)'!J83:U84="","",'確認票（代替国）(非開示版)'!J83:U84)</f>
        <v/>
      </c>
      <c r="K83" s="129"/>
      <c r="L83" s="129"/>
      <c r="M83" s="129"/>
      <c r="N83" s="129"/>
      <c r="O83" s="129"/>
      <c r="P83" s="129"/>
      <c r="Q83" s="129"/>
      <c r="R83" s="129"/>
      <c r="S83" s="129"/>
      <c r="T83" s="129"/>
      <c r="U83" s="130"/>
      <c r="V83" s="179" t="str">
        <f>IF('確認票（代替国）(非開示版)'!V83:AF84="","",'確認票（代替国）(非開示版)'!V83:AF84)</f>
        <v/>
      </c>
      <c r="W83" s="180"/>
      <c r="X83" s="180"/>
      <c r="Y83" s="180"/>
      <c r="Z83" s="180"/>
      <c r="AA83" s="180"/>
      <c r="AB83" s="180"/>
      <c r="AC83" s="180"/>
      <c r="AD83" s="180"/>
      <c r="AE83" s="180"/>
      <c r="AF83" s="181"/>
      <c r="AG83" s="11"/>
    </row>
    <row r="84" spans="1:33" ht="15" customHeight="1" x14ac:dyDescent="0.2">
      <c r="C84" s="9"/>
      <c r="D84" s="177"/>
      <c r="E84" s="177"/>
      <c r="F84" s="177"/>
      <c r="G84" s="177"/>
      <c r="H84" s="177"/>
      <c r="I84" s="177"/>
      <c r="J84" s="131"/>
      <c r="K84" s="132"/>
      <c r="L84" s="132"/>
      <c r="M84" s="132"/>
      <c r="N84" s="132"/>
      <c r="O84" s="132"/>
      <c r="P84" s="132"/>
      <c r="Q84" s="132"/>
      <c r="R84" s="132"/>
      <c r="S84" s="132"/>
      <c r="T84" s="132"/>
      <c r="U84" s="133"/>
      <c r="V84" s="182"/>
      <c r="W84" s="183"/>
      <c r="X84" s="183"/>
      <c r="Y84" s="183"/>
      <c r="Z84" s="183"/>
      <c r="AA84" s="183"/>
      <c r="AB84" s="183"/>
      <c r="AC84" s="183"/>
      <c r="AD84" s="183"/>
      <c r="AE84" s="183"/>
      <c r="AF84" s="184"/>
      <c r="AG84" s="11"/>
    </row>
    <row r="85" spans="1:33" x14ac:dyDescent="0.2">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row>
    <row r="86" spans="1:33" ht="13.5" customHeight="1" x14ac:dyDescent="0.2">
      <c r="A86" s="19" t="s">
        <v>27</v>
      </c>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8"/>
      <c r="AB86" s="18"/>
      <c r="AC86" s="18"/>
      <c r="AD86" s="18"/>
      <c r="AE86" s="18"/>
      <c r="AF86" s="18"/>
      <c r="AG86" s="18"/>
    </row>
    <row r="87" spans="1:33" ht="13.5" customHeight="1" x14ac:dyDescent="0.2">
      <c r="A87" s="19"/>
      <c r="B87" s="16" t="s">
        <v>28</v>
      </c>
      <c r="C87" s="16"/>
      <c r="D87" s="16"/>
      <c r="E87" s="16"/>
      <c r="F87" s="16"/>
      <c r="G87" s="16"/>
      <c r="H87" s="16"/>
      <c r="I87" s="16"/>
      <c r="J87" s="16"/>
      <c r="K87" s="16"/>
      <c r="L87" s="16"/>
      <c r="M87" s="16"/>
      <c r="N87" s="16"/>
      <c r="O87" s="16"/>
      <c r="P87" s="16"/>
      <c r="Q87" s="16"/>
      <c r="R87" s="16"/>
      <c r="S87" s="16"/>
      <c r="T87" s="16"/>
      <c r="U87" s="16"/>
      <c r="V87" s="16"/>
      <c r="W87" s="16"/>
      <c r="X87" s="16"/>
      <c r="Y87" s="16"/>
      <c r="Z87" s="16"/>
      <c r="AA87" s="18"/>
      <c r="AB87" s="18"/>
      <c r="AC87" s="18"/>
      <c r="AD87" s="18"/>
      <c r="AE87" s="18"/>
      <c r="AF87" s="18"/>
      <c r="AG87" s="18"/>
    </row>
    <row r="88" spans="1:33" ht="17.149999999999999" customHeight="1" x14ac:dyDescent="0.2">
      <c r="A88" s="16"/>
      <c r="B88" s="18"/>
      <c r="C88" s="143" t="s">
        <v>82</v>
      </c>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row>
    <row r="89" spans="1:33" ht="45" customHeight="1" x14ac:dyDescent="0.2">
      <c r="A89" s="16"/>
      <c r="B89" s="21"/>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row>
    <row r="90" spans="1:33" ht="17.149999999999999" customHeight="1" x14ac:dyDescent="0.2">
      <c r="A90" s="16"/>
      <c r="B90" s="16"/>
      <c r="C90" s="16"/>
      <c r="D90" s="91" t="s">
        <v>29</v>
      </c>
      <c r="E90" s="92"/>
      <c r="F90" s="92"/>
      <c r="G90" s="92"/>
      <c r="H90" s="92"/>
      <c r="I90" s="92"/>
      <c r="J90" s="92"/>
      <c r="K90" s="92"/>
      <c r="L90" s="92"/>
      <c r="M90" s="92"/>
      <c r="N90" s="144"/>
      <c r="O90" s="173" t="str">
        <f>IF('確認票（代替国）(非開示版)'!O90:P91="","",'確認票（代替国）(非開示版)'!O90:P91)</f>
        <v/>
      </c>
      <c r="P90" s="174"/>
      <c r="Q90" s="84" t="s">
        <v>30</v>
      </c>
      <c r="R90" s="85"/>
      <c r="S90" s="85"/>
      <c r="T90" s="85"/>
      <c r="U90" s="85"/>
      <c r="V90" s="86"/>
      <c r="W90" s="173" t="str">
        <f>IF('確認票（代替国）(非開示版)'!W90:X91="","",'確認票（代替国）(非開示版)'!W90:X91)</f>
        <v/>
      </c>
      <c r="X90" s="174"/>
      <c r="Y90" s="84" t="s">
        <v>31</v>
      </c>
      <c r="Z90" s="85"/>
      <c r="AA90" s="85"/>
      <c r="AB90" s="85"/>
      <c r="AC90" s="85"/>
      <c r="AD90" s="86"/>
      <c r="AE90" s="18"/>
      <c r="AF90" s="18"/>
      <c r="AG90" s="18"/>
    </row>
    <row r="91" spans="1:33" x14ac:dyDescent="0.2">
      <c r="A91" s="16"/>
      <c r="B91" s="16"/>
      <c r="C91" s="16"/>
      <c r="D91" s="94"/>
      <c r="E91" s="95"/>
      <c r="F91" s="95"/>
      <c r="G91" s="95"/>
      <c r="H91" s="95"/>
      <c r="I91" s="95"/>
      <c r="J91" s="95"/>
      <c r="K91" s="95"/>
      <c r="L91" s="95"/>
      <c r="M91" s="95"/>
      <c r="N91" s="145"/>
      <c r="O91" s="175"/>
      <c r="P91" s="176"/>
      <c r="Q91" s="87"/>
      <c r="R91" s="88"/>
      <c r="S91" s="88"/>
      <c r="T91" s="88"/>
      <c r="U91" s="88"/>
      <c r="V91" s="89"/>
      <c r="W91" s="175"/>
      <c r="X91" s="176"/>
      <c r="Y91" s="87"/>
      <c r="Z91" s="88"/>
      <c r="AA91" s="88"/>
      <c r="AB91" s="88"/>
      <c r="AC91" s="88"/>
      <c r="AD91" s="89"/>
      <c r="AE91" s="18"/>
      <c r="AF91" s="18"/>
      <c r="AG91" s="18"/>
    </row>
    <row r="92" spans="1:33" ht="15" customHeight="1" x14ac:dyDescent="0.2">
      <c r="D92" s="14"/>
      <c r="E92" s="15" t="s">
        <v>32</v>
      </c>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row>
    <row r="93" spans="1:33" ht="15" customHeight="1" x14ac:dyDescent="0.2">
      <c r="D93" s="14"/>
      <c r="E93" s="15" t="s">
        <v>32</v>
      </c>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row>
    <row r="94" spans="1:33" s="18" customFormat="1" ht="12.65" customHeight="1" x14ac:dyDescent="0.2">
      <c r="A94" s="19"/>
      <c r="B94" s="16" t="s">
        <v>33</v>
      </c>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33" s="18" customFormat="1" ht="12.65" customHeight="1" x14ac:dyDescent="0.2">
      <c r="A95" s="16"/>
      <c r="C95" s="134" t="s">
        <v>34</v>
      </c>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row>
    <row r="96" spans="1:33" s="18" customFormat="1" ht="12.65" customHeight="1" x14ac:dyDescent="0.2">
      <c r="A96" s="16"/>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row>
    <row r="97" spans="1:33" s="18" customFormat="1" ht="12.65" customHeight="1" x14ac:dyDescent="0.2">
      <c r="A97" s="16"/>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row>
    <row r="98" spans="1:33" s="18" customFormat="1" ht="12.65" customHeight="1" x14ac:dyDescent="0.2">
      <c r="A98" s="16"/>
      <c r="B98" s="21"/>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row>
    <row r="99" spans="1:33" s="18" customFormat="1" ht="12.65" customHeight="1" x14ac:dyDescent="0.2">
      <c r="A99" s="16"/>
      <c r="B99" s="21"/>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row>
    <row r="100" spans="1:33" s="18" customFormat="1" ht="17.149999999999999" customHeight="1" x14ac:dyDescent="0.2">
      <c r="A100" s="16"/>
      <c r="B100" s="16"/>
      <c r="C100" s="16"/>
      <c r="D100" s="91" t="s">
        <v>35</v>
      </c>
      <c r="E100" s="92"/>
      <c r="F100" s="92"/>
      <c r="G100" s="92"/>
      <c r="H100" s="92"/>
      <c r="I100" s="92"/>
      <c r="J100" s="92"/>
      <c r="K100" s="92"/>
      <c r="L100" s="92"/>
      <c r="M100" s="92"/>
      <c r="N100" s="92"/>
      <c r="O100" s="173" t="str">
        <f>IF('確認票（代替国）(非開示版)'!O99:P99="","",'確認票（代替国）(非開示版)'!O99:P99)</f>
        <v/>
      </c>
      <c r="P100" s="174"/>
      <c r="Q100" s="137" t="s">
        <v>36</v>
      </c>
      <c r="R100" s="138"/>
      <c r="S100" s="138"/>
      <c r="T100" s="138"/>
      <c r="U100" s="138"/>
      <c r="V100" s="139"/>
      <c r="W100" s="173" t="str">
        <f>IF('確認票（代替国）(非開示版)'!W99:X99="","",'確認票（代替国）(非開示版)'!W99:X99)</f>
        <v/>
      </c>
      <c r="X100" s="174"/>
      <c r="Y100" s="137" t="s">
        <v>37</v>
      </c>
      <c r="Z100" s="138"/>
      <c r="AA100" s="138"/>
      <c r="AB100" s="138"/>
      <c r="AC100" s="138"/>
      <c r="AD100" s="139"/>
    </row>
    <row r="101" spans="1:33" s="18" customFormat="1" ht="15" customHeight="1" x14ac:dyDescent="0.2">
      <c r="A101" s="16"/>
      <c r="B101" s="16"/>
      <c r="C101" s="16"/>
      <c r="D101" s="94"/>
      <c r="E101" s="95"/>
      <c r="F101" s="95"/>
      <c r="G101" s="95"/>
      <c r="H101" s="95"/>
      <c r="I101" s="95"/>
      <c r="J101" s="95"/>
      <c r="K101" s="95"/>
      <c r="L101" s="95"/>
      <c r="M101" s="95"/>
      <c r="N101" s="95"/>
      <c r="O101" s="175"/>
      <c r="P101" s="176"/>
      <c r="Q101" s="140"/>
      <c r="R101" s="141"/>
      <c r="S101" s="141"/>
      <c r="T101" s="141"/>
      <c r="U101" s="141"/>
      <c r="V101" s="142"/>
      <c r="W101" s="175"/>
      <c r="X101" s="176"/>
      <c r="Y101" s="140"/>
      <c r="Z101" s="141"/>
      <c r="AA101" s="141"/>
      <c r="AB101" s="141"/>
      <c r="AC101" s="141"/>
      <c r="AD101" s="142"/>
    </row>
    <row r="102" spans="1:33" ht="13.5" customHeight="1" x14ac:dyDescent="0.2">
      <c r="D102" s="4"/>
      <c r="E102" s="13"/>
      <c r="F102" s="13"/>
      <c r="G102" s="13"/>
      <c r="H102" s="13"/>
      <c r="I102" s="13"/>
      <c r="J102" s="13"/>
      <c r="K102" s="13"/>
      <c r="L102" s="13"/>
      <c r="M102" s="13"/>
      <c r="N102" s="12"/>
      <c r="O102" s="13"/>
      <c r="P102" s="13"/>
      <c r="Q102" s="13"/>
      <c r="R102" s="13"/>
      <c r="S102" s="13"/>
      <c r="T102" s="13"/>
      <c r="U102" s="13"/>
      <c r="V102" s="13"/>
      <c r="W102" s="13"/>
      <c r="X102" s="13"/>
      <c r="Y102" s="13"/>
      <c r="Z102" s="13"/>
      <c r="AA102" s="13"/>
      <c r="AB102" s="13"/>
      <c r="AC102" s="13"/>
      <c r="AD102" s="13"/>
      <c r="AE102" s="13"/>
      <c r="AF102" s="13"/>
      <c r="AG102" s="13"/>
    </row>
    <row r="103" spans="1:33" ht="13.5" customHeight="1" x14ac:dyDescent="0.2">
      <c r="A103" s="1" t="s">
        <v>38</v>
      </c>
      <c r="D103" s="4"/>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x14ac:dyDescent="0.2">
      <c r="B104" s="1" t="s">
        <v>39</v>
      </c>
      <c r="D104" s="1" t="s">
        <v>40</v>
      </c>
    </row>
    <row r="105" spans="1:33" ht="13.5" customHeight="1" x14ac:dyDescent="0.2">
      <c r="A105" s="2"/>
      <c r="B105" s="2"/>
      <c r="C105" s="2"/>
      <c r="D105" s="148" t="s">
        <v>41</v>
      </c>
      <c r="E105" s="148"/>
      <c r="F105" s="148"/>
      <c r="G105" s="148"/>
      <c r="H105" s="148"/>
      <c r="I105" s="148"/>
      <c r="J105" s="148"/>
      <c r="K105" s="148"/>
      <c r="L105" s="166">
        <f>IF('確認票（代替国）(非開示版)'!$O$163="〇","【責任者氏名】",'確認票（代替国）(非開示版)'!L105)</f>
        <v>0</v>
      </c>
      <c r="M105" s="166"/>
      <c r="N105" s="166"/>
      <c r="O105" s="166"/>
      <c r="P105" s="166"/>
      <c r="Q105" s="166"/>
      <c r="R105" s="166"/>
      <c r="S105" s="166"/>
      <c r="T105" s="166"/>
      <c r="U105" s="166"/>
      <c r="V105" s="166"/>
      <c r="W105" s="166"/>
      <c r="X105" s="166"/>
      <c r="Y105" s="166"/>
      <c r="Z105" s="166"/>
      <c r="AA105" s="166"/>
      <c r="AB105" s="166"/>
      <c r="AC105" s="166"/>
      <c r="AD105" s="166"/>
      <c r="AE105" s="166"/>
      <c r="AF105" s="166"/>
    </row>
    <row r="106" spans="1:33" ht="13.5" customHeight="1" x14ac:dyDescent="0.2">
      <c r="A106" s="2"/>
      <c r="B106" s="2"/>
      <c r="C106" s="2"/>
      <c r="D106" s="148"/>
      <c r="E106" s="148"/>
      <c r="F106" s="148"/>
      <c r="G106" s="148"/>
      <c r="H106" s="148"/>
      <c r="I106" s="148"/>
      <c r="J106" s="148"/>
      <c r="K106" s="148"/>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row>
    <row r="107" spans="1:33" ht="13.5" customHeight="1" x14ac:dyDescent="0.2">
      <c r="A107" s="2"/>
      <c r="B107" s="2"/>
      <c r="C107" s="2"/>
      <c r="D107" s="148" t="s">
        <v>42</v>
      </c>
      <c r="E107" s="148"/>
      <c r="F107" s="148"/>
      <c r="G107" s="148"/>
      <c r="H107" s="148"/>
      <c r="I107" s="148"/>
      <c r="J107" s="148"/>
      <c r="K107" s="148"/>
      <c r="L107" s="166">
        <f>IF('確認票（代替国）(非開示版)'!$O$163="〇","【役職】",'確認票（代替国）(非開示版)'!L107)</f>
        <v>0</v>
      </c>
      <c r="M107" s="166"/>
      <c r="N107" s="166"/>
      <c r="O107" s="166"/>
      <c r="P107" s="166"/>
      <c r="Q107" s="166"/>
      <c r="R107" s="166"/>
      <c r="S107" s="166"/>
      <c r="T107" s="166"/>
      <c r="U107" s="166"/>
      <c r="V107" s="166"/>
      <c r="W107" s="166"/>
      <c r="X107" s="166"/>
      <c r="Y107" s="166"/>
      <c r="Z107" s="166"/>
      <c r="AA107" s="166"/>
      <c r="AB107" s="166"/>
      <c r="AC107" s="166"/>
      <c r="AD107" s="166"/>
      <c r="AE107" s="166"/>
      <c r="AF107" s="166"/>
    </row>
    <row r="108" spans="1:33" ht="13.5" customHeight="1" x14ac:dyDescent="0.2">
      <c r="A108" s="2"/>
      <c r="B108" s="2"/>
      <c r="C108" s="2"/>
      <c r="D108" s="148"/>
      <c r="E108" s="148"/>
      <c r="F108" s="148"/>
      <c r="G108" s="148"/>
      <c r="H108" s="148"/>
      <c r="I108" s="148"/>
      <c r="J108" s="148"/>
      <c r="K108" s="148"/>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row>
    <row r="109" spans="1:33" ht="13.5" customHeight="1" x14ac:dyDescent="0.2">
      <c r="A109" s="2"/>
      <c r="B109" s="2"/>
      <c r="C109" s="2"/>
      <c r="D109" s="148" t="s">
        <v>43</v>
      </c>
      <c r="E109" s="148"/>
      <c r="F109" s="148"/>
      <c r="G109" s="148"/>
      <c r="H109" s="148"/>
      <c r="I109" s="148"/>
      <c r="J109" s="148"/>
      <c r="K109" s="148"/>
      <c r="L109" s="166">
        <f>IF('確認票（代替国）(非開示版)'!$O$163="〇","【電話番号】",'確認票（代替国）(非開示版)'!L109)</f>
        <v>0</v>
      </c>
      <c r="M109" s="166"/>
      <c r="N109" s="166"/>
      <c r="O109" s="166"/>
      <c r="P109" s="166"/>
      <c r="Q109" s="166"/>
      <c r="R109" s="166"/>
      <c r="S109" s="166"/>
      <c r="T109" s="166"/>
      <c r="U109" s="166"/>
      <c r="V109" s="166"/>
      <c r="W109" s="166"/>
      <c r="X109" s="166"/>
      <c r="Y109" s="166"/>
      <c r="Z109" s="166"/>
      <c r="AA109" s="166"/>
      <c r="AB109" s="166"/>
      <c r="AC109" s="166"/>
      <c r="AD109" s="166"/>
      <c r="AE109" s="166"/>
      <c r="AF109" s="166"/>
    </row>
    <row r="110" spans="1:33" ht="13.5" customHeight="1" x14ac:dyDescent="0.2">
      <c r="A110" s="2"/>
      <c r="B110" s="2"/>
      <c r="C110" s="2"/>
      <c r="D110" s="148"/>
      <c r="E110" s="148"/>
      <c r="F110" s="148"/>
      <c r="G110" s="148"/>
      <c r="H110" s="148"/>
      <c r="I110" s="148"/>
      <c r="J110" s="148"/>
      <c r="K110" s="148"/>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row>
    <row r="111" spans="1:33" ht="13.5" customHeight="1" x14ac:dyDescent="0.2">
      <c r="D111" s="148" t="s">
        <v>44</v>
      </c>
      <c r="E111" s="148"/>
      <c r="F111" s="148"/>
      <c r="G111" s="148"/>
      <c r="H111" s="148"/>
      <c r="I111" s="148"/>
      <c r="J111" s="148"/>
      <c r="K111" s="148"/>
      <c r="L111" s="166">
        <f>IF('確認票（代替国）(非開示版)'!$O$163="〇","【電子メールアドレス】",'確認票（代替国）(非開示版)'!L111)</f>
        <v>0</v>
      </c>
      <c r="M111" s="166"/>
      <c r="N111" s="166"/>
      <c r="O111" s="166"/>
      <c r="P111" s="166"/>
      <c r="Q111" s="166"/>
      <c r="R111" s="166"/>
      <c r="S111" s="166"/>
      <c r="T111" s="166"/>
      <c r="U111" s="166"/>
      <c r="V111" s="166"/>
      <c r="W111" s="166"/>
      <c r="X111" s="166"/>
      <c r="Y111" s="166"/>
      <c r="Z111" s="166"/>
      <c r="AA111" s="166"/>
      <c r="AB111" s="166"/>
      <c r="AC111" s="166"/>
      <c r="AD111" s="166"/>
      <c r="AE111" s="166"/>
      <c r="AF111" s="166"/>
    </row>
    <row r="112" spans="1:33" ht="13.5" customHeight="1" x14ac:dyDescent="0.2">
      <c r="D112" s="148"/>
      <c r="E112" s="148"/>
      <c r="F112" s="148"/>
      <c r="G112" s="148"/>
      <c r="H112" s="148"/>
      <c r="I112" s="148"/>
      <c r="J112" s="148"/>
      <c r="K112" s="148"/>
      <c r="L112" s="166"/>
      <c r="M112" s="166"/>
      <c r="N112" s="166"/>
      <c r="O112" s="166"/>
      <c r="P112" s="166"/>
      <c r="Q112" s="166"/>
      <c r="R112" s="166"/>
      <c r="S112" s="166"/>
      <c r="T112" s="166"/>
      <c r="U112" s="166"/>
      <c r="V112" s="166"/>
      <c r="W112" s="166"/>
      <c r="X112" s="166"/>
      <c r="Y112" s="166"/>
      <c r="Z112" s="166"/>
      <c r="AA112" s="166"/>
      <c r="AB112" s="166"/>
      <c r="AC112" s="166"/>
      <c r="AD112" s="166"/>
      <c r="AE112" s="166"/>
      <c r="AF112" s="166"/>
    </row>
    <row r="113" spans="1:32" ht="7.5" customHeight="1" x14ac:dyDescent="0.2"/>
    <row r="114" spans="1:32" ht="7.5" customHeight="1" x14ac:dyDescent="0.2"/>
    <row r="115" spans="1:32" ht="7.5" customHeight="1" x14ac:dyDescent="0.2"/>
    <row r="116" spans="1:32" x14ac:dyDescent="0.2">
      <c r="A116" s="1" t="s">
        <v>10</v>
      </c>
      <c r="B116" s="1" t="s">
        <v>45</v>
      </c>
    </row>
    <row r="117" spans="1:32" ht="14.25" customHeight="1" x14ac:dyDescent="0.2">
      <c r="A117" s="2"/>
      <c r="B117" s="2"/>
      <c r="C117" s="2"/>
      <c r="D117" s="148" t="s">
        <v>46</v>
      </c>
      <c r="E117" s="148"/>
      <c r="F117" s="148"/>
      <c r="G117" s="148"/>
      <c r="H117" s="148"/>
      <c r="I117" s="148"/>
      <c r="J117" s="148"/>
      <c r="K117" s="148"/>
      <c r="L117" s="166">
        <f>IF('確認票（代替国）(非開示版)'!$O$163="〇","【担当者氏名】",'確認票（代替国）(非開示版)'!L117)</f>
        <v>0</v>
      </c>
      <c r="M117" s="166"/>
      <c r="N117" s="166"/>
      <c r="O117" s="166"/>
      <c r="P117" s="166"/>
      <c r="Q117" s="166"/>
      <c r="R117" s="166"/>
      <c r="S117" s="166"/>
      <c r="T117" s="166"/>
      <c r="U117" s="166"/>
      <c r="V117" s="166"/>
      <c r="W117" s="166"/>
      <c r="X117" s="166"/>
      <c r="Y117" s="166"/>
      <c r="Z117" s="166"/>
      <c r="AA117" s="166"/>
      <c r="AB117" s="166"/>
      <c r="AC117" s="166"/>
      <c r="AD117" s="166"/>
      <c r="AE117" s="166"/>
      <c r="AF117" s="166"/>
    </row>
    <row r="118" spans="1:32" ht="14.25" customHeight="1" x14ac:dyDescent="0.2">
      <c r="A118" s="2"/>
      <c r="B118" s="2"/>
      <c r="C118" s="2"/>
      <c r="D118" s="148"/>
      <c r="E118" s="148"/>
      <c r="F118" s="148"/>
      <c r="G118" s="148"/>
      <c r="H118" s="148"/>
      <c r="I118" s="148"/>
      <c r="J118" s="148"/>
      <c r="K118" s="148"/>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row>
    <row r="119" spans="1:32" ht="13.4" customHeight="1" x14ac:dyDescent="0.2">
      <c r="A119" s="2"/>
      <c r="B119" s="2"/>
      <c r="C119" s="2"/>
      <c r="D119" s="148" t="s">
        <v>47</v>
      </c>
      <c r="E119" s="148"/>
      <c r="F119" s="148"/>
      <c r="G119" s="148"/>
      <c r="H119" s="148"/>
      <c r="I119" s="148"/>
      <c r="J119" s="148"/>
      <c r="K119" s="148"/>
      <c r="L119" s="166">
        <f>IF('確認票（代替国）(非開示版)'!$O$163="〇","【所属】",'確認票（代替国）(非開示版)'!L119)</f>
        <v>0</v>
      </c>
      <c r="M119" s="166"/>
      <c r="N119" s="166"/>
      <c r="O119" s="166"/>
      <c r="P119" s="166"/>
      <c r="Q119" s="166"/>
      <c r="R119" s="166"/>
      <c r="S119" s="166"/>
      <c r="T119" s="166"/>
      <c r="U119" s="166"/>
      <c r="V119" s="166"/>
      <c r="W119" s="166"/>
      <c r="X119" s="166"/>
      <c r="Y119" s="166"/>
      <c r="Z119" s="166"/>
      <c r="AA119" s="166"/>
      <c r="AB119" s="166"/>
      <c r="AC119" s="166"/>
      <c r="AD119" s="166"/>
      <c r="AE119" s="166"/>
      <c r="AF119" s="166"/>
    </row>
    <row r="120" spans="1:32" x14ac:dyDescent="0.2">
      <c r="A120" s="2"/>
      <c r="B120" s="2"/>
      <c r="C120" s="2"/>
      <c r="D120" s="148"/>
      <c r="E120" s="148"/>
      <c r="F120" s="148"/>
      <c r="G120" s="148"/>
      <c r="H120" s="148"/>
      <c r="I120" s="148"/>
      <c r="J120" s="148"/>
      <c r="K120" s="148"/>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row>
    <row r="121" spans="1:32" ht="13.4" customHeight="1" x14ac:dyDescent="0.2">
      <c r="A121" s="2"/>
      <c r="B121" s="2"/>
      <c r="C121" s="2"/>
      <c r="D121" s="148" t="s">
        <v>48</v>
      </c>
      <c r="E121" s="148"/>
      <c r="F121" s="148"/>
      <c r="G121" s="148"/>
      <c r="H121" s="148"/>
      <c r="I121" s="148"/>
      <c r="J121" s="148"/>
      <c r="K121" s="148"/>
      <c r="L121" s="166">
        <f>IF('確認票（代替国）(非開示版)'!$O$163="〇","【役職】",'確認票（代替国）(非開示版)'!L121)</f>
        <v>0</v>
      </c>
      <c r="M121" s="166"/>
      <c r="N121" s="166"/>
      <c r="O121" s="166"/>
      <c r="P121" s="166"/>
      <c r="Q121" s="166"/>
      <c r="R121" s="166"/>
      <c r="S121" s="166"/>
      <c r="T121" s="166"/>
      <c r="U121" s="166"/>
      <c r="V121" s="166"/>
      <c r="W121" s="166"/>
      <c r="X121" s="166"/>
      <c r="Y121" s="166"/>
      <c r="Z121" s="166"/>
      <c r="AA121" s="166"/>
      <c r="AB121" s="166"/>
      <c r="AC121" s="166"/>
      <c r="AD121" s="166"/>
      <c r="AE121" s="166"/>
      <c r="AF121" s="166"/>
    </row>
    <row r="122" spans="1:32" x14ac:dyDescent="0.2">
      <c r="A122" s="2"/>
      <c r="B122" s="2"/>
      <c r="C122" s="2"/>
      <c r="D122" s="148"/>
      <c r="E122" s="148"/>
      <c r="F122" s="148"/>
      <c r="G122" s="148"/>
      <c r="H122" s="148"/>
      <c r="I122" s="148"/>
      <c r="J122" s="148"/>
      <c r="K122" s="148"/>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row>
    <row r="123" spans="1:32" ht="13.4" customHeight="1" x14ac:dyDescent="0.2">
      <c r="A123" s="2"/>
      <c r="B123" s="2"/>
      <c r="C123" s="2"/>
      <c r="D123" s="148" t="s">
        <v>49</v>
      </c>
      <c r="E123" s="148"/>
      <c r="F123" s="148"/>
      <c r="G123" s="148"/>
      <c r="H123" s="148"/>
      <c r="I123" s="148"/>
      <c r="J123" s="148"/>
      <c r="K123" s="148"/>
      <c r="L123" s="166">
        <f>IF('確認票（代替国）(非開示版)'!$O$163="〇","【住所・所在地】",'確認票（代替国）(非開示版)'!L123)</f>
        <v>0</v>
      </c>
      <c r="M123" s="166"/>
      <c r="N123" s="166"/>
      <c r="O123" s="166"/>
      <c r="P123" s="166"/>
      <c r="Q123" s="166"/>
      <c r="R123" s="166"/>
      <c r="S123" s="166"/>
      <c r="T123" s="166"/>
      <c r="U123" s="166"/>
      <c r="V123" s="166"/>
      <c r="W123" s="166"/>
      <c r="X123" s="166"/>
      <c r="Y123" s="166"/>
      <c r="Z123" s="166"/>
      <c r="AA123" s="166"/>
      <c r="AB123" s="166"/>
      <c r="AC123" s="166"/>
      <c r="AD123" s="166"/>
      <c r="AE123" s="166"/>
      <c r="AF123" s="166"/>
    </row>
    <row r="124" spans="1:32" ht="13.5" customHeight="1" x14ac:dyDescent="0.2">
      <c r="A124" s="2"/>
      <c r="B124" s="2"/>
      <c r="C124" s="2"/>
      <c r="D124" s="148"/>
      <c r="E124" s="148"/>
      <c r="F124" s="148"/>
      <c r="G124" s="148"/>
      <c r="H124" s="148"/>
      <c r="I124" s="148"/>
      <c r="J124" s="148"/>
      <c r="K124" s="148"/>
      <c r="L124" s="166"/>
      <c r="M124" s="166"/>
      <c r="N124" s="166"/>
      <c r="O124" s="166"/>
      <c r="P124" s="166"/>
      <c r="Q124" s="166"/>
      <c r="R124" s="166"/>
      <c r="S124" s="166"/>
      <c r="T124" s="166"/>
      <c r="U124" s="166"/>
      <c r="V124" s="166"/>
      <c r="W124" s="166"/>
      <c r="X124" s="166"/>
      <c r="Y124" s="166"/>
      <c r="Z124" s="166"/>
      <c r="AA124" s="166"/>
      <c r="AB124" s="166"/>
      <c r="AC124" s="166"/>
      <c r="AD124" s="166"/>
      <c r="AE124" s="166"/>
      <c r="AF124" s="166"/>
    </row>
    <row r="125" spans="1:32" ht="13.5" customHeight="1" x14ac:dyDescent="0.2">
      <c r="A125" s="2"/>
      <c r="B125" s="2"/>
      <c r="C125" s="2"/>
      <c r="D125" s="148" t="s">
        <v>50</v>
      </c>
      <c r="E125" s="148"/>
      <c r="F125" s="148"/>
      <c r="G125" s="148"/>
      <c r="H125" s="148"/>
      <c r="I125" s="148"/>
      <c r="J125" s="148"/>
      <c r="K125" s="148"/>
      <c r="L125" s="166">
        <f>IF('確認票（代替国）(非開示版)'!$O$163="〇","【電話番号】",'確認票（代替国）(非開示版)'!L125)</f>
        <v>0</v>
      </c>
      <c r="M125" s="166"/>
      <c r="N125" s="166"/>
      <c r="O125" s="166"/>
      <c r="P125" s="166"/>
      <c r="Q125" s="166"/>
      <c r="R125" s="166"/>
      <c r="S125" s="166"/>
      <c r="T125" s="166"/>
      <c r="U125" s="166"/>
      <c r="V125" s="166"/>
      <c r="W125" s="166"/>
      <c r="X125" s="166"/>
      <c r="Y125" s="166"/>
      <c r="Z125" s="166"/>
      <c r="AA125" s="166"/>
      <c r="AB125" s="166"/>
      <c r="AC125" s="166"/>
      <c r="AD125" s="166"/>
      <c r="AE125" s="166"/>
      <c r="AF125" s="166"/>
    </row>
    <row r="126" spans="1:32" ht="13.5" customHeight="1" x14ac:dyDescent="0.2">
      <c r="A126" s="2"/>
      <c r="B126" s="2"/>
      <c r="C126" s="2"/>
      <c r="D126" s="148"/>
      <c r="E126" s="148"/>
      <c r="F126" s="148"/>
      <c r="G126" s="148"/>
      <c r="H126" s="148"/>
      <c r="I126" s="148"/>
      <c r="J126" s="148"/>
      <c r="K126" s="148"/>
      <c r="L126" s="166"/>
      <c r="M126" s="166"/>
      <c r="N126" s="166"/>
      <c r="O126" s="166"/>
      <c r="P126" s="166"/>
      <c r="Q126" s="166"/>
      <c r="R126" s="166"/>
      <c r="S126" s="166"/>
      <c r="T126" s="166"/>
      <c r="U126" s="166"/>
      <c r="V126" s="166"/>
      <c r="W126" s="166"/>
      <c r="X126" s="166"/>
      <c r="Y126" s="166"/>
      <c r="Z126" s="166"/>
      <c r="AA126" s="166"/>
      <c r="AB126" s="166"/>
      <c r="AC126" s="166"/>
      <c r="AD126" s="166"/>
      <c r="AE126" s="166"/>
      <c r="AF126" s="166"/>
    </row>
    <row r="127" spans="1:32" ht="13.5" customHeight="1" x14ac:dyDescent="0.2">
      <c r="D127" s="148" t="s">
        <v>51</v>
      </c>
      <c r="E127" s="148"/>
      <c r="F127" s="148"/>
      <c r="G127" s="148"/>
      <c r="H127" s="148"/>
      <c r="I127" s="148"/>
      <c r="J127" s="148"/>
      <c r="K127" s="148"/>
      <c r="L127" s="166">
        <f>IF('確認票（代替国）(非開示版)'!$O$163="〇","【電子メールアドレス】",'確認票（代替国）(非開示版)'!L127)</f>
        <v>0</v>
      </c>
      <c r="M127" s="166"/>
      <c r="N127" s="166"/>
      <c r="O127" s="166"/>
      <c r="P127" s="166"/>
      <c r="Q127" s="166"/>
      <c r="R127" s="166"/>
      <c r="S127" s="166"/>
      <c r="T127" s="166"/>
      <c r="U127" s="166"/>
      <c r="V127" s="166"/>
      <c r="W127" s="166"/>
      <c r="X127" s="166"/>
      <c r="Y127" s="166"/>
      <c r="Z127" s="166"/>
      <c r="AA127" s="166"/>
      <c r="AB127" s="166"/>
      <c r="AC127" s="166"/>
      <c r="AD127" s="166"/>
      <c r="AE127" s="166"/>
      <c r="AF127" s="166"/>
    </row>
    <row r="128" spans="1:32" ht="13.5" customHeight="1" x14ac:dyDescent="0.2">
      <c r="D128" s="148"/>
      <c r="E128" s="148"/>
      <c r="F128" s="148"/>
      <c r="G128" s="148"/>
      <c r="H128" s="148"/>
      <c r="I128" s="148"/>
      <c r="J128" s="148"/>
      <c r="K128" s="148"/>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row>
    <row r="129" spans="2:34" ht="35.25" customHeight="1" x14ac:dyDescent="0.2">
      <c r="D129" s="150" t="s">
        <v>52</v>
      </c>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150"/>
    </row>
    <row r="130" spans="2:34" ht="7.5" customHeight="1" x14ac:dyDescent="0.2"/>
    <row r="131" spans="2:34" ht="13.5" customHeight="1" x14ac:dyDescent="0.2">
      <c r="B131" s="1" t="s">
        <v>53</v>
      </c>
      <c r="D131" s="1" t="s">
        <v>54</v>
      </c>
      <c r="AA131" s="1"/>
      <c r="AB131" s="1"/>
      <c r="AC131" s="1"/>
      <c r="AD131" s="1"/>
      <c r="AE131" s="1"/>
      <c r="AF131" s="1"/>
      <c r="AG131" s="1"/>
      <c r="AH131" s="1"/>
    </row>
    <row r="132" spans="2:34" ht="13.5" customHeight="1" x14ac:dyDescent="0.2">
      <c r="D132" s="57" t="s">
        <v>86</v>
      </c>
      <c r="E132" s="57"/>
      <c r="F132" s="57"/>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12"/>
    </row>
    <row r="133" spans="2:34" ht="13.5" customHeight="1" x14ac:dyDescent="0.2">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12"/>
    </row>
    <row r="134" spans="2:34" ht="13.5" customHeight="1" x14ac:dyDescent="0.2">
      <c r="D134" s="57"/>
      <c r="E134" s="57"/>
      <c r="F134" s="57"/>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12"/>
    </row>
    <row r="135" spans="2:34" ht="13.5" customHeight="1" x14ac:dyDescent="0.2">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12"/>
    </row>
    <row r="136" spans="2:34" ht="13.5" customHeight="1" x14ac:dyDescent="0.2">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12"/>
    </row>
    <row r="137" spans="2:34" ht="13.5" customHeight="1" x14ac:dyDescent="0.2">
      <c r="D137" s="57"/>
      <c r="E137" s="57"/>
      <c r="F137" s="57"/>
      <c r="G137" s="57"/>
      <c r="H137" s="57"/>
      <c r="I137" s="57"/>
      <c r="J137" s="57"/>
      <c r="K137" s="57"/>
      <c r="L137" s="57"/>
      <c r="M137" s="57"/>
      <c r="N137" s="57"/>
      <c r="O137" s="57"/>
      <c r="P137" s="57"/>
      <c r="Q137" s="57"/>
      <c r="R137" s="57"/>
      <c r="S137" s="57"/>
      <c r="T137" s="57"/>
      <c r="U137" s="57"/>
      <c r="V137" s="57"/>
      <c r="W137" s="57"/>
      <c r="X137" s="57"/>
      <c r="Y137" s="57"/>
      <c r="Z137" s="57"/>
      <c r="AA137" s="57"/>
      <c r="AB137" s="57"/>
      <c r="AC137" s="57"/>
      <c r="AD137" s="57"/>
      <c r="AE137" s="57"/>
      <c r="AF137" s="57"/>
      <c r="AG137" s="57"/>
      <c r="AH137" s="12"/>
    </row>
    <row r="138" spans="2:34" ht="13.5" customHeight="1" x14ac:dyDescent="0.2">
      <c r="C138" s="2"/>
      <c r="D138" s="1" t="s">
        <v>55</v>
      </c>
    </row>
    <row r="139" spans="2:34" ht="13.5" customHeight="1" x14ac:dyDescent="0.2">
      <c r="D139" s="167" t="str">
        <f>IF('確認票（代替国）(非開示版)'!D139:AF140="","",'確認票（代替国）(非開示版)'!D139:AF140)</f>
        <v/>
      </c>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c r="AC139" s="168"/>
      <c r="AD139" s="168"/>
      <c r="AE139" s="168"/>
      <c r="AF139" s="169"/>
    </row>
    <row r="140" spans="2:34" ht="13.5" customHeight="1" x14ac:dyDescent="0.2">
      <c r="D140" s="170"/>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c r="AC140" s="171"/>
      <c r="AD140" s="171"/>
      <c r="AE140" s="171"/>
      <c r="AF140" s="172"/>
    </row>
    <row r="141" spans="2:34" ht="8.15" customHeight="1" x14ac:dyDescent="0.2">
      <c r="AA141" s="1"/>
      <c r="AB141" s="1"/>
      <c r="AC141" s="1"/>
      <c r="AD141" s="1"/>
      <c r="AE141" s="1"/>
      <c r="AF141" s="1"/>
    </row>
    <row r="142" spans="2:34" x14ac:dyDescent="0.2">
      <c r="C142" s="2"/>
      <c r="D142" s="1" t="s">
        <v>56</v>
      </c>
    </row>
    <row r="143" spans="2:34" ht="13.5" customHeight="1" x14ac:dyDescent="0.2">
      <c r="D143" s="167" t="str">
        <f>IF('確認票（代替国）(非開示版)'!D143:AF144="","",'確認票（代替国）(非開示版)'!D143:AF144)</f>
        <v/>
      </c>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c r="AC143" s="168"/>
      <c r="AD143" s="168"/>
      <c r="AE143" s="168"/>
      <c r="AF143" s="169"/>
    </row>
    <row r="144" spans="2:34" ht="13.5" customHeight="1" x14ac:dyDescent="0.2">
      <c r="D144" s="170"/>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c r="AC144" s="171"/>
      <c r="AD144" s="171"/>
      <c r="AE144" s="171"/>
      <c r="AF144" s="172"/>
    </row>
    <row r="145" spans="1:32" ht="8.15" customHeight="1" x14ac:dyDescent="0.2">
      <c r="AA145" s="1"/>
      <c r="AB145" s="1"/>
      <c r="AC145" s="1"/>
      <c r="AD145" s="1"/>
      <c r="AE145" s="1"/>
      <c r="AF145" s="1"/>
    </row>
    <row r="146" spans="1:32" x14ac:dyDescent="0.2">
      <c r="C146" s="2"/>
      <c r="D146" s="1" t="s">
        <v>57</v>
      </c>
    </row>
    <row r="147" spans="1:32" ht="13.5" customHeight="1" x14ac:dyDescent="0.2">
      <c r="D147" s="167" t="str">
        <f>IF('確認票（代替国）(非開示版)'!D147:AF148="","",'確認票（代替国）(非開示版)'!D147:AF148)</f>
        <v/>
      </c>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c r="AC147" s="168"/>
      <c r="AD147" s="168"/>
      <c r="AE147" s="168"/>
      <c r="AF147" s="169"/>
    </row>
    <row r="148" spans="1:32" ht="13.5" customHeight="1" x14ac:dyDescent="0.2">
      <c r="D148" s="170"/>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c r="AC148" s="171"/>
      <c r="AD148" s="171"/>
      <c r="AE148" s="171"/>
      <c r="AF148" s="172"/>
    </row>
    <row r="149" spans="1:32" ht="8.15" customHeight="1" x14ac:dyDescent="0.2">
      <c r="AA149" s="1"/>
      <c r="AB149" s="1"/>
      <c r="AC149" s="1"/>
      <c r="AD149" s="1"/>
      <c r="AE149" s="1"/>
      <c r="AF149" s="1"/>
    </row>
    <row r="150" spans="1:32" x14ac:dyDescent="0.2">
      <c r="C150" s="2"/>
      <c r="D150" s="1" t="s">
        <v>58</v>
      </c>
    </row>
    <row r="151" spans="1:32" ht="13.5" customHeight="1" x14ac:dyDescent="0.2">
      <c r="A151" s="2"/>
      <c r="B151" s="2"/>
      <c r="C151" s="2"/>
      <c r="D151" s="148" t="s">
        <v>59</v>
      </c>
      <c r="E151" s="148"/>
      <c r="F151" s="148"/>
      <c r="G151" s="148"/>
      <c r="H151" s="148"/>
      <c r="I151" s="148"/>
      <c r="J151" s="148"/>
      <c r="K151" s="148"/>
      <c r="L151" s="166" t="str">
        <f>IF('確認票（代替国）(非開示版)'!L151:AF152="","",'確認票（代替国）(非開示版)'!L151:AF152)</f>
        <v/>
      </c>
      <c r="M151" s="166"/>
      <c r="N151" s="166"/>
      <c r="O151" s="166"/>
      <c r="P151" s="166"/>
      <c r="Q151" s="166"/>
      <c r="R151" s="166"/>
      <c r="S151" s="166"/>
      <c r="T151" s="166"/>
      <c r="U151" s="166"/>
      <c r="V151" s="166"/>
      <c r="W151" s="166"/>
      <c r="X151" s="166"/>
      <c r="Y151" s="166"/>
      <c r="Z151" s="166"/>
      <c r="AA151" s="166"/>
      <c r="AB151" s="166"/>
      <c r="AC151" s="166"/>
      <c r="AD151" s="166"/>
      <c r="AE151" s="166"/>
      <c r="AF151" s="166"/>
    </row>
    <row r="152" spans="1:32" x14ac:dyDescent="0.2">
      <c r="A152" s="2"/>
      <c r="B152" s="2"/>
      <c r="C152" s="2"/>
      <c r="D152" s="148"/>
      <c r="E152" s="148"/>
      <c r="F152" s="148"/>
      <c r="G152" s="148"/>
      <c r="H152" s="148"/>
      <c r="I152" s="148"/>
      <c r="J152" s="148"/>
      <c r="K152" s="148"/>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row>
    <row r="153" spans="1:32" ht="13.5" customHeight="1" x14ac:dyDescent="0.2">
      <c r="A153" s="2"/>
      <c r="B153" s="2"/>
      <c r="C153" s="2"/>
      <c r="D153" s="148" t="s">
        <v>42</v>
      </c>
      <c r="E153" s="148"/>
      <c r="F153" s="148"/>
      <c r="G153" s="148"/>
      <c r="H153" s="148"/>
      <c r="I153" s="148"/>
      <c r="J153" s="148"/>
      <c r="K153" s="148"/>
      <c r="L153" s="166" t="str">
        <f>IF('確認票（代替国）(非開示版)'!L153:AF154="","",'確認票（代替国）(非開示版)'!L153:AF154)</f>
        <v/>
      </c>
      <c r="M153" s="166"/>
      <c r="N153" s="166"/>
      <c r="O153" s="166"/>
      <c r="P153" s="166"/>
      <c r="Q153" s="166"/>
      <c r="R153" s="166"/>
      <c r="S153" s="166"/>
      <c r="T153" s="166"/>
      <c r="U153" s="166"/>
      <c r="V153" s="166"/>
      <c r="W153" s="166"/>
      <c r="X153" s="166"/>
      <c r="Y153" s="166"/>
      <c r="Z153" s="166"/>
      <c r="AA153" s="166"/>
      <c r="AB153" s="166"/>
      <c r="AC153" s="166"/>
      <c r="AD153" s="166"/>
      <c r="AE153" s="166"/>
      <c r="AF153" s="166"/>
    </row>
    <row r="154" spans="1:32" x14ac:dyDescent="0.2">
      <c r="A154" s="2"/>
      <c r="B154" s="2"/>
      <c r="C154" s="2"/>
      <c r="D154" s="148"/>
      <c r="E154" s="148"/>
      <c r="F154" s="148"/>
      <c r="G154" s="148"/>
      <c r="H154" s="148"/>
      <c r="I154" s="148"/>
      <c r="J154" s="148"/>
      <c r="K154" s="148"/>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row>
    <row r="155" spans="1:32" ht="13.5" customHeight="1" x14ac:dyDescent="0.2">
      <c r="A155" s="2"/>
      <c r="B155" s="2"/>
      <c r="C155" s="2"/>
      <c r="D155" s="148" t="s">
        <v>50</v>
      </c>
      <c r="E155" s="148"/>
      <c r="F155" s="148"/>
      <c r="G155" s="148"/>
      <c r="H155" s="148"/>
      <c r="I155" s="148"/>
      <c r="J155" s="148"/>
      <c r="K155" s="148"/>
      <c r="L155" s="166" t="str">
        <f>IF('確認票（代替国）(非開示版)'!L155:AF156="","",'確認票（代替国）(非開示版)'!L155:AF156)</f>
        <v/>
      </c>
      <c r="M155" s="166"/>
      <c r="N155" s="166"/>
      <c r="O155" s="166"/>
      <c r="P155" s="166"/>
      <c r="Q155" s="166"/>
      <c r="R155" s="166"/>
      <c r="S155" s="166"/>
      <c r="T155" s="166"/>
      <c r="U155" s="166"/>
      <c r="V155" s="166"/>
      <c r="W155" s="166"/>
      <c r="X155" s="166"/>
      <c r="Y155" s="166"/>
      <c r="Z155" s="166"/>
      <c r="AA155" s="166"/>
      <c r="AB155" s="166"/>
      <c r="AC155" s="166"/>
      <c r="AD155" s="166"/>
      <c r="AE155" s="166"/>
      <c r="AF155" s="166"/>
    </row>
    <row r="156" spans="1:32" x14ac:dyDescent="0.2">
      <c r="A156" s="2"/>
      <c r="B156" s="2"/>
      <c r="C156" s="2"/>
      <c r="D156" s="148"/>
      <c r="E156" s="148"/>
      <c r="F156" s="148"/>
      <c r="G156" s="148"/>
      <c r="H156" s="148"/>
      <c r="I156" s="148"/>
      <c r="J156" s="148"/>
      <c r="K156" s="148"/>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row>
    <row r="157" spans="1:32" ht="13.5" customHeight="1" x14ac:dyDescent="0.2">
      <c r="D157" s="148" t="s">
        <v>44</v>
      </c>
      <c r="E157" s="148"/>
      <c r="F157" s="148"/>
      <c r="G157" s="148"/>
      <c r="H157" s="148"/>
      <c r="I157" s="148"/>
      <c r="J157" s="148"/>
      <c r="K157" s="148"/>
      <c r="L157" s="166" t="str">
        <f>IF('確認票（代替国）(非開示版)'!L157:AF158="","",'確認票（代替国）(非開示版)'!L157:AF158)</f>
        <v/>
      </c>
      <c r="M157" s="166"/>
      <c r="N157" s="166"/>
      <c r="O157" s="166"/>
      <c r="P157" s="166"/>
      <c r="Q157" s="166"/>
      <c r="R157" s="166"/>
      <c r="S157" s="166"/>
      <c r="T157" s="166"/>
      <c r="U157" s="166"/>
      <c r="V157" s="166"/>
      <c r="W157" s="166"/>
      <c r="X157" s="166"/>
      <c r="Y157" s="166"/>
      <c r="Z157" s="166"/>
      <c r="AA157" s="166"/>
      <c r="AB157" s="166"/>
      <c r="AC157" s="166"/>
      <c r="AD157" s="166"/>
      <c r="AE157" s="166"/>
      <c r="AF157" s="166"/>
    </row>
    <row r="158" spans="1:32" x14ac:dyDescent="0.2">
      <c r="D158" s="148"/>
      <c r="E158" s="148"/>
      <c r="F158" s="148"/>
      <c r="G158" s="148"/>
      <c r="H158" s="148"/>
      <c r="I158" s="148"/>
      <c r="J158" s="148"/>
      <c r="K158" s="148"/>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row>
    <row r="159" spans="1:32" ht="7.5" customHeight="1" x14ac:dyDescent="0.2"/>
    <row r="161" spans="1:33" x14ac:dyDescent="0.2">
      <c r="A161" s="19" t="s">
        <v>60</v>
      </c>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8"/>
      <c r="AB161" s="18"/>
      <c r="AC161" s="18"/>
      <c r="AD161" s="18"/>
      <c r="AE161" s="18"/>
      <c r="AF161" s="18"/>
      <c r="AG161" s="18"/>
    </row>
    <row r="162" spans="1:33" ht="59.15" customHeight="1" x14ac:dyDescent="0.2">
      <c r="A162" s="19"/>
      <c r="B162" s="16"/>
      <c r="C162" s="157" t="s">
        <v>61</v>
      </c>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40"/>
    </row>
    <row r="163" spans="1:33" ht="25" customHeight="1" x14ac:dyDescent="0.2">
      <c r="A163" s="16"/>
      <c r="B163" s="16"/>
      <c r="C163" s="16"/>
      <c r="D163" s="151" t="s">
        <v>62</v>
      </c>
      <c r="E163" s="152"/>
      <c r="F163" s="152"/>
      <c r="G163" s="152"/>
      <c r="H163" s="152"/>
      <c r="I163" s="152"/>
      <c r="J163" s="152"/>
      <c r="K163" s="152"/>
      <c r="L163" s="152"/>
      <c r="M163" s="152"/>
      <c r="N163" s="153"/>
      <c r="O163" s="173" t="str">
        <f>IF('確認票（代替国）(非開示版)'!O163="","",'確認票（代替国）(非開示版)'!O163)</f>
        <v/>
      </c>
      <c r="P163" s="174"/>
      <c r="Q163" s="84" t="s">
        <v>63</v>
      </c>
      <c r="R163" s="85"/>
      <c r="S163" s="85"/>
      <c r="T163" s="85"/>
      <c r="U163" s="85"/>
      <c r="V163" s="86"/>
      <c r="W163" s="173"/>
      <c r="X163" s="174"/>
      <c r="Y163" s="84" t="s">
        <v>64</v>
      </c>
      <c r="Z163" s="85"/>
      <c r="AA163" s="85"/>
      <c r="AB163" s="85"/>
      <c r="AC163" s="85"/>
      <c r="AD163" s="86"/>
      <c r="AE163" s="18"/>
      <c r="AF163" s="18"/>
      <c r="AG163" s="18"/>
    </row>
    <row r="164" spans="1:33" ht="25" customHeight="1" x14ac:dyDescent="0.2">
      <c r="A164" s="16"/>
      <c r="B164" s="16"/>
      <c r="C164" s="16"/>
      <c r="D164" s="154"/>
      <c r="E164" s="155"/>
      <c r="F164" s="155"/>
      <c r="G164" s="155"/>
      <c r="H164" s="155"/>
      <c r="I164" s="155"/>
      <c r="J164" s="155"/>
      <c r="K164" s="155"/>
      <c r="L164" s="155"/>
      <c r="M164" s="155"/>
      <c r="N164" s="156"/>
      <c r="O164" s="175"/>
      <c r="P164" s="176"/>
      <c r="Q164" s="87"/>
      <c r="R164" s="88"/>
      <c r="S164" s="88"/>
      <c r="T164" s="88"/>
      <c r="U164" s="88"/>
      <c r="V164" s="89"/>
      <c r="W164" s="175"/>
      <c r="X164" s="176"/>
      <c r="Y164" s="87"/>
      <c r="Z164" s="88"/>
      <c r="AA164" s="88"/>
      <c r="AB164" s="88"/>
      <c r="AC164" s="88"/>
      <c r="AD164" s="89"/>
      <c r="AE164" s="18"/>
      <c r="AF164" s="18"/>
      <c r="AG164" s="18"/>
    </row>
  </sheetData>
  <sheetProtection insertRows="0"/>
  <mergeCells count="99">
    <mergeCell ref="C162:AF162"/>
    <mergeCell ref="D163:N164"/>
    <mergeCell ref="O163:P164"/>
    <mergeCell ref="Q163:V164"/>
    <mergeCell ref="W163:X164"/>
    <mergeCell ref="Y163:AD164"/>
    <mergeCell ref="D31:AF32"/>
    <mergeCell ref="A5:AG5"/>
    <mergeCell ref="B9:AG10"/>
    <mergeCell ref="V2:AF2"/>
    <mergeCell ref="A2:B2"/>
    <mergeCell ref="K2:L2"/>
    <mergeCell ref="M2:T2"/>
    <mergeCell ref="C2:I2"/>
    <mergeCell ref="B12:AG13"/>
    <mergeCell ref="D18:AG20"/>
    <mergeCell ref="B21:AG22"/>
    <mergeCell ref="D27:AF28"/>
    <mergeCell ref="C16:AG16"/>
    <mergeCell ref="D35:AF36"/>
    <mergeCell ref="B39:AG41"/>
    <mergeCell ref="D43:AG44"/>
    <mergeCell ref="D45:N46"/>
    <mergeCell ref="O45:P46"/>
    <mergeCell ref="Q45:V46"/>
    <mergeCell ref="W45:X46"/>
    <mergeCell ref="Y45:AD46"/>
    <mergeCell ref="E48:AG49"/>
    <mergeCell ref="D52:AG53"/>
    <mergeCell ref="D54:AF55"/>
    <mergeCell ref="D59:AG60"/>
    <mergeCell ref="D61:N62"/>
    <mergeCell ref="O61:P62"/>
    <mergeCell ref="Q61:V62"/>
    <mergeCell ref="W61:X62"/>
    <mergeCell ref="Y61:AD62"/>
    <mergeCell ref="E64:AG65"/>
    <mergeCell ref="D68:AG69"/>
    <mergeCell ref="D70:AF71"/>
    <mergeCell ref="B74:AG76"/>
    <mergeCell ref="D77:I78"/>
    <mergeCell ref="J77:U78"/>
    <mergeCell ref="V77:AF78"/>
    <mergeCell ref="D79:I80"/>
    <mergeCell ref="J79:U80"/>
    <mergeCell ref="V79:AF80"/>
    <mergeCell ref="D81:I82"/>
    <mergeCell ref="J81:U82"/>
    <mergeCell ref="V81:AF82"/>
    <mergeCell ref="D83:I84"/>
    <mergeCell ref="J83:U84"/>
    <mergeCell ref="V83:AF84"/>
    <mergeCell ref="C88:AG89"/>
    <mergeCell ref="D90:N91"/>
    <mergeCell ref="O90:P91"/>
    <mergeCell ref="Q90:V91"/>
    <mergeCell ref="W90:X91"/>
    <mergeCell ref="Y90:AD91"/>
    <mergeCell ref="F93:AG93"/>
    <mergeCell ref="C95:AG98"/>
    <mergeCell ref="D100:N101"/>
    <mergeCell ref="O100:P101"/>
    <mergeCell ref="Q100:V101"/>
    <mergeCell ref="W100:X101"/>
    <mergeCell ref="Y100:AD101"/>
    <mergeCell ref="D105:K106"/>
    <mergeCell ref="L105:AF106"/>
    <mergeCell ref="D107:K108"/>
    <mergeCell ref="L107:AF108"/>
    <mergeCell ref="D109:K110"/>
    <mergeCell ref="L109:AF110"/>
    <mergeCell ref="D139:AF140"/>
    <mergeCell ref="D111:K112"/>
    <mergeCell ref="L111:AF112"/>
    <mergeCell ref="D117:K118"/>
    <mergeCell ref="L117:AF118"/>
    <mergeCell ref="D119:K120"/>
    <mergeCell ref="L119:AF120"/>
    <mergeCell ref="L125:AF126"/>
    <mergeCell ref="D127:K128"/>
    <mergeCell ref="L127:AF128"/>
    <mergeCell ref="D129:AF129"/>
    <mergeCell ref="D132:AG137"/>
    <mergeCell ref="F92:AG92"/>
    <mergeCell ref="D157:K158"/>
    <mergeCell ref="L157:AF158"/>
    <mergeCell ref="D147:AF148"/>
    <mergeCell ref="D151:K152"/>
    <mergeCell ref="L151:AF152"/>
    <mergeCell ref="D153:K154"/>
    <mergeCell ref="L153:AF154"/>
    <mergeCell ref="D155:K156"/>
    <mergeCell ref="L155:AF156"/>
    <mergeCell ref="D143:AF144"/>
    <mergeCell ref="D121:K122"/>
    <mergeCell ref="L121:AF122"/>
    <mergeCell ref="D123:K124"/>
    <mergeCell ref="L123:AF124"/>
    <mergeCell ref="D125:K126"/>
  </mergeCells>
  <phoneticPr fontId="16"/>
  <dataValidations count="1">
    <dataValidation type="textLength" imeMode="on" allowBlank="1" showInputMessage="1" showErrorMessage="1" sqref="D27 D35 D54 D143 L153 L157 D147 L155 D70 D31 L151 D139" xr:uid="{00000000-0002-0000-0200-000000000000}">
      <formula1>0</formula1>
      <formula2>100</formula2>
    </dataValidation>
  </dataValidations>
  <printOptions horizontalCentered="1"/>
  <pageMargins left="0.78740157480314965" right="0.39370078740157483" top="0.59055118110236227" bottom="0.39370078740157483" header="0.27559055118110237" footer="0.19685039370078741"/>
  <pageSetup paperSize="9" scale="96" fitToHeight="0" orientation="portrait" cellComments="asDisplayed" r:id="rId1"/>
  <rowBreaks count="3" manualBreakCount="3">
    <brk id="55" max="32" man="1"/>
    <brk id="102" max="32" man="1"/>
    <brk id="160" max="3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lcf76f155ced4ddcb4097134ff3c332f xmlns="7eccc1d7-25c9-4b28-bd43-cceccbc5b348">
      <Terms xmlns="http://schemas.microsoft.com/office/infopath/2007/PartnerControls"/>
    </lcf76f155ced4ddcb4097134ff3c332f>
    <TaxCatchAll xmlns="b5471033-25ca-41e4-b4f9-0c69817a7d90" xsi:nil="true"/>
  </documentManagement>
</p:properties>
</file>

<file path=customXml/itemProps1.xml><?xml version="1.0" encoding="utf-8"?>
<ds:datastoreItem xmlns:ds="http://schemas.openxmlformats.org/officeDocument/2006/customXml" ds:itemID="{E4B86800-07AD-4195-85AD-A11980170CBD}">
  <ds:schemaRefs>
    <ds:schemaRef ds:uri="http://schemas.microsoft.com/sharepoint/v3/contenttype/forms"/>
  </ds:schemaRefs>
</ds:datastoreItem>
</file>

<file path=customXml/itemProps2.xml><?xml version="1.0" encoding="utf-8"?>
<ds:datastoreItem xmlns:ds="http://schemas.openxmlformats.org/officeDocument/2006/customXml" ds:itemID="{74147DB6-29A1-4624-98F4-6BE4847FAB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ccc1d7-25c9-4b28-bd43-cceccbc5b348"/>
    <ds:schemaRef ds:uri="9dee86d8-d636-4ae8-976e-78969faa5dec"/>
    <ds:schemaRef ds:uri="b5471033-25ca-41e4-b4f9-0c69817a7d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66DDA8-FD04-4C0D-9A90-AC6E5CC7A347}">
  <ds:schemaRefs>
    <ds:schemaRef ds:uri="9dee86d8-d636-4ae8-976e-78969faa5dec"/>
    <ds:schemaRef ds:uri="http://schemas.microsoft.com/office/2006/documentManagement/types"/>
    <ds:schemaRef ds:uri="http://purl.org/dc/terms/"/>
    <ds:schemaRef ds:uri="http://www.w3.org/XML/1998/namespace"/>
    <ds:schemaRef ds:uri="http://purl.org/dc/dcmitype/"/>
    <ds:schemaRef ds:uri="b5471033-25ca-41e4-b4f9-0c69817a7d90"/>
    <ds:schemaRef ds:uri="http://schemas.microsoft.com/office/infopath/2007/PartnerControls"/>
    <ds:schemaRef ds:uri="http://schemas.microsoft.com/office/2006/metadata/properties"/>
    <ds:schemaRef ds:uri="7eccc1d7-25c9-4b28-bd43-cceccbc5b348"/>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2026-07-08T11:32:16Z</dcterms:modified>
  <dc:description/>
  <cp:keywords/>
  <dc:subject/>
  <dc:title/>
  <cp:lastModifiedBy/>
  <dcterms:created xsi:type="dcterms:W3CDTF">2026-07-08T09:44:48Z</dcterms:creat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y fmtid="{D5CDD505-2E9C-101B-9397-08002B2CF9AE}" pid="3" name="MediaServiceImageTags">
    <vt:lpwstr/>
  </property>
</Properties>
</file>