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updateLinks="never" codeName="ThisWorkbook" defaultThemeVersion="124226"/>
  <xr:revisionPtr revIDLastSave="0" documentId="13_ncr:1_{B9C26B3B-1904-4682-85AC-4540C6DDB47B}" xr6:coauthVersionLast="47" xr6:coauthVersionMax="47" xr10:uidLastSave="{00000000-0000-0000-0000-000000000000}"/>
  <bookViews>
    <workbookView xWindow="-110" yWindow="-110" windowWidth="19420" windowHeight="10300" tabRatio="924" xr2:uid="{58815F7B-FF41-44DC-B131-B3DDE4163E04}"/>
  </bookViews>
  <sheets>
    <sheet name="開示版説明" sheetId="40" r:id="rId1"/>
    <sheet name="様式一覧表B" sheetId="30" r:id="rId2"/>
    <sheet name="添付資料一覧表B" sheetId="31" r:id="rId3"/>
    <sheet name="様式B-1-1" sheetId="36" r:id="rId4"/>
    <sheet name="様式B-1-2" sheetId="37" r:id="rId5"/>
    <sheet name="様式B-1-2 (開示版)" sheetId="43" r:id="rId6"/>
    <sheet name="様式B-1-3" sheetId="9" r:id="rId7"/>
    <sheet name="様式B-1-5" sheetId="26" r:id="rId8"/>
    <sheet name="様式B-1-6-①" sheetId="11" r:id="rId9"/>
    <sheet name="様式B-1-6-②" sheetId="20" r:id="rId10"/>
    <sheet name="様式B" sheetId="38" r:id="rId11"/>
    <sheet name="様式B (開示版)" sheetId="44" r:id="rId12"/>
    <sheet name="様式B-3-24" sheetId="39" r:id="rId13"/>
    <sheet name="様式一覧表C" sheetId="32" r:id="rId14"/>
    <sheet name="添付資料一覧表C" sheetId="33" r:id="rId15"/>
    <sheet name="様式C-1-2" sheetId="25" r:id="rId16"/>
    <sheet name="様式C-1-3" sheetId="6" r:id="rId17"/>
    <sheet name="様式C-1-3 (開示版)" sheetId="45" r:id="rId18"/>
    <sheet name="様式C-1-4" sheetId="10" r:id="rId19"/>
    <sheet name="様式C-1-6" sheetId="28" r:id="rId20"/>
    <sheet name="様式C-1-7-①" sheetId="15" r:id="rId21"/>
    <sheet name="様式C-1-7-②" sheetId="16" r:id="rId22"/>
    <sheet name="様式C-1-7-③" sheetId="17" r:id="rId23"/>
    <sheet name="様式C-1-7-④" sheetId="18" r:id="rId24"/>
    <sheet name="様式C-3-33" sheetId="29" r:id="rId25"/>
    <sheet name="様式C" sheetId="35" r:id="rId26"/>
    <sheet name="様式C (開示版)" sheetId="46" r:id="rId27"/>
    <sheet name="コード（冷延 代替国）" sheetId="47" r:id="rId28"/>
  </sheets>
  <definedNames>
    <definedName name="AS2DocOpenMode">"AS2DocumentEdit"</definedName>
    <definedName name="_xlnm.Print_Area" localSheetId="27">'コード（冷延 代替国）'!$A$1:$G$248</definedName>
    <definedName name="_xlnm.Print_Area" localSheetId="0">開示版説明!$A$1:$G$29</definedName>
    <definedName name="_xlnm.Print_Area" localSheetId="2">添付資料一覧表B!$A$1:$F$68</definedName>
    <definedName name="_xlnm.Print_Area" localSheetId="14">添付資料一覧表C!$A$1:$G$81</definedName>
    <definedName name="_xlnm.Print_Area" localSheetId="10">様式B!$A$1:$CJ$29</definedName>
    <definedName name="_xlnm.Print_Area" localSheetId="11">'様式B (開示版)'!$A$1:$CJ$29</definedName>
    <definedName name="_xlnm.Print_Area" localSheetId="3">'様式B-1-1'!$A$1:$H$20</definedName>
    <definedName name="_xlnm.Print_Area" localSheetId="4">'様式B-1-2'!$A$1:$Y$23</definedName>
    <definedName name="_xlnm.Print_Area" localSheetId="5">'様式B-1-2 (開示版)'!$A$1:$Y$23</definedName>
    <definedName name="_xlnm.Print_Area" localSheetId="6">'様式B-1-3'!$A$1:$K$37</definedName>
    <definedName name="_xlnm.Print_Area" localSheetId="7">'様式B-1-5'!$A$1:$G$18</definedName>
    <definedName name="_xlnm.Print_Area" localSheetId="8">'様式B-1-6-①'!$A$1:$M$26</definedName>
    <definedName name="_xlnm.Print_Area" localSheetId="9">'様式B-1-6-②'!$A$1:$M$26</definedName>
    <definedName name="_xlnm.Print_Area" localSheetId="12">'様式B-3-24'!$A$1:$H$15</definedName>
    <definedName name="_xlnm.Print_Area" localSheetId="25">様式C!$A$1:$DH$29</definedName>
    <definedName name="_xlnm.Print_Area" localSheetId="26">'様式C (開示版)'!$A$1:$DH$29</definedName>
    <definedName name="_xlnm.Print_Area" localSheetId="15">'様式C-1-2'!$A$1:$H$16</definedName>
    <definedName name="_xlnm.Print_Area" localSheetId="16">'様式C-1-3'!$A$1:$Z$24</definedName>
    <definedName name="_xlnm.Print_Area" localSheetId="17">'様式C-1-3 (開示版)'!$A$1:$Z$24</definedName>
    <definedName name="_xlnm.Print_Area" localSheetId="18">'様式C-1-4'!$A$1:$K$38</definedName>
    <definedName name="_xlnm.Print_Area" localSheetId="19">'様式C-1-6'!$A$1:$J$18</definedName>
    <definedName name="_xlnm.Print_Area" localSheetId="20">'様式C-1-7-①'!$A$1:$M$44</definedName>
    <definedName name="_xlnm.Print_Area" localSheetId="21">'様式C-1-7-②'!$A$1:$M$44</definedName>
    <definedName name="_xlnm.Print_Area" localSheetId="22">'様式C-1-7-③'!$A$1:$M$44</definedName>
    <definedName name="_xlnm.Print_Area" localSheetId="23">'様式C-1-7-④'!$A$1:$M$44</definedName>
    <definedName name="_xlnm.Print_Area" localSheetId="24">'様式C-3-33'!$A$1:$G$15</definedName>
    <definedName name="_xlnm.Print_Area" localSheetId="1">様式一覧表B!$A$1:$G$20</definedName>
    <definedName name="_xlnm.Print_Area" localSheetId="13">様式一覧表C!$A$1:$F$22</definedName>
    <definedName name="Z_1C79F47B_29ED_4539_AA2E_68E6F2F01EBF_.wvu.PrintArea" localSheetId="10">様式B!$B$2:$AR$29</definedName>
    <definedName name="Z_1C79F47B_29ED_4539_AA2E_68E6F2F01EBF_.wvu.PrintArea" localSheetId="11">'様式B (開示版)'!$B$2:$AR$29</definedName>
    <definedName name="Z_1C79F47B_29ED_4539_AA2E_68E6F2F01EBF_.wvu.PrintArea" localSheetId="25">様式C!$B$2:$AQ$29</definedName>
    <definedName name="Z_1C79F47B_29ED_4539_AA2E_68E6F2F01EBF_.wvu.PrintArea" localSheetId="26">'様式C (開示版)'!$B$2:$AQ$29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9" i="35" l="1"/>
  <c r="B18" i="33" l="1"/>
  <c r="B18" i="31"/>
  <c r="AD28" i="46" l="1"/>
  <c r="AD27" i="46"/>
  <c r="AD26" i="46"/>
  <c r="AD25" i="46"/>
  <c r="AD24" i="46"/>
  <c r="AD23" i="46"/>
  <c r="AD22" i="46"/>
  <c r="AD21" i="46"/>
  <c r="AD20" i="46"/>
  <c r="AD19" i="46"/>
  <c r="AD18" i="46"/>
  <c r="AD17" i="46"/>
  <c r="AD16" i="46"/>
  <c r="AD15" i="46"/>
  <c r="AE28" i="46"/>
  <c r="AE27" i="46"/>
  <c r="AE26" i="46"/>
  <c r="AE25" i="46"/>
  <c r="AE24" i="46"/>
  <c r="AE23" i="46"/>
  <c r="AE22" i="46"/>
  <c r="AE21" i="46"/>
  <c r="AE20" i="46"/>
  <c r="AE19" i="46"/>
  <c r="AE18" i="46"/>
  <c r="AE17" i="46"/>
  <c r="AE16" i="46"/>
  <c r="AE15" i="46"/>
  <c r="AE12" i="46"/>
  <c r="AD12" i="46"/>
  <c r="D22" i="10"/>
  <c r="Q22" i="45"/>
  <c r="Q21" i="45"/>
  <c r="Q20" i="45"/>
  <c r="Q19" i="45"/>
  <c r="Q18" i="45"/>
  <c r="Q17" i="45"/>
  <c r="Q16" i="45"/>
  <c r="Q15" i="45"/>
  <c r="Q14" i="45"/>
  <c r="Q13" i="45"/>
  <c r="Q12" i="45"/>
  <c r="Q11" i="45"/>
  <c r="Q10" i="45"/>
  <c r="Q9" i="45"/>
  <c r="R22" i="45"/>
  <c r="R21" i="45"/>
  <c r="R20" i="45"/>
  <c r="R19" i="45"/>
  <c r="R18" i="45"/>
  <c r="R17" i="45"/>
  <c r="R16" i="45"/>
  <c r="R15" i="45"/>
  <c r="R14" i="45"/>
  <c r="R13" i="45"/>
  <c r="R12" i="45"/>
  <c r="R11" i="45"/>
  <c r="R10" i="45"/>
  <c r="R9" i="45"/>
  <c r="Q8" i="45"/>
  <c r="Q8" i="6"/>
  <c r="Y28" i="44"/>
  <c r="Y27" i="44"/>
  <c r="Y26" i="44"/>
  <c r="Y25" i="44"/>
  <c r="Y24" i="44"/>
  <c r="Y23" i="44"/>
  <c r="Y22" i="44"/>
  <c r="Y21" i="44"/>
  <c r="Y20" i="44"/>
  <c r="Y19" i="44"/>
  <c r="Y18" i="44"/>
  <c r="Y17" i="44"/>
  <c r="Y16" i="44"/>
  <c r="Y15" i="44"/>
  <c r="Z15" i="44"/>
  <c r="Z16" i="44"/>
  <c r="Z17" i="44"/>
  <c r="D21" i="9"/>
  <c r="Q21" i="43"/>
  <c r="Q20" i="43"/>
  <c r="Q19" i="43"/>
  <c r="Q18" i="43"/>
  <c r="Q17" i="43"/>
  <c r="Q16" i="43"/>
  <c r="Q15" i="43"/>
  <c r="Q14" i="43"/>
  <c r="Q13" i="43"/>
  <c r="Q12" i="43"/>
  <c r="Q11" i="43"/>
  <c r="Q10" i="43"/>
  <c r="Q9" i="43"/>
  <c r="Q8" i="43"/>
  <c r="P7" i="43"/>
  <c r="P7" i="37"/>
  <c r="B3" i="30" l="1"/>
  <c r="B3" i="31"/>
  <c r="AC9" i="46"/>
  <c r="AB9" i="46"/>
  <c r="AA9" i="46"/>
  <c r="Z9" i="46"/>
  <c r="Y9" i="46"/>
  <c r="X9" i="46"/>
  <c r="W9" i="46"/>
  <c r="V9" i="46"/>
  <c r="U9" i="46"/>
  <c r="T9" i="46"/>
  <c r="O7" i="43"/>
  <c r="N7" i="43"/>
  <c r="M7" i="43"/>
  <c r="L7" i="43"/>
  <c r="K7" i="43"/>
  <c r="J7" i="43"/>
  <c r="I7" i="43"/>
  <c r="H7" i="43"/>
  <c r="G7" i="43"/>
  <c r="F7" i="43"/>
  <c r="AC9" i="35"/>
  <c r="AB9" i="35"/>
  <c r="AA9" i="35"/>
  <c r="Z9" i="35"/>
  <c r="Y9" i="35"/>
  <c r="X9" i="35"/>
  <c r="W9" i="35"/>
  <c r="V9" i="35"/>
  <c r="T9" i="35"/>
  <c r="D21" i="10"/>
  <c r="D20" i="10"/>
  <c r="D19" i="10"/>
  <c r="D18" i="10"/>
  <c r="D17" i="10"/>
  <c r="D16" i="10"/>
  <c r="D15" i="10"/>
  <c r="D14" i="10"/>
  <c r="D13" i="10"/>
  <c r="D12" i="10"/>
  <c r="P8" i="45"/>
  <c r="O8" i="45"/>
  <c r="N8" i="45"/>
  <c r="M8" i="45"/>
  <c r="L8" i="45"/>
  <c r="K8" i="45"/>
  <c r="J8" i="45"/>
  <c r="I8" i="45"/>
  <c r="H8" i="45"/>
  <c r="G8" i="45"/>
  <c r="P8" i="6"/>
  <c r="O8" i="6"/>
  <c r="N8" i="6"/>
  <c r="M8" i="6"/>
  <c r="L8" i="6"/>
  <c r="K8" i="6"/>
  <c r="J8" i="6"/>
  <c r="I8" i="6"/>
  <c r="H8" i="6"/>
  <c r="G8" i="6"/>
  <c r="W9" i="44"/>
  <c r="V9" i="44"/>
  <c r="U9" i="44"/>
  <c r="T9" i="44"/>
  <c r="S9" i="44"/>
  <c r="R9" i="44"/>
  <c r="Q9" i="44"/>
  <c r="P9" i="44"/>
  <c r="O9" i="44"/>
  <c r="N9" i="44"/>
  <c r="W9" i="38"/>
  <c r="V9" i="38"/>
  <c r="U9" i="38"/>
  <c r="T9" i="38"/>
  <c r="S9" i="38"/>
  <c r="R9" i="38"/>
  <c r="Q9" i="38"/>
  <c r="P9" i="38"/>
  <c r="O9" i="38"/>
  <c r="N9" i="38"/>
  <c r="B1" i="46"/>
  <c r="B1" i="35"/>
  <c r="B1" i="29"/>
  <c r="B1" i="18"/>
  <c r="B1" i="17"/>
  <c r="B1" i="16"/>
  <c r="B1" i="15"/>
  <c r="B1" i="28"/>
  <c r="B1" i="10"/>
  <c r="B1" i="45"/>
  <c r="B1" i="6"/>
  <c r="B1" i="25"/>
  <c r="B3" i="33"/>
  <c r="B3" i="32"/>
  <c r="B1" i="44"/>
  <c r="B1" i="38"/>
  <c r="B1" i="39"/>
  <c r="B1" i="20"/>
  <c r="B1" i="11"/>
  <c r="B1" i="26"/>
  <c r="B1" i="9"/>
  <c r="B1" i="43"/>
  <c r="B1" i="37"/>
  <c r="B1" i="36"/>
  <c r="D20" i="9"/>
  <c r="D19" i="9"/>
  <c r="D18" i="9"/>
  <c r="D17" i="9"/>
  <c r="D16" i="9"/>
  <c r="D15" i="9"/>
  <c r="D14" i="9"/>
  <c r="D13" i="9"/>
  <c r="D12" i="9"/>
  <c r="D11" i="9"/>
  <c r="O7" i="37"/>
  <c r="N7" i="37"/>
  <c r="M7" i="37"/>
  <c r="L7" i="37"/>
  <c r="K7" i="37"/>
  <c r="J7" i="37"/>
  <c r="I7" i="37"/>
  <c r="H7" i="37"/>
  <c r="G7" i="37"/>
  <c r="F7" i="37"/>
  <c r="A12" i="47"/>
  <c r="A21" i="47" s="1"/>
  <c r="A48" i="47" s="1"/>
  <c r="A53" i="47" s="1"/>
  <c r="A57" i="47" s="1"/>
  <c r="A72" i="47" s="1"/>
  <c r="A78" i="47" s="1"/>
  <c r="A83" i="47" s="1"/>
  <c r="A89" i="47" l="1"/>
  <c r="A93" i="47" s="1"/>
  <c r="A97" i="47" s="1"/>
  <c r="A107" i="47" s="1"/>
  <c r="A112" i="47" s="1"/>
  <c r="A117" i="47" s="1"/>
  <c r="A123" i="47" s="1"/>
  <c r="A130" i="47" s="1"/>
  <c r="A139" i="47" s="1"/>
  <c r="A148" i="47" s="1"/>
  <c r="A160" i="47" s="1"/>
  <c r="X12" i="6"/>
  <c r="B16" i="31"/>
  <c r="B17" i="31" s="1"/>
  <c r="B19" i="31" s="1"/>
  <c r="B20" i="31" s="1"/>
  <c r="B21" i="31" s="1"/>
  <c r="B22" i="31" s="1"/>
  <c r="B23" i="31" s="1"/>
  <c r="B24" i="31" s="1"/>
  <c r="B25" i="31" s="1"/>
  <c r="B26" i="31" s="1"/>
  <c r="B27" i="31" s="1"/>
  <c r="B28" i="31" s="1"/>
  <c r="B29" i="31" s="1"/>
  <c r="B30" i="31" s="1"/>
  <c r="B31" i="31" s="1"/>
  <c r="B32" i="31" s="1"/>
  <c r="B33" i="31" s="1"/>
  <c r="B34" i="31" s="1"/>
  <c r="B35" i="31" s="1"/>
  <c r="B36" i="31" s="1"/>
  <c r="B37" i="31" s="1"/>
  <c r="B38" i="31" s="1"/>
  <c r="B39" i="31" s="1"/>
  <c r="B40" i="31" s="1"/>
  <c r="B41" i="31" s="1"/>
  <c r="B42" i="31" s="1"/>
  <c r="B43" i="31" s="1"/>
  <c r="B44" i="31" s="1"/>
  <c r="B45" i="31" s="1"/>
  <c r="B46" i="31" s="1"/>
  <c r="B47" i="31" s="1"/>
  <c r="B48" i="31" s="1"/>
  <c r="B49" i="31" s="1"/>
  <c r="B50" i="31" s="1"/>
  <c r="B51" i="31" s="1"/>
  <c r="B52" i="31" s="1"/>
  <c r="B53" i="31" s="1"/>
  <c r="B54" i="31" s="1"/>
  <c r="B55" i="31" s="1"/>
  <c r="B56" i="31" s="1"/>
  <c r="B57" i="31" s="1"/>
  <c r="B58" i="31" s="1"/>
  <c r="B59" i="31" s="1"/>
  <c r="B60" i="31" s="1"/>
  <c r="B61" i="31" s="1"/>
  <c r="B62" i="31" s="1"/>
  <c r="B63" i="31" s="1"/>
  <c r="B64" i="31" s="1"/>
  <c r="B65" i="31" s="1"/>
  <c r="B66" i="31" s="1"/>
  <c r="B67" i="31" s="1"/>
  <c r="B68" i="31" s="1"/>
  <c r="B15" i="31"/>
  <c r="W8" i="37"/>
  <c r="A164" i="47" l="1"/>
  <c r="A181" i="47" s="1"/>
  <c r="A187" i="47" s="1"/>
  <c r="A192" i="47" s="1"/>
  <c r="A197" i="47" s="1"/>
  <c r="A214" i="47" s="1"/>
  <c r="A220" i="47" s="1"/>
  <c r="A226" i="47" s="1"/>
  <c r="A234" i="47" s="1"/>
  <c r="A243" i="47" s="1"/>
  <c r="D5" i="32"/>
  <c r="D5" i="33"/>
  <c r="BO25" i="46"/>
  <c r="AL16" i="44"/>
  <c r="AM16" i="44"/>
  <c r="AN16" i="44"/>
  <c r="AL17" i="44"/>
  <c r="AM17" i="44"/>
  <c r="AN17" i="44"/>
  <c r="AL18" i="44"/>
  <c r="AM18" i="44"/>
  <c r="AN18" i="44"/>
  <c r="AL19" i="44"/>
  <c r="AM19" i="44"/>
  <c r="AN19" i="44"/>
  <c r="AL20" i="44"/>
  <c r="AM20" i="44"/>
  <c r="AN20" i="44"/>
  <c r="AL21" i="44"/>
  <c r="AM21" i="44"/>
  <c r="AN21" i="44"/>
  <c r="AL22" i="44"/>
  <c r="AM22" i="44"/>
  <c r="AN22" i="44"/>
  <c r="AL23" i="44"/>
  <c r="AM23" i="44"/>
  <c r="AN23" i="44"/>
  <c r="AL24" i="44"/>
  <c r="AM24" i="44"/>
  <c r="AN24" i="44"/>
  <c r="AL25" i="44"/>
  <c r="AM25" i="44"/>
  <c r="AN25" i="44"/>
  <c r="AL26" i="44"/>
  <c r="AM26" i="44"/>
  <c r="AN26" i="44"/>
  <c r="AL27" i="44"/>
  <c r="AM27" i="44"/>
  <c r="AN27" i="44"/>
  <c r="AL28" i="44"/>
  <c r="AM28" i="44"/>
  <c r="AN28" i="44"/>
  <c r="AQ16" i="44"/>
  <c r="AQ17" i="44"/>
  <c r="AQ18" i="44"/>
  <c r="AQ19" i="44"/>
  <c r="AQ20" i="44"/>
  <c r="AQ21" i="44"/>
  <c r="AQ22" i="44"/>
  <c r="AQ23" i="44"/>
  <c r="AQ24" i="44"/>
  <c r="AQ25" i="44"/>
  <c r="AQ26" i="44"/>
  <c r="AQ27" i="44"/>
  <c r="AQ28" i="44"/>
  <c r="AX16" i="44"/>
  <c r="AY16" i="44"/>
  <c r="AZ16" i="44"/>
  <c r="BA16" i="44"/>
  <c r="BB16" i="44"/>
  <c r="BC16" i="44"/>
  <c r="BD16" i="44"/>
  <c r="BE16" i="44"/>
  <c r="AX17" i="44"/>
  <c r="AY17" i="44"/>
  <c r="AZ17" i="44"/>
  <c r="BA17" i="44"/>
  <c r="BB17" i="44"/>
  <c r="BC17" i="44"/>
  <c r="BD17" i="44"/>
  <c r="BE17" i="44"/>
  <c r="AX18" i="44"/>
  <c r="AY18" i="44"/>
  <c r="AZ18" i="44"/>
  <c r="BA18" i="44"/>
  <c r="BB18" i="44"/>
  <c r="BC18" i="44"/>
  <c r="BD18" i="44"/>
  <c r="BE18" i="44"/>
  <c r="AX19" i="44"/>
  <c r="AY19" i="44"/>
  <c r="AZ19" i="44"/>
  <c r="BA19" i="44"/>
  <c r="BB19" i="44"/>
  <c r="BC19" i="44"/>
  <c r="BD19" i="44"/>
  <c r="BE19" i="44"/>
  <c r="AX20" i="44"/>
  <c r="AY20" i="44"/>
  <c r="AZ20" i="44"/>
  <c r="BA20" i="44"/>
  <c r="BB20" i="44"/>
  <c r="BC20" i="44"/>
  <c r="BD20" i="44"/>
  <c r="BE20" i="44"/>
  <c r="AX21" i="44"/>
  <c r="AY21" i="44"/>
  <c r="AZ21" i="44"/>
  <c r="BA21" i="44"/>
  <c r="BB21" i="44"/>
  <c r="BC21" i="44"/>
  <c r="BD21" i="44"/>
  <c r="BE21" i="44"/>
  <c r="AX22" i="44"/>
  <c r="AY22" i="44"/>
  <c r="AZ22" i="44"/>
  <c r="BA22" i="44"/>
  <c r="BB22" i="44"/>
  <c r="BC22" i="44"/>
  <c r="BD22" i="44"/>
  <c r="BE22" i="44"/>
  <c r="AX23" i="44"/>
  <c r="AY23" i="44"/>
  <c r="AZ23" i="44"/>
  <c r="BA23" i="44"/>
  <c r="BB23" i="44"/>
  <c r="BC23" i="44"/>
  <c r="BD23" i="44"/>
  <c r="BE23" i="44"/>
  <c r="AX24" i="44"/>
  <c r="AY24" i="44"/>
  <c r="AZ24" i="44"/>
  <c r="BA24" i="44"/>
  <c r="BB24" i="44"/>
  <c r="BC24" i="44"/>
  <c r="BD24" i="44"/>
  <c r="BE24" i="44"/>
  <c r="AX25" i="44"/>
  <c r="AY25" i="44"/>
  <c r="AZ25" i="44"/>
  <c r="BA25" i="44"/>
  <c r="BB25" i="44"/>
  <c r="BC25" i="44"/>
  <c r="BD25" i="44"/>
  <c r="BE25" i="44"/>
  <c r="AX26" i="44"/>
  <c r="AY26" i="44"/>
  <c r="AZ26" i="44"/>
  <c r="BA26" i="44"/>
  <c r="BB26" i="44"/>
  <c r="BC26" i="44"/>
  <c r="BD26" i="44"/>
  <c r="BE26" i="44"/>
  <c r="AX27" i="44"/>
  <c r="AY27" i="44"/>
  <c r="AZ27" i="44"/>
  <c r="BA27" i="44"/>
  <c r="BB27" i="44"/>
  <c r="BC27" i="44"/>
  <c r="BD27" i="44"/>
  <c r="BE27" i="44"/>
  <c r="AX28" i="44"/>
  <c r="AY28" i="44"/>
  <c r="AZ28" i="44"/>
  <c r="BA28" i="44"/>
  <c r="BB28" i="44"/>
  <c r="BC28" i="44"/>
  <c r="BD28" i="44"/>
  <c r="BE28" i="44"/>
  <c r="BG16" i="44"/>
  <c r="BH16" i="44"/>
  <c r="BI16" i="44"/>
  <c r="BJ16" i="44"/>
  <c r="BK16" i="44"/>
  <c r="BL16" i="44"/>
  <c r="BM16" i="44"/>
  <c r="BN16" i="44"/>
  <c r="BG17" i="44"/>
  <c r="BH17" i="44"/>
  <c r="BI17" i="44"/>
  <c r="BJ17" i="44"/>
  <c r="BK17" i="44"/>
  <c r="BL17" i="44"/>
  <c r="BM17" i="44"/>
  <c r="BN17" i="44"/>
  <c r="BG18" i="44"/>
  <c r="BH18" i="44"/>
  <c r="BI18" i="44"/>
  <c r="BJ18" i="44"/>
  <c r="BK18" i="44"/>
  <c r="BL18" i="44"/>
  <c r="BM18" i="44"/>
  <c r="BN18" i="44"/>
  <c r="BG19" i="44"/>
  <c r="BH19" i="44"/>
  <c r="BI19" i="44"/>
  <c r="BJ19" i="44"/>
  <c r="BK19" i="44"/>
  <c r="BL19" i="44"/>
  <c r="BM19" i="44"/>
  <c r="BN19" i="44"/>
  <c r="BG20" i="44"/>
  <c r="BH20" i="44"/>
  <c r="BI20" i="44"/>
  <c r="BJ20" i="44"/>
  <c r="BK20" i="44"/>
  <c r="BL20" i="44"/>
  <c r="BM20" i="44"/>
  <c r="BN20" i="44"/>
  <c r="BG21" i="44"/>
  <c r="BH21" i="44"/>
  <c r="BI21" i="44"/>
  <c r="BJ21" i="44"/>
  <c r="BK21" i="44"/>
  <c r="BL21" i="44"/>
  <c r="BM21" i="44"/>
  <c r="BN21" i="44"/>
  <c r="BG22" i="44"/>
  <c r="BH22" i="44"/>
  <c r="BI22" i="44"/>
  <c r="BJ22" i="44"/>
  <c r="BK22" i="44"/>
  <c r="BL22" i="44"/>
  <c r="BM22" i="44"/>
  <c r="BN22" i="44"/>
  <c r="BG23" i="44"/>
  <c r="BH23" i="44"/>
  <c r="BI23" i="44"/>
  <c r="BJ23" i="44"/>
  <c r="BK23" i="44"/>
  <c r="BL23" i="44"/>
  <c r="BM23" i="44"/>
  <c r="BN23" i="44"/>
  <c r="BG24" i="44"/>
  <c r="BH24" i="44"/>
  <c r="BI24" i="44"/>
  <c r="BJ24" i="44"/>
  <c r="BK24" i="44"/>
  <c r="BL24" i="44"/>
  <c r="BM24" i="44"/>
  <c r="BN24" i="44"/>
  <c r="BG25" i="44"/>
  <c r="BH25" i="44"/>
  <c r="BI25" i="44"/>
  <c r="BJ25" i="44"/>
  <c r="BK25" i="44"/>
  <c r="BL25" i="44"/>
  <c r="BM25" i="44"/>
  <c r="BN25" i="44"/>
  <c r="BG26" i="44"/>
  <c r="BH26" i="44"/>
  <c r="BI26" i="44"/>
  <c r="BJ26" i="44"/>
  <c r="BK26" i="44"/>
  <c r="BL26" i="44"/>
  <c r="BM26" i="44"/>
  <c r="BN26" i="44"/>
  <c r="BG27" i="44"/>
  <c r="BH27" i="44"/>
  <c r="BI27" i="44"/>
  <c r="BJ27" i="44"/>
  <c r="BK27" i="44"/>
  <c r="BL27" i="44"/>
  <c r="BM27" i="44"/>
  <c r="BN27" i="44"/>
  <c r="BG28" i="44"/>
  <c r="BH28" i="44"/>
  <c r="BI28" i="44"/>
  <c r="BJ28" i="44"/>
  <c r="BK28" i="44"/>
  <c r="BL28" i="44"/>
  <c r="BM28" i="44"/>
  <c r="BN28" i="44"/>
  <c r="BQ16" i="44"/>
  <c r="BR16" i="44"/>
  <c r="BS16" i="44"/>
  <c r="BT16" i="44"/>
  <c r="BQ17" i="44"/>
  <c r="BR17" i="44"/>
  <c r="BS17" i="44"/>
  <c r="BT17" i="44"/>
  <c r="BQ18" i="44"/>
  <c r="BR18" i="44"/>
  <c r="BS18" i="44"/>
  <c r="BT18" i="44"/>
  <c r="BQ19" i="44"/>
  <c r="BR19" i="44"/>
  <c r="BS19" i="44"/>
  <c r="BT19" i="44"/>
  <c r="BQ20" i="44"/>
  <c r="BR20" i="44"/>
  <c r="BS20" i="44"/>
  <c r="BT20" i="44"/>
  <c r="BQ21" i="44"/>
  <c r="BR21" i="44"/>
  <c r="BS21" i="44"/>
  <c r="BT21" i="44"/>
  <c r="BQ22" i="44"/>
  <c r="BR22" i="44"/>
  <c r="BS22" i="44"/>
  <c r="BT22" i="44"/>
  <c r="BQ23" i="44"/>
  <c r="BR23" i="44"/>
  <c r="BS23" i="44"/>
  <c r="BT23" i="44"/>
  <c r="BQ24" i="44"/>
  <c r="BR24" i="44"/>
  <c r="BS24" i="44"/>
  <c r="BT24" i="44"/>
  <c r="BQ25" i="44"/>
  <c r="BR25" i="44"/>
  <c r="BS25" i="44"/>
  <c r="BT25" i="44"/>
  <c r="BQ26" i="44"/>
  <c r="BR26" i="44"/>
  <c r="BS26" i="44"/>
  <c r="BT26" i="44"/>
  <c r="BQ27" i="44"/>
  <c r="BR27" i="44"/>
  <c r="BS27" i="44"/>
  <c r="BT27" i="44"/>
  <c r="BQ28" i="44"/>
  <c r="BR28" i="44"/>
  <c r="BS28" i="44"/>
  <c r="BT28" i="44"/>
  <c r="BX16" i="44"/>
  <c r="BY16" i="44"/>
  <c r="BZ16" i="44"/>
  <c r="CA16" i="44"/>
  <c r="BX17" i="44"/>
  <c r="BY17" i="44"/>
  <c r="BZ17" i="44"/>
  <c r="CA17" i="44"/>
  <c r="BX18" i="44"/>
  <c r="BY18" i="44"/>
  <c r="BZ18" i="44"/>
  <c r="CA18" i="44"/>
  <c r="BX19" i="44"/>
  <c r="BY19" i="44"/>
  <c r="BZ19" i="44"/>
  <c r="CA19" i="44"/>
  <c r="BX20" i="44"/>
  <c r="BY20" i="44"/>
  <c r="BZ20" i="44"/>
  <c r="CA20" i="44"/>
  <c r="BX21" i="44"/>
  <c r="BY21" i="44"/>
  <c r="BZ21" i="44"/>
  <c r="CA21" i="44"/>
  <c r="BX22" i="44"/>
  <c r="BY22" i="44"/>
  <c r="BZ22" i="44"/>
  <c r="CA22" i="44"/>
  <c r="BX23" i="44"/>
  <c r="BY23" i="44"/>
  <c r="BZ23" i="44"/>
  <c r="CA23" i="44"/>
  <c r="BX24" i="44"/>
  <c r="BY24" i="44"/>
  <c r="BZ24" i="44"/>
  <c r="CA24" i="44"/>
  <c r="BX25" i="44"/>
  <c r="BY25" i="44"/>
  <c r="BZ25" i="44"/>
  <c r="CA25" i="44"/>
  <c r="BX26" i="44"/>
  <c r="BY26" i="44"/>
  <c r="BZ26" i="44"/>
  <c r="CA26" i="44"/>
  <c r="BX27" i="44"/>
  <c r="BY27" i="44"/>
  <c r="BZ27" i="44"/>
  <c r="CA27" i="44"/>
  <c r="BX28" i="44"/>
  <c r="BY28" i="44"/>
  <c r="BZ28" i="44"/>
  <c r="CA28" i="44"/>
  <c r="CD16" i="44"/>
  <c r="CE16" i="44"/>
  <c r="CF16" i="44"/>
  <c r="CG16" i="44"/>
  <c r="CH16" i="44"/>
  <c r="CI16" i="44"/>
  <c r="CD17" i="44"/>
  <c r="CE17" i="44"/>
  <c r="CF17" i="44"/>
  <c r="CG17" i="44"/>
  <c r="CH17" i="44"/>
  <c r="CI17" i="44"/>
  <c r="CD18" i="44"/>
  <c r="CE18" i="44"/>
  <c r="CF18" i="44"/>
  <c r="CG18" i="44"/>
  <c r="CH18" i="44"/>
  <c r="CI18" i="44"/>
  <c r="CD19" i="44"/>
  <c r="CE19" i="44"/>
  <c r="CF19" i="44"/>
  <c r="CG19" i="44"/>
  <c r="CH19" i="44"/>
  <c r="CI19" i="44"/>
  <c r="CD20" i="44"/>
  <c r="CE20" i="44"/>
  <c r="CF20" i="44"/>
  <c r="CG20" i="44"/>
  <c r="CH20" i="44"/>
  <c r="CI20" i="44"/>
  <c r="CD21" i="44"/>
  <c r="CE21" i="44"/>
  <c r="CF21" i="44"/>
  <c r="CG21" i="44"/>
  <c r="CH21" i="44"/>
  <c r="CI21" i="44"/>
  <c r="CD22" i="44"/>
  <c r="CE22" i="44"/>
  <c r="CF22" i="44"/>
  <c r="CG22" i="44"/>
  <c r="CH22" i="44"/>
  <c r="CI22" i="44"/>
  <c r="CD23" i="44"/>
  <c r="CE23" i="44"/>
  <c r="CF23" i="44"/>
  <c r="CG23" i="44"/>
  <c r="CH23" i="44"/>
  <c r="CI23" i="44"/>
  <c r="CD24" i="44"/>
  <c r="CE24" i="44"/>
  <c r="CF24" i="44"/>
  <c r="CG24" i="44"/>
  <c r="CH24" i="44"/>
  <c r="CI24" i="44"/>
  <c r="CD25" i="44"/>
  <c r="CE25" i="44"/>
  <c r="CF25" i="44"/>
  <c r="CG25" i="44"/>
  <c r="CH25" i="44"/>
  <c r="CI25" i="44"/>
  <c r="CD26" i="44"/>
  <c r="CE26" i="44"/>
  <c r="CF26" i="44"/>
  <c r="CG26" i="44"/>
  <c r="CH26" i="44"/>
  <c r="CI26" i="44"/>
  <c r="CD27" i="44"/>
  <c r="CE27" i="44"/>
  <c r="CF27" i="44"/>
  <c r="CG27" i="44"/>
  <c r="CH27" i="44"/>
  <c r="CI27" i="44"/>
  <c r="CD28" i="44"/>
  <c r="CE28" i="44"/>
  <c r="CF28" i="44"/>
  <c r="CG28" i="44"/>
  <c r="CH28" i="44"/>
  <c r="CI28" i="44"/>
  <c r="AM15" i="44"/>
  <c r="BZ12" i="44"/>
  <c r="CF12" i="44"/>
  <c r="X9" i="6" l="1"/>
  <c r="X10" i="6"/>
  <c r="X11" i="6"/>
  <c r="X13" i="6"/>
  <c r="X14" i="6"/>
  <c r="X15" i="6"/>
  <c r="X16" i="6"/>
  <c r="X17" i="6"/>
  <c r="X18" i="6"/>
  <c r="X19" i="6"/>
  <c r="X20" i="6"/>
  <c r="X21" i="6"/>
  <c r="X22" i="6"/>
  <c r="U18" i="46" l="1"/>
  <c r="BF15" i="44"/>
  <c r="BF16" i="44"/>
  <c r="S14" i="45"/>
  <c r="BO22" i="46"/>
  <c r="T10" i="45"/>
  <c r="BF25" i="44"/>
  <c r="G9" i="43"/>
  <c r="J15" i="43"/>
  <c r="AB28" i="46"/>
  <c r="AB27" i="46"/>
  <c r="AB26" i="46"/>
  <c r="AB25" i="46"/>
  <c r="AB24" i="46"/>
  <c r="AB23" i="46"/>
  <c r="AB22" i="46"/>
  <c r="AB21" i="46"/>
  <c r="AB20" i="46"/>
  <c r="AB19" i="46"/>
  <c r="AB18" i="46"/>
  <c r="AB17" i="46"/>
  <c r="AB16" i="46"/>
  <c r="AB15" i="46"/>
  <c r="AB12" i="46"/>
  <c r="O22" i="45"/>
  <c r="O21" i="45"/>
  <c r="O20" i="45"/>
  <c r="O19" i="45"/>
  <c r="O18" i="45"/>
  <c r="O17" i="45"/>
  <c r="O16" i="45"/>
  <c r="O15" i="45"/>
  <c r="O14" i="45"/>
  <c r="O13" i="45"/>
  <c r="O12" i="45"/>
  <c r="O11" i="45"/>
  <c r="O10" i="45"/>
  <c r="O9" i="45"/>
  <c r="V28" i="44"/>
  <c r="V27" i="44"/>
  <c r="V26" i="44"/>
  <c r="V25" i="44"/>
  <c r="V24" i="44"/>
  <c r="V23" i="44"/>
  <c r="V22" i="44"/>
  <c r="V21" i="44"/>
  <c r="V20" i="44"/>
  <c r="V19" i="44"/>
  <c r="V18" i="44"/>
  <c r="V17" i="44"/>
  <c r="V16" i="44"/>
  <c r="V15" i="44"/>
  <c r="N9" i="43" l="1"/>
  <c r="O9" i="43"/>
  <c r="N10" i="43"/>
  <c r="O10" i="43"/>
  <c r="N11" i="43"/>
  <c r="O11" i="43"/>
  <c r="N12" i="43"/>
  <c r="O12" i="43"/>
  <c r="N13" i="43"/>
  <c r="O13" i="43"/>
  <c r="N14" i="43"/>
  <c r="O14" i="43"/>
  <c r="N15" i="43"/>
  <c r="O15" i="43"/>
  <c r="N16" i="43"/>
  <c r="O16" i="43"/>
  <c r="N17" i="43"/>
  <c r="O17" i="43"/>
  <c r="N18" i="43"/>
  <c r="O18" i="43"/>
  <c r="N19" i="43"/>
  <c r="O19" i="43"/>
  <c r="N20" i="43"/>
  <c r="O20" i="43"/>
  <c r="N21" i="43"/>
  <c r="O21" i="43"/>
  <c r="N8" i="43"/>
  <c r="O8" i="43"/>
  <c r="DG12" i="46"/>
  <c r="DF12" i="46"/>
  <c r="DE12" i="46"/>
  <c r="DD12" i="46"/>
  <c r="DC12" i="46"/>
  <c r="DB12" i="46"/>
  <c r="DA12" i="46"/>
  <c r="CZ12" i="46"/>
  <c r="CY12" i="46"/>
  <c r="CX12" i="46"/>
  <c r="CW12" i="46"/>
  <c r="CV12" i="46"/>
  <c r="CU12" i="46"/>
  <c r="CT12" i="46"/>
  <c r="CS12" i="46"/>
  <c r="CR12" i="46"/>
  <c r="CQ12" i="46"/>
  <c r="CP12" i="46"/>
  <c r="CO12" i="46"/>
  <c r="CN12" i="46"/>
  <c r="CM12" i="46"/>
  <c r="CL12" i="46"/>
  <c r="CK12" i="46"/>
  <c r="CJ12" i="46"/>
  <c r="CI12" i="46"/>
  <c r="CH12" i="46"/>
  <c r="CG12" i="46"/>
  <c r="CF12" i="46"/>
  <c r="CE12" i="46"/>
  <c r="CD12" i="46"/>
  <c r="CC12" i="46"/>
  <c r="CB12" i="46"/>
  <c r="CA12" i="46"/>
  <c r="BZ12" i="46"/>
  <c r="BY12" i="46"/>
  <c r="BX12" i="46"/>
  <c r="BW12" i="46"/>
  <c r="BV12" i="46"/>
  <c r="BU12" i="46"/>
  <c r="BT12" i="46"/>
  <c r="BS12" i="46"/>
  <c r="BR12" i="46"/>
  <c r="BQ12" i="46"/>
  <c r="BP12" i="46"/>
  <c r="BO12" i="46"/>
  <c r="BN12" i="46"/>
  <c r="BM12" i="46"/>
  <c r="BL12" i="46"/>
  <c r="BK12" i="46"/>
  <c r="BJ12" i="46"/>
  <c r="BI12" i="46"/>
  <c r="BH12" i="46"/>
  <c r="BG12" i="46"/>
  <c r="BF12" i="46"/>
  <c r="BE12" i="46"/>
  <c r="BD12" i="46"/>
  <c r="BC12" i="46"/>
  <c r="BB12" i="46"/>
  <c r="BA12" i="46"/>
  <c r="AZ12" i="46"/>
  <c r="AY12" i="46"/>
  <c r="AX12" i="46"/>
  <c r="AW12" i="46"/>
  <c r="AV12" i="46"/>
  <c r="AU12" i="46"/>
  <c r="AT12" i="46"/>
  <c r="AS12" i="46"/>
  <c r="AR12" i="46"/>
  <c r="AQ12" i="46"/>
  <c r="AP12" i="46"/>
  <c r="AO12" i="46"/>
  <c r="AN12" i="46"/>
  <c r="AM12" i="46"/>
  <c r="AL12" i="46"/>
  <c r="AK12" i="46"/>
  <c r="AJ12" i="46"/>
  <c r="AI12" i="46"/>
  <c r="AH12" i="46"/>
  <c r="AG12" i="46"/>
  <c r="AF12" i="46"/>
  <c r="AC12" i="46"/>
  <c r="AA12" i="46"/>
  <c r="Z12" i="46"/>
  <c r="Y12" i="46"/>
  <c r="X12" i="46"/>
  <c r="W12" i="46"/>
  <c r="V12" i="46"/>
  <c r="U12" i="46"/>
  <c r="T12" i="46"/>
  <c r="S12" i="46"/>
  <c r="R12" i="46"/>
  <c r="Q12" i="46"/>
  <c r="P12" i="46"/>
  <c r="O12" i="46"/>
  <c r="N12" i="46"/>
  <c r="M12" i="46"/>
  <c r="L12" i="46"/>
  <c r="K12" i="46"/>
  <c r="J12" i="46"/>
  <c r="I12" i="46"/>
  <c r="H12" i="46"/>
  <c r="G12" i="46"/>
  <c r="F12" i="46"/>
  <c r="E12" i="46"/>
  <c r="D12" i="46"/>
  <c r="C12" i="46"/>
  <c r="CI12" i="44"/>
  <c r="CH12" i="44"/>
  <c r="CG12" i="44"/>
  <c r="CE12" i="44"/>
  <c r="CD12" i="44"/>
  <c r="CC12" i="44"/>
  <c r="CB12" i="44"/>
  <c r="CA12" i="44"/>
  <c r="BY12" i="44"/>
  <c r="BX12" i="44"/>
  <c r="BW12" i="44"/>
  <c r="BV12" i="44"/>
  <c r="BU12" i="44"/>
  <c r="BT12" i="44"/>
  <c r="BS12" i="44"/>
  <c r="BR12" i="44"/>
  <c r="BQ12" i="44"/>
  <c r="BP12" i="44"/>
  <c r="BO12" i="44"/>
  <c r="BN12" i="44"/>
  <c r="BM12" i="44"/>
  <c r="BL12" i="44"/>
  <c r="BK12" i="44"/>
  <c r="BJ12" i="44"/>
  <c r="BI12" i="44"/>
  <c r="BH12" i="44"/>
  <c r="BG12" i="44"/>
  <c r="BF12" i="44"/>
  <c r="BE12" i="44"/>
  <c r="BD12" i="44"/>
  <c r="BC12" i="44"/>
  <c r="BB12" i="44"/>
  <c r="BA12" i="44"/>
  <c r="AZ12" i="44"/>
  <c r="AY12" i="44"/>
  <c r="AX12" i="44"/>
  <c r="AW12" i="44"/>
  <c r="AV12" i="44"/>
  <c r="AU12" i="44"/>
  <c r="AT12" i="44"/>
  <c r="AS12" i="44"/>
  <c r="AR12" i="44"/>
  <c r="AQ12" i="44"/>
  <c r="AP12" i="44"/>
  <c r="AO12" i="44"/>
  <c r="AN12" i="44"/>
  <c r="AM12" i="44"/>
  <c r="AL12" i="44"/>
  <c r="AK12" i="44"/>
  <c r="AJ12" i="44"/>
  <c r="AI12" i="44"/>
  <c r="AH12" i="44"/>
  <c r="AG12" i="44"/>
  <c r="AF12" i="44"/>
  <c r="AE12" i="44"/>
  <c r="AD12" i="44"/>
  <c r="AC12" i="44"/>
  <c r="AB12" i="44"/>
  <c r="AA12" i="44"/>
  <c r="Z12" i="44"/>
  <c r="U12" i="44"/>
  <c r="T12" i="44"/>
  <c r="S12" i="44"/>
  <c r="R12" i="44"/>
  <c r="Q12" i="44"/>
  <c r="P12" i="44"/>
  <c r="O12" i="44"/>
  <c r="N12" i="44"/>
  <c r="M12" i="44"/>
  <c r="L12" i="44"/>
  <c r="K12" i="44"/>
  <c r="J12" i="44"/>
  <c r="I12" i="44"/>
  <c r="H12" i="44"/>
  <c r="G12" i="44"/>
  <c r="F12" i="44"/>
  <c r="E12" i="44"/>
  <c r="D12" i="44"/>
  <c r="C12" i="44"/>
  <c r="DB28" i="46" l="1"/>
  <c r="DB27" i="46"/>
  <c r="DB26" i="46"/>
  <c r="DB25" i="46"/>
  <c r="DB24" i="46"/>
  <c r="DB23" i="46"/>
  <c r="DB22" i="46"/>
  <c r="DB21" i="46"/>
  <c r="DB20" i="46"/>
  <c r="DB19" i="46"/>
  <c r="DB18" i="46"/>
  <c r="DB17" i="46"/>
  <c r="DB16" i="46"/>
  <c r="DB15" i="46"/>
  <c r="CV28" i="46"/>
  <c r="CV27" i="46"/>
  <c r="CV26" i="46"/>
  <c r="CV25" i="46"/>
  <c r="CV24" i="46"/>
  <c r="CV23" i="46"/>
  <c r="CV22" i="46"/>
  <c r="CV21" i="46"/>
  <c r="CV20" i="46"/>
  <c r="CV19" i="46"/>
  <c r="CV18" i="46"/>
  <c r="CV17" i="46"/>
  <c r="CV16" i="46"/>
  <c r="CV15" i="46"/>
  <c r="BX15" i="44"/>
  <c r="CD15" i="44"/>
  <c r="DG28" i="46"/>
  <c r="DF28" i="46"/>
  <c r="DE28" i="46"/>
  <c r="DD28" i="46"/>
  <c r="DC28" i="46"/>
  <c r="DG27" i="46"/>
  <c r="DF27" i="46"/>
  <c r="DE27" i="46"/>
  <c r="DD27" i="46"/>
  <c r="DC27" i="46"/>
  <c r="DG26" i="46"/>
  <c r="DF26" i="46"/>
  <c r="DE26" i="46"/>
  <c r="DD26" i="46"/>
  <c r="DC26" i="46"/>
  <c r="DG25" i="46"/>
  <c r="DF25" i="46"/>
  <c r="DE25" i="46"/>
  <c r="DD25" i="46"/>
  <c r="DC25" i="46"/>
  <c r="DG24" i="46"/>
  <c r="DF24" i="46"/>
  <c r="DE24" i="46"/>
  <c r="DD24" i="46"/>
  <c r="DC24" i="46"/>
  <c r="DG23" i="46"/>
  <c r="DF23" i="46"/>
  <c r="DE23" i="46"/>
  <c r="DD23" i="46"/>
  <c r="DC23" i="46"/>
  <c r="DG22" i="46"/>
  <c r="DF22" i="46"/>
  <c r="DE22" i="46"/>
  <c r="DD22" i="46"/>
  <c r="DC22" i="46"/>
  <c r="DG21" i="46"/>
  <c r="DF21" i="46"/>
  <c r="DE21" i="46"/>
  <c r="DD21" i="46"/>
  <c r="DC21" i="46"/>
  <c r="DG20" i="46"/>
  <c r="DF20" i="46"/>
  <c r="DE20" i="46"/>
  <c r="DD20" i="46"/>
  <c r="DC20" i="46"/>
  <c r="DG19" i="46"/>
  <c r="DF19" i="46"/>
  <c r="DE19" i="46"/>
  <c r="DD19" i="46"/>
  <c r="DC19" i="46"/>
  <c r="DG18" i="46"/>
  <c r="DF18" i="46"/>
  <c r="DE18" i="46"/>
  <c r="DD18" i="46"/>
  <c r="DC18" i="46"/>
  <c r="DG17" i="46"/>
  <c r="DF17" i="46"/>
  <c r="DE17" i="46"/>
  <c r="DD17" i="46"/>
  <c r="DC17" i="46"/>
  <c r="DG16" i="46"/>
  <c r="DF16" i="46"/>
  <c r="DE16" i="46"/>
  <c r="DD16" i="46"/>
  <c r="DC16" i="46"/>
  <c r="DG15" i="46"/>
  <c r="DF15" i="46"/>
  <c r="DE15" i="46"/>
  <c r="DD15" i="46"/>
  <c r="DC15" i="46"/>
  <c r="CY28" i="46"/>
  <c r="CX28" i="46"/>
  <c r="CW28" i="46"/>
  <c r="CY27" i="46"/>
  <c r="CX27" i="46"/>
  <c r="CW27" i="46"/>
  <c r="CY26" i="46"/>
  <c r="CX26" i="46"/>
  <c r="CW26" i="46"/>
  <c r="CY25" i="46"/>
  <c r="CX25" i="46"/>
  <c r="CW25" i="46"/>
  <c r="CY24" i="46"/>
  <c r="CX24" i="46"/>
  <c r="CW24" i="46"/>
  <c r="CY23" i="46"/>
  <c r="CX23" i="46"/>
  <c r="CW23" i="46"/>
  <c r="CY22" i="46"/>
  <c r="CX22" i="46"/>
  <c r="CW22" i="46"/>
  <c r="CY21" i="46"/>
  <c r="CX21" i="46"/>
  <c r="CW21" i="46"/>
  <c r="CY20" i="46"/>
  <c r="CX20" i="46"/>
  <c r="CW20" i="46"/>
  <c r="CY19" i="46"/>
  <c r="CX19" i="46"/>
  <c r="CW19" i="46"/>
  <c r="CY18" i="46"/>
  <c r="CX18" i="46"/>
  <c r="CW18" i="46"/>
  <c r="CY17" i="46"/>
  <c r="CX17" i="46"/>
  <c r="CW17" i="46"/>
  <c r="CY16" i="46"/>
  <c r="CX16" i="46"/>
  <c r="CW16" i="46"/>
  <c r="CY15" i="46"/>
  <c r="CX15" i="46"/>
  <c r="CW15" i="46"/>
  <c r="CR28" i="46"/>
  <c r="CQ28" i="46"/>
  <c r="CP28" i="46"/>
  <c r="CO28" i="46"/>
  <c r="CR27" i="46"/>
  <c r="CQ27" i="46"/>
  <c r="CP27" i="46"/>
  <c r="CO27" i="46"/>
  <c r="CR26" i="46"/>
  <c r="CQ26" i="46"/>
  <c r="CP26" i="46"/>
  <c r="CO26" i="46"/>
  <c r="CR25" i="46"/>
  <c r="CQ25" i="46"/>
  <c r="CP25" i="46"/>
  <c r="CO25" i="46"/>
  <c r="CR24" i="46"/>
  <c r="CQ24" i="46"/>
  <c r="CP24" i="46"/>
  <c r="CO24" i="46"/>
  <c r="CR23" i="46"/>
  <c r="CQ23" i="46"/>
  <c r="CP23" i="46"/>
  <c r="CO23" i="46"/>
  <c r="CR22" i="46"/>
  <c r="CQ22" i="46"/>
  <c r="CP22" i="46"/>
  <c r="CO22" i="46"/>
  <c r="CR21" i="46"/>
  <c r="CQ21" i="46"/>
  <c r="CP21" i="46"/>
  <c r="CO21" i="46"/>
  <c r="CR20" i="46"/>
  <c r="CQ20" i="46"/>
  <c r="CP20" i="46"/>
  <c r="CO20" i="46"/>
  <c r="CR19" i="46"/>
  <c r="CQ19" i="46"/>
  <c r="CP19" i="46"/>
  <c r="CO19" i="46"/>
  <c r="CR18" i="46"/>
  <c r="CQ18" i="46"/>
  <c r="CP18" i="46"/>
  <c r="CO18" i="46"/>
  <c r="CR17" i="46"/>
  <c r="CQ17" i="46"/>
  <c r="CP17" i="46"/>
  <c r="CO17" i="46"/>
  <c r="CR16" i="46"/>
  <c r="CQ16" i="46"/>
  <c r="CP16" i="46"/>
  <c r="CO16" i="46"/>
  <c r="CR15" i="46"/>
  <c r="CQ15" i="46"/>
  <c r="CP15" i="46"/>
  <c r="CO15" i="46"/>
  <c r="CL28" i="46"/>
  <c r="CK28" i="46"/>
  <c r="CJ28" i="46"/>
  <c r="CI28" i="46"/>
  <c r="CH28" i="46"/>
  <c r="CG28" i="46"/>
  <c r="CF28" i="46"/>
  <c r="CE28" i="46"/>
  <c r="CD28" i="46"/>
  <c r="CC28" i="46"/>
  <c r="CL27" i="46"/>
  <c r="CK27" i="46"/>
  <c r="CJ27" i="46"/>
  <c r="CI27" i="46"/>
  <c r="CH27" i="46"/>
  <c r="CG27" i="46"/>
  <c r="CF27" i="46"/>
  <c r="CE27" i="46"/>
  <c r="CD27" i="46"/>
  <c r="CC27" i="46"/>
  <c r="CL26" i="46"/>
  <c r="CK26" i="46"/>
  <c r="CJ26" i="46"/>
  <c r="CI26" i="46"/>
  <c r="CH26" i="46"/>
  <c r="CG26" i="46"/>
  <c r="CF26" i="46"/>
  <c r="CE26" i="46"/>
  <c r="CD26" i="46"/>
  <c r="CC26" i="46"/>
  <c r="CL25" i="46"/>
  <c r="CK25" i="46"/>
  <c r="CJ25" i="46"/>
  <c r="CI25" i="46"/>
  <c r="CH25" i="46"/>
  <c r="CG25" i="46"/>
  <c r="CF25" i="46"/>
  <c r="CE25" i="46"/>
  <c r="CD25" i="46"/>
  <c r="CC25" i="46"/>
  <c r="CL24" i="46"/>
  <c r="CK24" i="46"/>
  <c r="CJ24" i="46"/>
  <c r="CI24" i="46"/>
  <c r="CH24" i="46"/>
  <c r="CG24" i="46"/>
  <c r="CF24" i="46"/>
  <c r="CE24" i="46"/>
  <c r="CD24" i="46"/>
  <c r="CC24" i="46"/>
  <c r="CL23" i="46"/>
  <c r="CK23" i="46"/>
  <c r="CJ23" i="46"/>
  <c r="CI23" i="46"/>
  <c r="CH23" i="46"/>
  <c r="CG23" i="46"/>
  <c r="CF23" i="46"/>
  <c r="CE23" i="46"/>
  <c r="CD23" i="46"/>
  <c r="CC23" i="46"/>
  <c r="CL22" i="46"/>
  <c r="CK22" i="46"/>
  <c r="CJ22" i="46"/>
  <c r="CI22" i="46"/>
  <c r="CH22" i="46"/>
  <c r="CG22" i="46"/>
  <c r="CF22" i="46"/>
  <c r="CE22" i="46"/>
  <c r="CD22" i="46"/>
  <c r="CC22" i="46"/>
  <c r="CL21" i="46"/>
  <c r="CK21" i="46"/>
  <c r="CJ21" i="46"/>
  <c r="CI21" i="46"/>
  <c r="CH21" i="46"/>
  <c r="CG21" i="46"/>
  <c r="CF21" i="46"/>
  <c r="CE21" i="46"/>
  <c r="CD21" i="46"/>
  <c r="CC21" i="46"/>
  <c r="CL20" i="46"/>
  <c r="CK20" i="46"/>
  <c r="CJ20" i="46"/>
  <c r="CI20" i="46"/>
  <c r="CH20" i="46"/>
  <c r="CG20" i="46"/>
  <c r="CF20" i="46"/>
  <c r="CE20" i="46"/>
  <c r="CD20" i="46"/>
  <c r="CC20" i="46"/>
  <c r="CL19" i="46"/>
  <c r="CK19" i="46"/>
  <c r="CJ19" i="46"/>
  <c r="CI19" i="46"/>
  <c r="CH19" i="46"/>
  <c r="CG19" i="46"/>
  <c r="CF19" i="46"/>
  <c r="CE19" i="46"/>
  <c r="CD19" i="46"/>
  <c r="CC19" i="46"/>
  <c r="CL18" i="46"/>
  <c r="CK18" i="46"/>
  <c r="CJ18" i="46"/>
  <c r="CI18" i="46"/>
  <c r="CH18" i="46"/>
  <c r="CG18" i="46"/>
  <c r="CF18" i="46"/>
  <c r="CE18" i="46"/>
  <c r="CD18" i="46"/>
  <c r="CC18" i="46"/>
  <c r="CL17" i="46"/>
  <c r="CK17" i="46"/>
  <c r="CJ17" i="46"/>
  <c r="CI17" i="46"/>
  <c r="CH17" i="46"/>
  <c r="CG17" i="46"/>
  <c r="CF17" i="46"/>
  <c r="CE17" i="46"/>
  <c r="CD17" i="46"/>
  <c r="CC17" i="46"/>
  <c r="CL16" i="46"/>
  <c r="CK16" i="46"/>
  <c r="CJ16" i="46"/>
  <c r="CI16" i="46"/>
  <c r="CH16" i="46"/>
  <c r="CG16" i="46"/>
  <c r="CF16" i="46"/>
  <c r="CE16" i="46"/>
  <c r="CD16" i="46"/>
  <c r="CC16" i="46"/>
  <c r="CL15" i="46"/>
  <c r="CK15" i="46"/>
  <c r="CJ15" i="46"/>
  <c r="CI15" i="46"/>
  <c r="CH15" i="46"/>
  <c r="CG15" i="46"/>
  <c r="CF15" i="46"/>
  <c r="CE15" i="46"/>
  <c r="CD15" i="46"/>
  <c r="CC15" i="46"/>
  <c r="BZ28" i="46"/>
  <c r="BY28" i="46"/>
  <c r="BZ27" i="46"/>
  <c r="BY27" i="46"/>
  <c r="BZ26" i="46"/>
  <c r="BY26" i="46"/>
  <c r="BZ25" i="46"/>
  <c r="BY25" i="46"/>
  <c r="BZ24" i="46"/>
  <c r="BY24" i="46"/>
  <c r="BZ23" i="46"/>
  <c r="BY23" i="46"/>
  <c r="BZ22" i="46"/>
  <c r="BY22" i="46"/>
  <c r="BZ21" i="46"/>
  <c r="BY21" i="46"/>
  <c r="BZ20" i="46"/>
  <c r="BY20" i="46"/>
  <c r="BZ19" i="46"/>
  <c r="BY19" i="46"/>
  <c r="BZ18" i="46"/>
  <c r="BY18" i="46"/>
  <c r="BZ17" i="46"/>
  <c r="BY17" i="46"/>
  <c r="BZ16" i="46"/>
  <c r="BY16" i="46"/>
  <c r="BZ15" i="46"/>
  <c r="BY15" i="46"/>
  <c r="BX28" i="46"/>
  <c r="BX27" i="46"/>
  <c r="BX26" i="46"/>
  <c r="BX25" i="46"/>
  <c r="BX24" i="46"/>
  <c r="BX23" i="46"/>
  <c r="BX22" i="46"/>
  <c r="BX21" i="46"/>
  <c r="BX20" i="46"/>
  <c r="BX19" i="46"/>
  <c r="BX18" i="46"/>
  <c r="BX17" i="46"/>
  <c r="BX16" i="46"/>
  <c r="BX15" i="46"/>
  <c r="BV28" i="46"/>
  <c r="BV27" i="46"/>
  <c r="BV26" i="46"/>
  <c r="BV25" i="46"/>
  <c r="BV24" i="46"/>
  <c r="BV23" i="46"/>
  <c r="BV22" i="46"/>
  <c r="BV21" i="46"/>
  <c r="BV20" i="46"/>
  <c r="BV19" i="46"/>
  <c r="BV18" i="46"/>
  <c r="BV17" i="46"/>
  <c r="BV16" i="46"/>
  <c r="BV15" i="46"/>
  <c r="BT28" i="46"/>
  <c r="BS28" i="46"/>
  <c r="BR28" i="46"/>
  <c r="BQ28" i="46"/>
  <c r="BP28" i="46"/>
  <c r="BT27" i="46"/>
  <c r="BS27" i="46"/>
  <c r="BR27" i="46"/>
  <c r="BQ27" i="46"/>
  <c r="BP27" i="46"/>
  <c r="BT26" i="46"/>
  <c r="BS26" i="46"/>
  <c r="BR26" i="46"/>
  <c r="BQ26" i="46"/>
  <c r="BP26" i="46"/>
  <c r="BT25" i="46"/>
  <c r="BS25" i="46"/>
  <c r="BR25" i="46"/>
  <c r="BQ25" i="46"/>
  <c r="BP25" i="46"/>
  <c r="BT24" i="46"/>
  <c r="BS24" i="46"/>
  <c r="BR24" i="46"/>
  <c r="BQ24" i="46"/>
  <c r="BP24" i="46"/>
  <c r="BT23" i="46"/>
  <c r="BS23" i="46"/>
  <c r="BR23" i="46"/>
  <c r="BQ23" i="46"/>
  <c r="BP23" i="46"/>
  <c r="BT22" i="46"/>
  <c r="BS22" i="46"/>
  <c r="BR22" i="46"/>
  <c r="BQ22" i="46"/>
  <c r="BP22" i="46"/>
  <c r="BT21" i="46"/>
  <c r="BS21" i="46"/>
  <c r="BR21" i="46"/>
  <c r="BQ21" i="46"/>
  <c r="BP21" i="46"/>
  <c r="BT20" i="46"/>
  <c r="BS20" i="46"/>
  <c r="BR20" i="46"/>
  <c r="BQ20" i="46"/>
  <c r="BP20" i="46"/>
  <c r="BT19" i="46"/>
  <c r="BS19" i="46"/>
  <c r="BR19" i="46"/>
  <c r="BQ19" i="46"/>
  <c r="BP19" i="46"/>
  <c r="BT18" i="46"/>
  <c r="BS18" i="46"/>
  <c r="BR18" i="46"/>
  <c r="BQ18" i="46"/>
  <c r="BP18" i="46"/>
  <c r="BT17" i="46"/>
  <c r="BS17" i="46"/>
  <c r="BR17" i="46"/>
  <c r="BQ17" i="46"/>
  <c r="BP17" i="46"/>
  <c r="BT16" i="46"/>
  <c r="BS16" i="46"/>
  <c r="BR16" i="46"/>
  <c r="BQ16" i="46"/>
  <c r="BP16" i="46"/>
  <c r="BT15" i="46"/>
  <c r="BS15" i="46"/>
  <c r="BR15" i="46"/>
  <c r="BQ15" i="46"/>
  <c r="BP15" i="46"/>
  <c r="BN28" i="46"/>
  <c r="BM28" i="46"/>
  <c r="BL28" i="46"/>
  <c r="BK28" i="46"/>
  <c r="BJ28" i="46"/>
  <c r="BI28" i="46"/>
  <c r="BH28" i="46"/>
  <c r="BG28" i="46"/>
  <c r="BN27" i="46"/>
  <c r="BM27" i="46"/>
  <c r="BL27" i="46"/>
  <c r="BK27" i="46"/>
  <c r="BJ27" i="46"/>
  <c r="BI27" i="46"/>
  <c r="BH27" i="46"/>
  <c r="BG27" i="46"/>
  <c r="BN26" i="46"/>
  <c r="BM26" i="46"/>
  <c r="BL26" i="46"/>
  <c r="BK26" i="46"/>
  <c r="BJ26" i="46"/>
  <c r="BI26" i="46"/>
  <c r="BH26" i="46"/>
  <c r="BG26" i="46"/>
  <c r="BN25" i="46"/>
  <c r="BM25" i="46"/>
  <c r="BL25" i="46"/>
  <c r="BK25" i="46"/>
  <c r="BJ25" i="46"/>
  <c r="BI25" i="46"/>
  <c r="BH25" i="46"/>
  <c r="BG25" i="46"/>
  <c r="BN24" i="46"/>
  <c r="BM24" i="46"/>
  <c r="BL24" i="46"/>
  <c r="BK24" i="46"/>
  <c r="BJ24" i="46"/>
  <c r="BI24" i="46"/>
  <c r="BH24" i="46"/>
  <c r="BG24" i="46"/>
  <c r="BN23" i="46"/>
  <c r="BM23" i="46"/>
  <c r="BL23" i="46"/>
  <c r="BK23" i="46"/>
  <c r="BJ23" i="46"/>
  <c r="BI23" i="46"/>
  <c r="BH23" i="46"/>
  <c r="BG23" i="46"/>
  <c r="BN22" i="46"/>
  <c r="BM22" i="46"/>
  <c r="BL22" i="46"/>
  <c r="BK22" i="46"/>
  <c r="BJ22" i="46"/>
  <c r="BI22" i="46"/>
  <c r="BH22" i="46"/>
  <c r="BG22" i="46"/>
  <c r="BN21" i="46"/>
  <c r="BM21" i="46"/>
  <c r="BL21" i="46"/>
  <c r="BK21" i="46"/>
  <c r="BJ21" i="46"/>
  <c r="BI21" i="46"/>
  <c r="BH21" i="46"/>
  <c r="BG21" i="46"/>
  <c r="BN20" i="46"/>
  <c r="BM20" i="46"/>
  <c r="BL20" i="46"/>
  <c r="BK20" i="46"/>
  <c r="BJ20" i="46"/>
  <c r="BI20" i="46"/>
  <c r="BH20" i="46"/>
  <c r="BG20" i="46"/>
  <c r="BN19" i="46"/>
  <c r="BM19" i="46"/>
  <c r="BL19" i="46"/>
  <c r="BK19" i="46"/>
  <c r="BJ19" i="46"/>
  <c r="BI19" i="46"/>
  <c r="BH19" i="46"/>
  <c r="BG19" i="46"/>
  <c r="BN18" i="46"/>
  <c r="BM18" i="46"/>
  <c r="BL18" i="46"/>
  <c r="BK18" i="46"/>
  <c r="BJ18" i="46"/>
  <c r="BI18" i="46"/>
  <c r="BH18" i="46"/>
  <c r="BG18" i="46"/>
  <c r="BN17" i="46"/>
  <c r="BM17" i="46"/>
  <c r="BL17" i="46"/>
  <c r="BK17" i="46"/>
  <c r="BJ17" i="46"/>
  <c r="BI17" i="46"/>
  <c r="BH17" i="46"/>
  <c r="BG17" i="46"/>
  <c r="BN16" i="46"/>
  <c r="BM16" i="46"/>
  <c r="BL16" i="46"/>
  <c r="BK16" i="46"/>
  <c r="BJ16" i="46"/>
  <c r="BI16" i="46"/>
  <c r="BH16" i="46"/>
  <c r="BG16" i="46"/>
  <c r="BN15" i="46"/>
  <c r="BM15" i="46"/>
  <c r="BL15" i="46"/>
  <c r="BK15" i="46"/>
  <c r="BJ15" i="46"/>
  <c r="BI15" i="46"/>
  <c r="BH15" i="46"/>
  <c r="BG15" i="46"/>
  <c r="AZ28" i="46"/>
  <c r="AZ27" i="46"/>
  <c r="AZ26" i="46"/>
  <c r="AZ25" i="46"/>
  <c r="AZ24" i="46"/>
  <c r="AZ23" i="46"/>
  <c r="AZ22" i="46"/>
  <c r="AZ21" i="46"/>
  <c r="AZ20" i="46"/>
  <c r="AZ19" i="46"/>
  <c r="AZ18" i="46"/>
  <c r="AZ17" i="46"/>
  <c r="AZ16" i="46"/>
  <c r="AZ15" i="46"/>
  <c r="AW28" i="46"/>
  <c r="AV28" i="46"/>
  <c r="AW27" i="46"/>
  <c r="AV27" i="46"/>
  <c r="AW26" i="46"/>
  <c r="AV26" i="46"/>
  <c r="AW25" i="46"/>
  <c r="AV25" i="46"/>
  <c r="AW24" i="46"/>
  <c r="AV24" i="46"/>
  <c r="AW23" i="46"/>
  <c r="AV23" i="46"/>
  <c r="AW22" i="46"/>
  <c r="AV22" i="46"/>
  <c r="AW21" i="46"/>
  <c r="AV21" i="46"/>
  <c r="AW20" i="46"/>
  <c r="AV20" i="46"/>
  <c r="AW19" i="46"/>
  <c r="AV19" i="46"/>
  <c r="AW18" i="46"/>
  <c r="AV18" i="46"/>
  <c r="AW17" i="46"/>
  <c r="AV17" i="46"/>
  <c r="AW16" i="46"/>
  <c r="AV16" i="46"/>
  <c r="AW15" i="46"/>
  <c r="AV15" i="46"/>
  <c r="AU28" i="46"/>
  <c r="AU27" i="46"/>
  <c r="AU26" i="46"/>
  <c r="AU25" i="46"/>
  <c r="AU24" i="46"/>
  <c r="AU23" i="46"/>
  <c r="AU22" i="46"/>
  <c r="AU21" i="46"/>
  <c r="AU20" i="46"/>
  <c r="AU19" i="46"/>
  <c r="AU18" i="46"/>
  <c r="AU17" i="46"/>
  <c r="AU16" i="46"/>
  <c r="AU15" i="46"/>
  <c r="DA28" i="46"/>
  <c r="CZ28" i="46"/>
  <c r="DA27" i="46"/>
  <c r="CZ27" i="46"/>
  <c r="DA26" i="46"/>
  <c r="CZ26" i="46"/>
  <c r="DA25" i="46"/>
  <c r="CZ25" i="46"/>
  <c r="DA24" i="46"/>
  <c r="CZ24" i="46"/>
  <c r="DA23" i="46"/>
  <c r="CZ23" i="46"/>
  <c r="DA22" i="46"/>
  <c r="CZ22" i="46"/>
  <c r="DA21" i="46"/>
  <c r="CZ21" i="46"/>
  <c r="DA20" i="46"/>
  <c r="CZ20" i="46"/>
  <c r="DA19" i="46"/>
  <c r="CZ19" i="46"/>
  <c r="DA18" i="46"/>
  <c r="CZ18" i="46"/>
  <c r="DA17" i="46"/>
  <c r="CZ17" i="46"/>
  <c r="DA16" i="46"/>
  <c r="CZ16" i="46"/>
  <c r="DA15" i="46"/>
  <c r="CZ15" i="46"/>
  <c r="CU28" i="46"/>
  <c r="CT28" i="46"/>
  <c r="CS28" i="46"/>
  <c r="CU27" i="46"/>
  <c r="CT27" i="46"/>
  <c r="CS27" i="46"/>
  <c r="CU26" i="46"/>
  <c r="CT26" i="46"/>
  <c r="CS26" i="46"/>
  <c r="CU25" i="46"/>
  <c r="CT25" i="46"/>
  <c r="CS25" i="46"/>
  <c r="CU24" i="46"/>
  <c r="CT24" i="46"/>
  <c r="CS24" i="46"/>
  <c r="CU23" i="46"/>
  <c r="CT23" i="46"/>
  <c r="CS23" i="46"/>
  <c r="CU22" i="46"/>
  <c r="CT22" i="46"/>
  <c r="CS22" i="46"/>
  <c r="CU21" i="46"/>
  <c r="CT21" i="46"/>
  <c r="CS21" i="46"/>
  <c r="CU20" i="46"/>
  <c r="CT20" i="46"/>
  <c r="CS20" i="46"/>
  <c r="CU19" i="46"/>
  <c r="CT19" i="46"/>
  <c r="CS19" i="46"/>
  <c r="CU18" i="46"/>
  <c r="CT18" i="46"/>
  <c r="CS18" i="46"/>
  <c r="CU17" i="46"/>
  <c r="CT17" i="46"/>
  <c r="CS17" i="46"/>
  <c r="CU16" i="46"/>
  <c r="CT16" i="46"/>
  <c r="CS16" i="46"/>
  <c r="CU15" i="46"/>
  <c r="CT15" i="46"/>
  <c r="CS15" i="46"/>
  <c r="CN28" i="46"/>
  <c r="CM28" i="46"/>
  <c r="CN27" i="46"/>
  <c r="CM27" i="46"/>
  <c r="CN26" i="46"/>
  <c r="CM26" i="46"/>
  <c r="CN25" i="46"/>
  <c r="CM25" i="46"/>
  <c r="CN24" i="46"/>
  <c r="CM24" i="46"/>
  <c r="CN23" i="46"/>
  <c r="CM23" i="46"/>
  <c r="CN22" i="46"/>
  <c r="CM22" i="46"/>
  <c r="CN21" i="46"/>
  <c r="CM21" i="46"/>
  <c r="CN20" i="46"/>
  <c r="CM20" i="46"/>
  <c r="CN19" i="46"/>
  <c r="CM19" i="46"/>
  <c r="CN18" i="46"/>
  <c r="CM18" i="46"/>
  <c r="CN17" i="46"/>
  <c r="CM17" i="46"/>
  <c r="CN16" i="46"/>
  <c r="CM16" i="46"/>
  <c r="CN15" i="46"/>
  <c r="CM15" i="46"/>
  <c r="CB28" i="46"/>
  <c r="CA28" i="46"/>
  <c r="CB27" i="46"/>
  <c r="CA27" i="46"/>
  <c r="CB26" i="46"/>
  <c r="CA26" i="46"/>
  <c r="CB25" i="46"/>
  <c r="CA25" i="46"/>
  <c r="CB24" i="46"/>
  <c r="CA24" i="46"/>
  <c r="CB23" i="46"/>
  <c r="CA23" i="46"/>
  <c r="CB22" i="46"/>
  <c r="CA22" i="46"/>
  <c r="CB21" i="46"/>
  <c r="CA21" i="46"/>
  <c r="CB20" i="46"/>
  <c r="CA20" i="46"/>
  <c r="CB19" i="46"/>
  <c r="CA19" i="46"/>
  <c r="CB18" i="46"/>
  <c r="CA18" i="46"/>
  <c r="CB17" i="46"/>
  <c r="CA17" i="46"/>
  <c r="CB16" i="46"/>
  <c r="CA16" i="46"/>
  <c r="CB15" i="46"/>
  <c r="CA15" i="46"/>
  <c r="BW28" i="46"/>
  <c r="BW27" i="46"/>
  <c r="BW26" i="46"/>
  <c r="BW25" i="46"/>
  <c r="BW24" i="46"/>
  <c r="BW23" i="46"/>
  <c r="BW22" i="46"/>
  <c r="BW21" i="46"/>
  <c r="BW20" i="46"/>
  <c r="BW19" i="46"/>
  <c r="BW18" i="46"/>
  <c r="BW17" i="46"/>
  <c r="BW16" i="46"/>
  <c r="BW15" i="46"/>
  <c r="BU28" i="46"/>
  <c r="BU27" i="46"/>
  <c r="BU26" i="46"/>
  <c r="BU25" i="46"/>
  <c r="BU24" i="46"/>
  <c r="BU23" i="46"/>
  <c r="BU22" i="46"/>
  <c r="BU21" i="46"/>
  <c r="BU20" i="46"/>
  <c r="BU19" i="46"/>
  <c r="BU18" i="46"/>
  <c r="BU17" i="46"/>
  <c r="BU16" i="46"/>
  <c r="BU15" i="46"/>
  <c r="BO28" i="46"/>
  <c r="BO27" i="46"/>
  <c r="BO26" i="46"/>
  <c r="BO24" i="46"/>
  <c r="BO23" i="46"/>
  <c r="BO21" i="46"/>
  <c r="BO20" i="46"/>
  <c r="BO19" i="46"/>
  <c r="BO18" i="46"/>
  <c r="BO17" i="46"/>
  <c r="BO16" i="46"/>
  <c r="BO15" i="46"/>
  <c r="BF28" i="46"/>
  <c r="BE28" i="46"/>
  <c r="BD28" i="46"/>
  <c r="BC28" i="46"/>
  <c r="BB28" i="46"/>
  <c r="BA28" i="46"/>
  <c r="BF27" i="46"/>
  <c r="BE27" i="46"/>
  <c r="BD27" i="46"/>
  <c r="BC27" i="46"/>
  <c r="BB27" i="46"/>
  <c r="BA27" i="46"/>
  <c r="BF26" i="46"/>
  <c r="BE26" i="46"/>
  <c r="BD26" i="46"/>
  <c r="BC26" i="46"/>
  <c r="BB26" i="46"/>
  <c r="BA26" i="46"/>
  <c r="BF25" i="46"/>
  <c r="BE25" i="46"/>
  <c r="BD25" i="46"/>
  <c r="BC25" i="46"/>
  <c r="BB25" i="46"/>
  <c r="BA25" i="46"/>
  <c r="BF24" i="46"/>
  <c r="BE24" i="46"/>
  <c r="BD24" i="46"/>
  <c r="BC24" i="46"/>
  <c r="BB24" i="46"/>
  <c r="BA24" i="46"/>
  <c r="BF23" i="46"/>
  <c r="BE23" i="46"/>
  <c r="BD23" i="46"/>
  <c r="BC23" i="46"/>
  <c r="BB23" i="46"/>
  <c r="BA23" i="46"/>
  <c r="BF22" i="46"/>
  <c r="BE22" i="46"/>
  <c r="BD22" i="46"/>
  <c r="BC22" i="46"/>
  <c r="BB22" i="46"/>
  <c r="BA22" i="46"/>
  <c r="BF21" i="46"/>
  <c r="BE21" i="46"/>
  <c r="BD21" i="46"/>
  <c r="BC21" i="46"/>
  <c r="BB21" i="46"/>
  <c r="BA21" i="46"/>
  <c r="BF20" i="46"/>
  <c r="BE20" i="46"/>
  <c r="BD20" i="46"/>
  <c r="BC20" i="46"/>
  <c r="BB20" i="46"/>
  <c r="BA20" i="46"/>
  <c r="BF19" i="46"/>
  <c r="BE19" i="46"/>
  <c r="BD19" i="46"/>
  <c r="BC19" i="46"/>
  <c r="BB19" i="46"/>
  <c r="BA19" i="46"/>
  <c r="BF18" i="46"/>
  <c r="BE18" i="46"/>
  <c r="BD18" i="46"/>
  <c r="BC18" i="46"/>
  <c r="BB18" i="46"/>
  <c r="BA18" i="46"/>
  <c r="BF17" i="46"/>
  <c r="BE17" i="46"/>
  <c r="BD17" i="46"/>
  <c r="BC17" i="46"/>
  <c r="BB17" i="46"/>
  <c r="BA17" i="46"/>
  <c r="BF16" i="46"/>
  <c r="BE16" i="46"/>
  <c r="BD16" i="46"/>
  <c r="BC16" i="46"/>
  <c r="BB16" i="46"/>
  <c r="BA16" i="46"/>
  <c r="BF15" i="46"/>
  <c r="BE15" i="46"/>
  <c r="BD15" i="46"/>
  <c r="BC15" i="46"/>
  <c r="BB15" i="46"/>
  <c r="BA15" i="46"/>
  <c r="AY28" i="46"/>
  <c r="AX28" i="46"/>
  <c r="AY27" i="46"/>
  <c r="AX27" i="46"/>
  <c r="AY26" i="46"/>
  <c r="AX26" i="46"/>
  <c r="AY25" i="46"/>
  <c r="AX25" i="46"/>
  <c r="AY24" i="46"/>
  <c r="AX24" i="46"/>
  <c r="AY23" i="46"/>
  <c r="AX23" i="46"/>
  <c r="AY22" i="46"/>
  <c r="AX22" i="46"/>
  <c r="AY21" i="46"/>
  <c r="AX21" i="46"/>
  <c r="AY20" i="46"/>
  <c r="AX20" i="46"/>
  <c r="AY19" i="46"/>
  <c r="AX19" i="46"/>
  <c r="AY18" i="46"/>
  <c r="AX18" i="46"/>
  <c r="AY17" i="46"/>
  <c r="AX17" i="46"/>
  <c r="AY16" i="46"/>
  <c r="AX16" i="46"/>
  <c r="AY15" i="46"/>
  <c r="AX15" i="46"/>
  <c r="AT28" i="46"/>
  <c r="AS28" i="46"/>
  <c r="AR28" i="46"/>
  <c r="AQ28" i="46"/>
  <c r="AP28" i="46"/>
  <c r="AO28" i="46"/>
  <c r="AN28" i="46"/>
  <c r="AM28" i="46"/>
  <c r="AL28" i="46"/>
  <c r="AK28" i="46"/>
  <c r="AJ28" i="46"/>
  <c r="AI28" i="46"/>
  <c r="AH28" i="46"/>
  <c r="AG28" i="46"/>
  <c r="AF28" i="46"/>
  <c r="AC28" i="46"/>
  <c r="AA28" i="46"/>
  <c r="Z28" i="46"/>
  <c r="Y28" i="46"/>
  <c r="X28" i="46"/>
  <c r="W28" i="46"/>
  <c r="V28" i="46"/>
  <c r="U28" i="46"/>
  <c r="T28" i="46"/>
  <c r="S28" i="46"/>
  <c r="R28" i="46"/>
  <c r="Q28" i="46"/>
  <c r="P28" i="46"/>
  <c r="O28" i="46"/>
  <c r="N28" i="46"/>
  <c r="M28" i="46"/>
  <c r="L28" i="46"/>
  <c r="K28" i="46"/>
  <c r="J28" i="46"/>
  <c r="I28" i="46"/>
  <c r="H28" i="46"/>
  <c r="G28" i="46"/>
  <c r="F28" i="46"/>
  <c r="E28" i="46"/>
  <c r="D28" i="46"/>
  <c r="AT27" i="46"/>
  <c r="AS27" i="46"/>
  <c r="AR27" i="46"/>
  <c r="AQ27" i="46"/>
  <c r="AP27" i="46"/>
  <c r="AO27" i="46"/>
  <c r="AN27" i="46"/>
  <c r="AM27" i="46"/>
  <c r="AL27" i="46"/>
  <c r="AK27" i="46"/>
  <c r="AJ27" i="46"/>
  <c r="AI27" i="46"/>
  <c r="AH27" i="46"/>
  <c r="AG27" i="46"/>
  <c r="AF27" i="46"/>
  <c r="AC27" i="46"/>
  <c r="AA27" i="46"/>
  <c r="Z27" i="46"/>
  <c r="Y27" i="46"/>
  <c r="X27" i="46"/>
  <c r="W27" i="46"/>
  <c r="V27" i="46"/>
  <c r="U27" i="46"/>
  <c r="T27" i="46"/>
  <c r="S27" i="46"/>
  <c r="R27" i="46"/>
  <c r="Q27" i="46"/>
  <c r="P27" i="46"/>
  <c r="O27" i="46"/>
  <c r="N27" i="46"/>
  <c r="M27" i="46"/>
  <c r="L27" i="46"/>
  <c r="K27" i="46"/>
  <c r="J27" i="46"/>
  <c r="I27" i="46"/>
  <c r="H27" i="46"/>
  <c r="G27" i="46"/>
  <c r="F27" i="46"/>
  <c r="E27" i="46"/>
  <c r="D27" i="46"/>
  <c r="AT26" i="46"/>
  <c r="AS26" i="46"/>
  <c r="AR26" i="46"/>
  <c r="AQ26" i="46"/>
  <c r="AP26" i="46"/>
  <c r="AO26" i="46"/>
  <c r="AN26" i="46"/>
  <c r="AM26" i="46"/>
  <c r="AL26" i="46"/>
  <c r="AK26" i="46"/>
  <c r="AJ26" i="46"/>
  <c r="AI26" i="46"/>
  <c r="AH26" i="46"/>
  <c r="AG26" i="46"/>
  <c r="AF26" i="46"/>
  <c r="AC26" i="46"/>
  <c r="AA26" i="46"/>
  <c r="Z26" i="46"/>
  <c r="Y26" i="46"/>
  <c r="X26" i="46"/>
  <c r="W26" i="46"/>
  <c r="V26" i="46"/>
  <c r="U26" i="46"/>
  <c r="T26" i="46"/>
  <c r="S26" i="46"/>
  <c r="R26" i="46"/>
  <c r="Q26" i="46"/>
  <c r="P26" i="46"/>
  <c r="O26" i="46"/>
  <c r="N26" i="46"/>
  <c r="M26" i="46"/>
  <c r="L26" i="46"/>
  <c r="K26" i="46"/>
  <c r="J26" i="46"/>
  <c r="I26" i="46"/>
  <c r="H26" i="46"/>
  <c r="G26" i="46"/>
  <c r="F26" i="46"/>
  <c r="E26" i="46"/>
  <c r="D26" i="46"/>
  <c r="AT25" i="46"/>
  <c r="AS25" i="46"/>
  <c r="AR25" i="46"/>
  <c r="AQ25" i="46"/>
  <c r="AP25" i="46"/>
  <c r="AO25" i="46"/>
  <c r="AN25" i="46"/>
  <c r="AM25" i="46"/>
  <c r="AL25" i="46"/>
  <c r="AK25" i="46"/>
  <c r="AJ25" i="46"/>
  <c r="AI25" i="46"/>
  <c r="AH25" i="46"/>
  <c r="AG25" i="46"/>
  <c r="AF25" i="46"/>
  <c r="AC25" i="46"/>
  <c r="AA25" i="46"/>
  <c r="Z25" i="46"/>
  <c r="Y25" i="46"/>
  <c r="X25" i="46"/>
  <c r="W25" i="46"/>
  <c r="V25" i="46"/>
  <c r="U25" i="46"/>
  <c r="T25" i="46"/>
  <c r="S25" i="46"/>
  <c r="R25" i="46"/>
  <c r="Q25" i="46"/>
  <c r="P25" i="46"/>
  <c r="O25" i="46"/>
  <c r="N25" i="46"/>
  <c r="M25" i="46"/>
  <c r="L25" i="46"/>
  <c r="K25" i="46"/>
  <c r="J25" i="46"/>
  <c r="I25" i="46"/>
  <c r="H25" i="46"/>
  <c r="G25" i="46"/>
  <c r="F25" i="46"/>
  <c r="E25" i="46"/>
  <c r="D25" i="46"/>
  <c r="AT24" i="46"/>
  <c r="AS24" i="46"/>
  <c r="AR24" i="46"/>
  <c r="AQ24" i="46"/>
  <c r="AP24" i="46"/>
  <c r="AO24" i="46"/>
  <c r="AN24" i="46"/>
  <c r="AM24" i="46"/>
  <c r="AL24" i="46"/>
  <c r="AK24" i="46"/>
  <c r="AJ24" i="46"/>
  <c r="AI24" i="46"/>
  <c r="AH24" i="46"/>
  <c r="AG24" i="46"/>
  <c r="AF24" i="46"/>
  <c r="AC24" i="46"/>
  <c r="AA24" i="46"/>
  <c r="Z24" i="46"/>
  <c r="Y24" i="46"/>
  <c r="X24" i="46"/>
  <c r="W24" i="46"/>
  <c r="V24" i="46"/>
  <c r="U24" i="46"/>
  <c r="T24" i="46"/>
  <c r="S24" i="46"/>
  <c r="R24" i="46"/>
  <c r="Q24" i="46"/>
  <c r="P24" i="46"/>
  <c r="O24" i="46"/>
  <c r="N24" i="46"/>
  <c r="M24" i="46"/>
  <c r="L24" i="46"/>
  <c r="K24" i="46"/>
  <c r="J24" i="46"/>
  <c r="I24" i="46"/>
  <c r="H24" i="46"/>
  <c r="G24" i="46"/>
  <c r="F24" i="46"/>
  <c r="E24" i="46"/>
  <c r="D24" i="46"/>
  <c r="AT23" i="46"/>
  <c r="AS23" i="46"/>
  <c r="AR23" i="46"/>
  <c r="AQ23" i="46"/>
  <c r="AP23" i="46"/>
  <c r="AO23" i="46"/>
  <c r="AN23" i="46"/>
  <c r="AM23" i="46"/>
  <c r="AL23" i="46"/>
  <c r="AK23" i="46"/>
  <c r="AJ23" i="46"/>
  <c r="AI23" i="46"/>
  <c r="AH23" i="46"/>
  <c r="AG23" i="46"/>
  <c r="AF23" i="46"/>
  <c r="AC23" i="46"/>
  <c r="AA23" i="46"/>
  <c r="Z23" i="46"/>
  <c r="Y23" i="46"/>
  <c r="X23" i="46"/>
  <c r="W23" i="46"/>
  <c r="V23" i="46"/>
  <c r="U23" i="46"/>
  <c r="T23" i="46"/>
  <c r="S23" i="46"/>
  <c r="R23" i="46"/>
  <c r="Q23" i="46"/>
  <c r="P23" i="46"/>
  <c r="O23" i="46"/>
  <c r="N23" i="46"/>
  <c r="M23" i="46"/>
  <c r="L23" i="46"/>
  <c r="K23" i="46"/>
  <c r="J23" i="46"/>
  <c r="I23" i="46"/>
  <c r="H23" i="46"/>
  <c r="G23" i="46"/>
  <c r="F23" i="46"/>
  <c r="E23" i="46"/>
  <c r="D23" i="46"/>
  <c r="AT22" i="46"/>
  <c r="AS22" i="46"/>
  <c r="AR22" i="46"/>
  <c r="AQ22" i="46"/>
  <c r="AP22" i="46"/>
  <c r="AO22" i="46"/>
  <c r="AN22" i="46"/>
  <c r="AM22" i="46"/>
  <c r="AL22" i="46"/>
  <c r="AK22" i="46"/>
  <c r="AJ22" i="46"/>
  <c r="AI22" i="46"/>
  <c r="AH22" i="46"/>
  <c r="AG22" i="46"/>
  <c r="AF22" i="46"/>
  <c r="AC22" i="46"/>
  <c r="AA22" i="46"/>
  <c r="Z22" i="46"/>
  <c r="Y22" i="46"/>
  <c r="X22" i="46"/>
  <c r="W22" i="46"/>
  <c r="V22" i="46"/>
  <c r="U22" i="46"/>
  <c r="T22" i="46"/>
  <c r="S22" i="46"/>
  <c r="R22" i="46"/>
  <c r="Q22" i="46"/>
  <c r="P22" i="46"/>
  <c r="O22" i="46"/>
  <c r="N22" i="46"/>
  <c r="M22" i="46"/>
  <c r="L22" i="46"/>
  <c r="K22" i="46"/>
  <c r="J22" i="46"/>
  <c r="I22" i="46"/>
  <c r="H22" i="46"/>
  <c r="G22" i="46"/>
  <c r="F22" i="46"/>
  <c r="E22" i="46"/>
  <c r="D22" i="46"/>
  <c r="AT21" i="46"/>
  <c r="AS21" i="46"/>
  <c r="AR21" i="46"/>
  <c r="AQ21" i="46"/>
  <c r="AP21" i="46"/>
  <c r="AO21" i="46"/>
  <c r="AN21" i="46"/>
  <c r="AM21" i="46"/>
  <c r="AL21" i="46"/>
  <c r="AK21" i="46"/>
  <c r="AJ21" i="46"/>
  <c r="AI21" i="46"/>
  <c r="AH21" i="46"/>
  <c r="AG21" i="46"/>
  <c r="AF21" i="46"/>
  <c r="AC21" i="46"/>
  <c r="AA21" i="46"/>
  <c r="Z21" i="46"/>
  <c r="Y21" i="46"/>
  <c r="X21" i="46"/>
  <c r="W21" i="46"/>
  <c r="V21" i="46"/>
  <c r="U21" i="46"/>
  <c r="T21" i="46"/>
  <c r="S21" i="46"/>
  <c r="R21" i="46"/>
  <c r="Q21" i="46"/>
  <c r="P21" i="46"/>
  <c r="O21" i="46"/>
  <c r="N21" i="46"/>
  <c r="M21" i="46"/>
  <c r="L21" i="46"/>
  <c r="K21" i="46"/>
  <c r="J21" i="46"/>
  <c r="I21" i="46"/>
  <c r="H21" i="46"/>
  <c r="G21" i="46"/>
  <c r="F21" i="46"/>
  <c r="E21" i="46"/>
  <c r="D21" i="46"/>
  <c r="AT20" i="46"/>
  <c r="AS20" i="46"/>
  <c r="AR20" i="46"/>
  <c r="AQ20" i="46"/>
  <c r="AP20" i="46"/>
  <c r="AO20" i="46"/>
  <c r="AN20" i="46"/>
  <c r="AM20" i="46"/>
  <c r="AL20" i="46"/>
  <c r="AK20" i="46"/>
  <c r="AJ20" i="46"/>
  <c r="AI20" i="46"/>
  <c r="AH20" i="46"/>
  <c r="AG20" i="46"/>
  <c r="AF20" i="46"/>
  <c r="AC20" i="46"/>
  <c r="AA20" i="46"/>
  <c r="Z20" i="46"/>
  <c r="Y20" i="46"/>
  <c r="X20" i="46"/>
  <c r="W20" i="46"/>
  <c r="V20" i="46"/>
  <c r="U20" i="46"/>
  <c r="T20" i="46"/>
  <c r="S20" i="46"/>
  <c r="R20" i="46"/>
  <c r="Q20" i="46"/>
  <c r="P20" i="46"/>
  <c r="O20" i="46"/>
  <c r="N20" i="46"/>
  <c r="M20" i="46"/>
  <c r="L20" i="46"/>
  <c r="K20" i="46"/>
  <c r="J20" i="46"/>
  <c r="I20" i="46"/>
  <c r="H20" i="46"/>
  <c r="G20" i="46"/>
  <c r="F20" i="46"/>
  <c r="E20" i="46"/>
  <c r="D20" i="46"/>
  <c r="AT19" i="46"/>
  <c r="AS19" i="46"/>
  <c r="AR19" i="46"/>
  <c r="AQ19" i="46"/>
  <c r="AP19" i="46"/>
  <c r="AO19" i="46"/>
  <c r="AN19" i="46"/>
  <c r="AM19" i="46"/>
  <c r="AL19" i="46"/>
  <c r="AK19" i="46"/>
  <c r="AJ19" i="46"/>
  <c r="AI19" i="46"/>
  <c r="AH19" i="46"/>
  <c r="AG19" i="46"/>
  <c r="AF19" i="46"/>
  <c r="AC19" i="46"/>
  <c r="AA19" i="46"/>
  <c r="Z19" i="46"/>
  <c r="Y19" i="46"/>
  <c r="X19" i="46"/>
  <c r="W19" i="46"/>
  <c r="V19" i="46"/>
  <c r="U19" i="46"/>
  <c r="T19" i="46"/>
  <c r="S19" i="46"/>
  <c r="R19" i="46"/>
  <c r="Q19" i="46"/>
  <c r="P19" i="46"/>
  <c r="O19" i="46"/>
  <c r="N19" i="46"/>
  <c r="M19" i="46"/>
  <c r="L19" i="46"/>
  <c r="K19" i="46"/>
  <c r="J19" i="46"/>
  <c r="I19" i="46"/>
  <c r="H19" i="46"/>
  <c r="G19" i="46"/>
  <c r="F19" i="46"/>
  <c r="E19" i="46"/>
  <c r="D19" i="46"/>
  <c r="AT18" i="46"/>
  <c r="AS18" i="46"/>
  <c r="AR18" i="46"/>
  <c r="AQ18" i="46"/>
  <c r="AP18" i="46"/>
  <c r="AO18" i="46"/>
  <c r="AN18" i="46"/>
  <c r="AM18" i="46"/>
  <c r="AL18" i="46"/>
  <c r="AK18" i="46"/>
  <c r="AJ18" i="46"/>
  <c r="AI18" i="46"/>
  <c r="AH18" i="46"/>
  <c r="AG18" i="46"/>
  <c r="AF18" i="46"/>
  <c r="AC18" i="46"/>
  <c r="AA18" i="46"/>
  <c r="Z18" i="46"/>
  <c r="Y18" i="46"/>
  <c r="X18" i="46"/>
  <c r="W18" i="46"/>
  <c r="V18" i="46"/>
  <c r="T18" i="46"/>
  <c r="S18" i="46"/>
  <c r="R18" i="46"/>
  <c r="Q18" i="46"/>
  <c r="P18" i="46"/>
  <c r="O18" i="46"/>
  <c r="N18" i="46"/>
  <c r="M18" i="46"/>
  <c r="L18" i="46"/>
  <c r="K18" i="46"/>
  <c r="J18" i="46"/>
  <c r="I18" i="46"/>
  <c r="H18" i="46"/>
  <c r="G18" i="46"/>
  <c r="F18" i="46"/>
  <c r="E18" i="46"/>
  <c r="D18" i="46"/>
  <c r="AT17" i="46"/>
  <c r="AS17" i="46"/>
  <c r="AR17" i="46"/>
  <c r="AQ17" i="46"/>
  <c r="AP17" i="46"/>
  <c r="AO17" i="46"/>
  <c r="AN17" i="46"/>
  <c r="AM17" i="46"/>
  <c r="AL17" i="46"/>
  <c r="AK17" i="46"/>
  <c r="AJ17" i="46"/>
  <c r="AI17" i="46"/>
  <c r="AH17" i="46"/>
  <c r="AG17" i="46"/>
  <c r="AF17" i="46"/>
  <c r="AC17" i="46"/>
  <c r="AA17" i="46"/>
  <c r="Z17" i="46"/>
  <c r="Y17" i="46"/>
  <c r="X17" i="46"/>
  <c r="W17" i="46"/>
  <c r="V17" i="46"/>
  <c r="U17" i="46"/>
  <c r="T17" i="46"/>
  <c r="S17" i="46"/>
  <c r="R17" i="46"/>
  <c r="Q17" i="46"/>
  <c r="P17" i="46"/>
  <c r="O17" i="46"/>
  <c r="N17" i="46"/>
  <c r="M17" i="46"/>
  <c r="L17" i="46"/>
  <c r="K17" i="46"/>
  <c r="J17" i="46"/>
  <c r="I17" i="46"/>
  <c r="H17" i="46"/>
  <c r="G17" i="46"/>
  <c r="F17" i="46"/>
  <c r="E17" i="46"/>
  <c r="D17" i="46"/>
  <c r="AT16" i="46"/>
  <c r="AS16" i="46"/>
  <c r="AR16" i="46"/>
  <c r="AQ16" i="46"/>
  <c r="AP16" i="46"/>
  <c r="AO16" i="46"/>
  <c r="AN16" i="46"/>
  <c r="AM16" i="46"/>
  <c r="AL16" i="46"/>
  <c r="AK16" i="46"/>
  <c r="AJ16" i="46"/>
  <c r="AI16" i="46"/>
  <c r="AH16" i="46"/>
  <c r="AG16" i="46"/>
  <c r="AF16" i="46"/>
  <c r="AC16" i="46"/>
  <c r="AA16" i="46"/>
  <c r="Z16" i="46"/>
  <c r="Y16" i="46"/>
  <c r="X16" i="46"/>
  <c r="W16" i="46"/>
  <c r="V16" i="46"/>
  <c r="U16" i="46"/>
  <c r="T16" i="46"/>
  <c r="S16" i="46"/>
  <c r="R16" i="46"/>
  <c r="Q16" i="46"/>
  <c r="P16" i="46"/>
  <c r="O16" i="46"/>
  <c r="N16" i="46"/>
  <c r="M16" i="46"/>
  <c r="L16" i="46"/>
  <c r="K16" i="46"/>
  <c r="J16" i="46"/>
  <c r="I16" i="46"/>
  <c r="H16" i="46"/>
  <c r="G16" i="46"/>
  <c r="F16" i="46"/>
  <c r="E16" i="46"/>
  <c r="D16" i="46"/>
  <c r="AT15" i="46"/>
  <c r="AS15" i="46"/>
  <c r="AR15" i="46"/>
  <c r="AQ15" i="46"/>
  <c r="AP15" i="46"/>
  <c r="AO15" i="46"/>
  <c r="AN15" i="46"/>
  <c r="AM15" i="46"/>
  <c r="AL15" i="46"/>
  <c r="AK15" i="46"/>
  <c r="AJ15" i="46"/>
  <c r="AI15" i="46"/>
  <c r="AH15" i="46"/>
  <c r="AG15" i="46"/>
  <c r="AF15" i="46"/>
  <c r="AC15" i="46"/>
  <c r="AA15" i="46"/>
  <c r="Z15" i="46"/>
  <c r="Y15" i="46"/>
  <c r="X15" i="46"/>
  <c r="W15" i="46"/>
  <c r="V15" i="46"/>
  <c r="U15" i="46"/>
  <c r="T15" i="46"/>
  <c r="S15" i="46"/>
  <c r="R15" i="46"/>
  <c r="Q15" i="46"/>
  <c r="P15" i="46"/>
  <c r="O15" i="46"/>
  <c r="N15" i="46"/>
  <c r="M15" i="46"/>
  <c r="L15" i="46"/>
  <c r="K15" i="46"/>
  <c r="J15" i="46"/>
  <c r="I15" i="46"/>
  <c r="H15" i="46"/>
  <c r="G15" i="46"/>
  <c r="F15" i="46"/>
  <c r="E15" i="46"/>
  <c r="D15" i="46"/>
  <c r="C28" i="46"/>
  <c r="C27" i="46"/>
  <c r="C26" i="46"/>
  <c r="C25" i="46"/>
  <c r="C24" i="46"/>
  <c r="C23" i="46"/>
  <c r="C22" i="46"/>
  <c r="C21" i="46"/>
  <c r="C20" i="46"/>
  <c r="C19" i="46"/>
  <c r="C18" i="46"/>
  <c r="C17" i="46"/>
  <c r="C16" i="46"/>
  <c r="C15" i="46"/>
  <c r="CI15" i="44"/>
  <c r="CH15" i="44"/>
  <c r="CG15" i="44"/>
  <c r="CF15" i="44"/>
  <c r="CE15" i="44"/>
  <c r="CC28" i="44"/>
  <c r="CB28" i="44"/>
  <c r="CC27" i="44"/>
  <c r="CB27" i="44"/>
  <c r="CC26" i="44"/>
  <c r="CB26" i="44"/>
  <c r="CC25" i="44"/>
  <c r="CB25" i="44"/>
  <c r="CC24" i="44"/>
  <c r="CB24" i="44"/>
  <c r="CC23" i="44"/>
  <c r="CB23" i="44"/>
  <c r="CC22" i="44"/>
  <c r="CB22" i="44"/>
  <c r="CC21" i="44"/>
  <c r="CB21" i="44"/>
  <c r="CC20" i="44"/>
  <c r="CB20" i="44"/>
  <c r="CC19" i="44"/>
  <c r="CB19" i="44"/>
  <c r="CC18" i="44"/>
  <c r="CB18" i="44"/>
  <c r="CC17" i="44"/>
  <c r="CB17" i="44"/>
  <c r="CC16" i="44"/>
  <c r="CB16" i="44"/>
  <c r="CC15" i="44"/>
  <c r="CB15" i="44"/>
  <c r="CA15" i="44"/>
  <c r="BZ15" i="44"/>
  <c r="BY15" i="44"/>
  <c r="E5" i="46" l="1"/>
  <c r="X22" i="45"/>
  <c r="X20" i="45"/>
  <c r="X19" i="45"/>
  <c r="X18" i="45"/>
  <c r="X15" i="45"/>
  <c r="X14" i="45"/>
  <c r="X12" i="45"/>
  <c r="X10" i="45"/>
  <c r="X9" i="45"/>
  <c r="Y23" i="6"/>
  <c r="Y23" i="45" s="1"/>
  <c r="W23" i="6"/>
  <c r="W23" i="45" s="1"/>
  <c r="U23" i="6"/>
  <c r="V23" i="45"/>
  <c r="V22" i="45"/>
  <c r="V21" i="45"/>
  <c r="V20" i="45"/>
  <c r="V19" i="45"/>
  <c r="V18" i="45"/>
  <c r="V17" i="45"/>
  <c r="V16" i="45"/>
  <c r="V15" i="45"/>
  <c r="V14" i="45"/>
  <c r="V13" i="45"/>
  <c r="V12" i="45"/>
  <c r="V11" i="45"/>
  <c r="V10" i="45"/>
  <c r="V9" i="45"/>
  <c r="Y22" i="45"/>
  <c r="Y21" i="45"/>
  <c r="X21" i="45"/>
  <c r="Y20" i="45"/>
  <c r="Y19" i="45"/>
  <c r="Y18" i="45"/>
  <c r="Y17" i="45"/>
  <c r="X17" i="45"/>
  <c r="Y16" i="45"/>
  <c r="X16" i="45"/>
  <c r="Y15" i="45"/>
  <c r="Y14" i="45"/>
  <c r="Y13" i="45"/>
  <c r="X13" i="45"/>
  <c r="Y12" i="45"/>
  <c r="Y11" i="45"/>
  <c r="X11" i="45"/>
  <c r="Y10" i="45"/>
  <c r="Y9" i="45"/>
  <c r="W22" i="45"/>
  <c r="W21" i="45"/>
  <c r="W20" i="45"/>
  <c r="W19" i="45"/>
  <c r="W18" i="45"/>
  <c r="W17" i="45"/>
  <c r="W16" i="45"/>
  <c r="W15" i="45"/>
  <c r="W14" i="45"/>
  <c r="W13" i="45"/>
  <c r="W12" i="45"/>
  <c r="W11" i="45"/>
  <c r="W10" i="45"/>
  <c r="W9" i="45"/>
  <c r="U22" i="45"/>
  <c r="U21" i="45"/>
  <c r="U20" i="45"/>
  <c r="U19" i="45"/>
  <c r="U18" i="45"/>
  <c r="U17" i="45"/>
  <c r="U16" i="45"/>
  <c r="U15" i="45"/>
  <c r="U14" i="45"/>
  <c r="U13" i="45"/>
  <c r="U12" i="45"/>
  <c r="U11" i="45"/>
  <c r="U10" i="45"/>
  <c r="U9" i="45"/>
  <c r="T22" i="45"/>
  <c r="S22" i="45"/>
  <c r="P22" i="45"/>
  <c r="N22" i="45"/>
  <c r="M22" i="45"/>
  <c r="L22" i="45"/>
  <c r="K22" i="45"/>
  <c r="J22" i="45"/>
  <c r="I22" i="45"/>
  <c r="H22" i="45"/>
  <c r="G22" i="45"/>
  <c r="F22" i="45"/>
  <c r="E22" i="45"/>
  <c r="D22" i="45"/>
  <c r="C22" i="45"/>
  <c r="T21" i="45"/>
  <c r="S21" i="45"/>
  <c r="P21" i="45"/>
  <c r="N21" i="45"/>
  <c r="M21" i="45"/>
  <c r="L21" i="45"/>
  <c r="K21" i="45"/>
  <c r="J21" i="45"/>
  <c r="I21" i="45"/>
  <c r="H21" i="45"/>
  <c r="G21" i="45"/>
  <c r="F21" i="45"/>
  <c r="E21" i="45"/>
  <c r="D21" i="45"/>
  <c r="C21" i="45"/>
  <c r="T20" i="45"/>
  <c r="S20" i="45"/>
  <c r="P20" i="45"/>
  <c r="N20" i="45"/>
  <c r="M20" i="45"/>
  <c r="L20" i="45"/>
  <c r="K20" i="45"/>
  <c r="J20" i="45"/>
  <c r="I20" i="45"/>
  <c r="H20" i="45"/>
  <c r="G20" i="45"/>
  <c r="F20" i="45"/>
  <c r="E20" i="45"/>
  <c r="D20" i="45"/>
  <c r="C20" i="45"/>
  <c r="T19" i="45"/>
  <c r="S19" i="45"/>
  <c r="P19" i="45"/>
  <c r="N19" i="45"/>
  <c r="M19" i="45"/>
  <c r="L19" i="45"/>
  <c r="K19" i="45"/>
  <c r="J19" i="45"/>
  <c r="I19" i="45"/>
  <c r="H19" i="45"/>
  <c r="G19" i="45"/>
  <c r="F19" i="45"/>
  <c r="E19" i="45"/>
  <c r="D19" i="45"/>
  <c r="C19" i="45"/>
  <c r="T18" i="45"/>
  <c r="S18" i="45"/>
  <c r="P18" i="45"/>
  <c r="N18" i="45"/>
  <c r="M18" i="45"/>
  <c r="L18" i="45"/>
  <c r="K18" i="45"/>
  <c r="J18" i="45"/>
  <c r="I18" i="45"/>
  <c r="H18" i="45"/>
  <c r="G18" i="45"/>
  <c r="F18" i="45"/>
  <c r="E18" i="45"/>
  <c r="D18" i="45"/>
  <c r="C18" i="45"/>
  <c r="T17" i="45"/>
  <c r="S17" i="45"/>
  <c r="P17" i="45"/>
  <c r="N17" i="45"/>
  <c r="M17" i="45"/>
  <c r="L17" i="45"/>
  <c r="K17" i="45"/>
  <c r="J17" i="45"/>
  <c r="I17" i="45"/>
  <c r="H17" i="45"/>
  <c r="G17" i="45"/>
  <c r="F17" i="45"/>
  <c r="E17" i="45"/>
  <c r="D17" i="45"/>
  <c r="C17" i="45"/>
  <c r="T16" i="45"/>
  <c r="S16" i="45"/>
  <c r="P16" i="45"/>
  <c r="N16" i="45"/>
  <c r="M16" i="45"/>
  <c r="L16" i="45"/>
  <c r="K16" i="45"/>
  <c r="J16" i="45"/>
  <c r="I16" i="45"/>
  <c r="H16" i="45"/>
  <c r="G16" i="45"/>
  <c r="F16" i="45"/>
  <c r="E16" i="45"/>
  <c r="D16" i="45"/>
  <c r="C16" i="45"/>
  <c r="T15" i="45"/>
  <c r="S15" i="45"/>
  <c r="P15" i="45"/>
  <c r="N15" i="45"/>
  <c r="M15" i="45"/>
  <c r="L15" i="45"/>
  <c r="K15" i="45"/>
  <c r="J15" i="45"/>
  <c r="I15" i="45"/>
  <c r="H15" i="45"/>
  <c r="G15" i="45"/>
  <c r="F15" i="45"/>
  <c r="E15" i="45"/>
  <c r="D15" i="45"/>
  <c r="C15" i="45"/>
  <c r="T14" i="45"/>
  <c r="P14" i="45"/>
  <c r="N14" i="45"/>
  <c r="M14" i="45"/>
  <c r="L14" i="45"/>
  <c r="K14" i="45"/>
  <c r="J14" i="45"/>
  <c r="I14" i="45"/>
  <c r="H14" i="45"/>
  <c r="G14" i="45"/>
  <c r="F14" i="45"/>
  <c r="E14" i="45"/>
  <c r="D14" i="45"/>
  <c r="C14" i="45"/>
  <c r="T13" i="45"/>
  <c r="S13" i="45"/>
  <c r="P13" i="45"/>
  <c r="N13" i="45"/>
  <c r="M13" i="45"/>
  <c r="L13" i="45"/>
  <c r="K13" i="45"/>
  <c r="J13" i="45"/>
  <c r="I13" i="45"/>
  <c r="H13" i="45"/>
  <c r="G13" i="45"/>
  <c r="F13" i="45"/>
  <c r="E13" i="45"/>
  <c r="D13" i="45"/>
  <c r="C13" i="45"/>
  <c r="T12" i="45"/>
  <c r="S12" i="45"/>
  <c r="P12" i="45"/>
  <c r="N12" i="45"/>
  <c r="M12" i="45"/>
  <c r="L12" i="45"/>
  <c r="K12" i="45"/>
  <c r="J12" i="45"/>
  <c r="I12" i="45"/>
  <c r="H12" i="45"/>
  <c r="G12" i="45"/>
  <c r="F12" i="45"/>
  <c r="E12" i="45"/>
  <c r="D12" i="45"/>
  <c r="C12" i="45"/>
  <c r="T11" i="45"/>
  <c r="S11" i="45"/>
  <c r="P11" i="45"/>
  <c r="N11" i="45"/>
  <c r="M11" i="45"/>
  <c r="L11" i="45"/>
  <c r="K11" i="45"/>
  <c r="J11" i="45"/>
  <c r="I11" i="45"/>
  <c r="H11" i="45"/>
  <c r="G11" i="45"/>
  <c r="F11" i="45"/>
  <c r="E11" i="45"/>
  <c r="D11" i="45"/>
  <c r="C11" i="45"/>
  <c r="S10" i="45"/>
  <c r="P10" i="45"/>
  <c r="N10" i="45"/>
  <c r="M10" i="45"/>
  <c r="L10" i="45"/>
  <c r="K10" i="45"/>
  <c r="J10" i="45"/>
  <c r="I10" i="45"/>
  <c r="H10" i="45"/>
  <c r="G10" i="45"/>
  <c r="F10" i="45"/>
  <c r="E10" i="45"/>
  <c r="D10" i="45"/>
  <c r="C10" i="45"/>
  <c r="T9" i="45"/>
  <c r="S9" i="45"/>
  <c r="P9" i="45"/>
  <c r="N9" i="45"/>
  <c r="M9" i="45"/>
  <c r="L9" i="45"/>
  <c r="K9" i="45"/>
  <c r="J9" i="45"/>
  <c r="I9" i="45"/>
  <c r="H9" i="45"/>
  <c r="G9" i="45"/>
  <c r="F9" i="45"/>
  <c r="E9" i="45"/>
  <c r="D9" i="45"/>
  <c r="C9" i="45"/>
  <c r="D6" i="45"/>
  <c r="BT15" i="44"/>
  <c r="BS15" i="44"/>
  <c r="BR15" i="44"/>
  <c r="BQ15" i="44"/>
  <c r="BN15" i="44"/>
  <c r="BM15" i="44"/>
  <c r="BL15" i="44"/>
  <c r="BK15" i="44"/>
  <c r="BJ15" i="44"/>
  <c r="BI15" i="44"/>
  <c r="BH15" i="44"/>
  <c r="BG15" i="44"/>
  <c r="BE15" i="44"/>
  <c r="BD15" i="44"/>
  <c r="BC15" i="44"/>
  <c r="BB15" i="44"/>
  <c r="BA15" i="44"/>
  <c r="AZ15" i="44"/>
  <c r="AY15" i="44"/>
  <c r="AX15" i="44"/>
  <c r="AQ15" i="44"/>
  <c r="AN15" i="44"/>
  <c r="AL15" i="44"/>
  <c r="BW28" i="44"/>
  <c r="BV28" i="44"/>
  <c r="BU28" i="44"/>
  <c r="BW27" i="44"/>
  <c r="BV27" i="44"/>
  <c r="BU27" i="44"/>
  <c r="BW26" i="44"/>
  <c r="BV26" i="44"/>
  <c r="BU26" i="44"/>
  <c r="BW25" i="44"/>
  <c r="BV25" i="44"/>
  <c r="BU25" i="44"/>
  <c r="BW24" i="44"/>
  <c r="BV24" i="44"/>
  <c r="BU24" i="44"/>
  <c r="BW23" i="44"/>
  <c r="BV23" i="44"/>
  <c r="BU23" i="44"/>
  <c r="BW22" i="44"/>
  <c r="BV22" i="44"/>
  <c r="BU22" i="44"/>
  <c r="BW21" i="44"/>
  <c r="BV21" i="44"/>
  <c r="BU21" i="44"/>
  <c r="BW20" i="44"/>
  <c r="BV20" i="44"/>
  <c r="BU20" i="44"/>
  <c r="BW19" i="44"/>
  <c r="BV19" i="44"/>
  <c r="BU19" i="44"/>
  <c r="BW18" i="44"/>
  <c r="BV18" i="44"/>
  <c r="BU18" i="44"/>
  <c r="BW17" i="44"/>
  <c r="BV17" i="44"/>
  <c r="BU17" i="44"/>
  <c r="BW16" i="44"/>
  <c r="BV16" i="44"/>
  <c r="BU16" i="44"/>
  <c r="BW15" i="44"/>
  <c r="BV15" i="44"/>
  <c r="BU15" i="44"/>
  <c r="BP28" i="44"/>
  <c r="BO28" i="44"/>
  <c r="BP27" i="44"/>
  <c r="BO27" i="44"/>
  <c r="BP26" i="44"/>
  <c r="BO26" i="44"/>
  <c r="BP25" i="44"/>
  <c r="BO25" i="44"/>
  <c r="BP24" i="44"/>
  <c r="BO24" i="44"/>
  <c r="BP23" i="44"/>
  <c r="BO23" i="44"/>
  <c r="BP22" i="44"/>
  <c r="BO22" i="44"/>
  <c r="BP21" i="44"/>
  <c r="BO21" i="44"/>
  <c r="BP20" i="44"/>
  <c r="BO20" i="44"/>
  <c r="BP19" i="44"/>
  <c r="BO19" i="44"/>
  <c r="BP18" i="44"/>
  <c r="BO18" i="44"/>
  <c r="BP17" i="44"/>
  <c r="BO17" i="44"/>
  <c r="BP16" i="44"/>
  <c r="BO16" i="44"/>
  <c r="BP15" i="44"/>
  <c r="BO15" i="44"/>
  <c r="BF28" i="44"/>
  <c r="BF27" i="44"/>
  <c r="BF26" i="44"/>
  <c r="BF24" i="44"/>
  <c r="BF23" i="44"/>
  <c r="BF22" i="44"/>
  <c r="BF21" i="44"/>
  <c r="BF20" i="44"/>
  <c r="BF19" i="44"/>
  <c r="BF18" i="44"/>
  <c r="BF17" i="44"/>
  <c r="AW28" i="44"/>
  <c r="AV28" i="44"/>
  <c r="AU28" i="44"/>
  <c r="AT28" i="44"/>
  <c r="AS28" i="44"/>
  <c r="AR28" i="44"/>
  <c r="AW27" i="44"/>
  <c r="AV27" i="44"/>
  <c r="AU27" i="44"/>
  <c r="AT27" i="44"/>
  <c r="AS27" i="44"/>
  <c r="AR27" i="44"/>
  <c r="AW26" i="44"/>
  <c r="AV26" i="44"/>
  <c r="AU26" i="44"/>
  <c r="AT26" i="44"/>
  <c r="AS26" i="44"/>
  <c r="AR26" i="44"/>
  <c r="AW25" i="44"/>
  <c r="AV25" i="44"/>
  <c r="AU25" i="44"/>
  <c r="AT25" i="44"/>
  <c r="AS25" i="44"/>
  <c r="AR25" i="44"/>
  <c r="AW24" i="44"/>
  <c r="AV24" i="44"/>
  <c r="AU24" i="44"/>
  <c r="AT24" i="44"/>
  <c r="AS24" i="44"/>
  <c r="AR24" i="44"/>
  <c r="AW23" i="44"/>
  <c r="AV23" i="44"/>
  <c r="AU23" i="44"/>
  <c r="AT23" i="44"/>
  <c r="AS23" i="44"/>
  <c r="AR23" i="44"/>
  <c r="AW22" i="44"/>
  <c r="AV22" i="44"/>
  <c r="AU22" i="44"/>
  <c r="AT22" i="44"/>
  <c r="AS22" i="44"/>
  <c r="AR22" i="44"/>
  <c r="AW21" i="44"/>
  <c r="AV21" i="44"/>
  <c r="AU21" i="44"/>
  <c r="AT21" i="44"/>
  <c r="AS21" i="44"/>
  <c r="AR21" i="44"/>
  <c r="AW20" i="44"/>
  <c r="AV20" i="44"/>
  <c r="AU20" i="44"/>
  <c r="AT20" i="44"/>
  <c r="AS20" i="44"/>
  <c r="AR20" i="44"/>
  <c r="AW19" i="44"/>
  <c r="AV19" i="44"/>
  <c r="AU19" i="44"/>
  <c r="AT19" i="44"/>
  <c r="AS19" i="44"/>
  <c r="AR19" i="44"/>
  <c r="AW18" i="44"/>
  <c r="AV18" i="44"/>
  <c r="AU18" i="44"/>
  <c r="AT18" i="44"/>
  <c r="AS18" i="44"/>
  <c r="AR18" i="44"/>
  <c r="AW17" i="44"/>
  <c r="AV17" i="44"/>
  <c r="AU17" i="44"/>
  <c r="AT17" i="44"/>
  <c r="AS17" i="44"/>
  <c r="AR17" i="44"/>
  <c r="AW16" i="44"/>
  <c r="AV16" i="44"/>
  <c r="AU16" i="44"/>
  <c r="AT16" i="44"/>
  <c r="AS16" i="44"/>
  <c r="AR16" i="44"/>
  <c r="AW15" i="44"/>
  <c r="AV15" i="44"/>
  <c r="AU15" i="44"/>
  <c r="AT15" i="44"/>
  <c r="AS15" i="44"/>
  <c r="AR15" i="44"/>
  <c r="AP28" i="44"/>
  <c r="AP27" i="44"/>
  <c r="AP26" i="44"/>
  <c r="AP25" i="44"/>
  <c r="AP24" i="44"/>
  <c r="AP23" i="44"/>
  <c r="AP22" i="44"/>
  <c r="AP21" i="44"/>
  <c r="AP20" i="44"/>
  <c r="AP19" i="44"/>
  <c r="AP18" i="44"/>
  <c r="AP17" i="44"/>
  <c r="AP16" i="44"/>
  <c r="AP15" i="44"/>
  <c r="AO28" i="44"/>
  <c r="AO27" i="44"/>
  <c r="AO26" i="44"/>
  <c r="AO25" i="44"/>
  <c r="AO24" i="44"/>
  <c r="AO23" i="44"/>
  <c r="AO22" i="44"/>
  <c r="AO21" i="44"/>
  <c r="AO20" i="44"/>
  <c r="AO19" i="44"/>
  <c r="AO18" i="44"/>
  <c r="AO17" i="44"/>
  <c r="AO16" i="44"/>
  <c r="AO15" i="44"/>
  <c r="AK28" i="44"/>
  <c r="AJ28" i="44"/>
  <c r="AI28" i="44"/>
  <c r="AH28" i="44"/>
  <c r="AG28" i="44"/>
  <c r="AF28" i="44"/>
  <c r="AE28" i="44"/>
  <c r="AD28" i="44"/>
  <c r="AC28" i="44"/>
  <c r="AB28" i="44"/>
  <c r="AA28" i="44"/>
  <c r="Z28" i="44"/>
  <c r="W28" i="44"/>
  <c r="U28" i="44"/>
  <c r="T28" i="44"/>
  <c r="S28" i="44"/>
  <c r="R28" i="44"/>
  <c r="Q28" i="44"/>
  <c r="P28" i="44"/>
  <c r="O28" i="44"/>
  <c r="N28" i="44"/>
  <c r="M28" i="44"/>
  <c r="L28" i="44"/>
  <c r="K28" i="44"/>
  <c r="J28" i="44"/>
  <c r="I28" i="44"/>
  <c r="H28" i="44"/>
  <c r="G28" i="44"/>
  <c r="F28" i="44"/>
  <c r="E28" i="44"/>
  <c r="D28" i="44"/>
  <c r="AK27" i="44"/>
  <c r="AJ27" i="44"/>
  <c r="AI27" i="44"/>
  <c r="AH27" i="44"/>
  <c r="AG27" i="44"/>
  <c r="AF27" i="44"/>
  <c r="AE27" i="44"/>
  <c r="AD27" i="44"/>
  <c r="AC27" i="44"/>
  <c r="AB27" i="44"/>
  <c r="AA27" i="44"/>
  <c r="Z27" i="44"/>
  <c r="W27" i="44"/>
  <c r="U27" i="44"/>
  <c r="T27" i="44"/>
  <c r="S27" i="44"/>
  <c r="R27" i="44"/>
  <c r="Q27" i="44"/>
  <c r="P27" i="44"/>
  <c r="O27" i="44"/>
  <c r="N27" i="44"/>
  <c r="M27" i="44"/>
  <c r="L27" i="44"/>
  <c r="K27" i="44"/>
  <c r="J27" i="44"/>
  <c r="I27" i="44"/>
  <c r="H27" i="44"/>
  <c r="G27" i="44"/>
  <c r="F27" i="44"/>
  <c r="E27" i="44"/>
  <c r="D27" i="44"/>
  <c r="AK26" i="44"/>
  <c r="AJ26" i="44"/>
  <c r="AI26" i="44"/>
  <c r="AH26" i="44"/>
  <c r="AG26" i="44"/>
  <c r="AF26" i="44"/>
  <c r="AE26" i="44"/>
  <c r="AD26" i="44"/>
  <c r="AC26" i="44"/>
  <c r="AB26" i="44"/>
  <c r="AA26" i="44"/>
  <c r="Z26" i="44"/>
  <c r="W26" i="44"/>
  <c r="U26" i="44"/>
  <c r="T26" i="44"/>
  <c r="S26" i="44"/>
  <c r="R26" i="44"/>
  <c r="Q26" i="44"/>
  <c r="P26" i="44"/>
  <c r="O26" i="44"/>
  <c r="N26" i="44"/>
  <c r="M26" i="44"/>
  <c r="L26" i="44"/>
  <c r="K26" i="44"/>
  <c r="J26" i="44"/>
  <c r="I26" i="44"/>
  <c r="H26" i="44"/>
  <c r="G26" i="44"/>
  <c r="F26" i="44"/>
  <c r="E26" i="44"/>
  <c r="D26" i="44"/>
  <c r="AK25" i="44"/>
  <c r="AJ25" i="44"/>
  <c r="AI25" i="44"/>
  <c r="AH25" i="44"/>
  <c r="AG25" i="44"/>
  <c r="AF25" i="44"/>
  <c r="AE25" i="44"/>
  <c r="AD25" i="44"/>
  <c r="AC25" i="44"/>
  <c r="AB25" i="44"/>
  <c r="AA25" i="44"/>
  <c r="Z25" i="44"/>
  <c r="W25" i="44"/>
  <c r="U25" i="44"/>
  <c r="T25" i="44"/>
  <c r="S25" i="44"/>
  <c r="R25" i="44"/>
  <c r="Q25" i="44"/>
  <c r="P25" i="44"/>
  <c r="O25" i="44"/>
  <c r="N25" i="44"/>
  <c r="M25" i="44"/>
  <c r="L25" i="44"/>
  <c r="K25" i="44"/>
  <c r="J25" i="44"/>
  <c r="I25" i="44"/>
  <c r="H25" i="44"/>
  <c r="G25" i="44"/>
  <c r="F25" i="44"/>
  <c r="E25" i="44"/>
  <c r="D25" i="44"/>
  <c r="AK24" i="44"/>
  <c r="AJ24" i="44"/>
  <c r="AI24" i="44"/>
  <c r="AH24" i="44"/>
  <c r="AG24" i="44"/>
  <c r="AF24" i="44"/>
  <c r="AE24" i="44"/>
  <c r="AD24" i="44"/>
  <c r="AC24" i="44"/>
  <c r="AB24" i="44"/>
  <c r="AA24" i="44"/>
  <c r="Z24" i="44"/>
  <c r="W24" i="44"/>
  <c r="U24" i="44"/>
  <c r="T24" i="44"/>
  <c r="S24" i="44"/>
  <c r="R24" i="44"/>
  <c r="Q24" i="44"/>
  <c r="P24" i="44"/>
  <c r="O24" i="44"/>
  <c r="N24" i="44"/>
  <c r="M24" i="44"/>
  <c r="L24" i="44"/>
  <c r="K24" i="44"/>
  <c r="J24" i="44"/>
  <c r="I24" i="44"/>
  <c r="H24" i="44"/>
  <c r="G24" i="44"/>
  <c r="F24" i="44"/>
  <c r="E24" i="44"/>
  <c r="D24" i="44"/>
  <c r="AK23" i="44"/>
  <c r="AJ23" i="44"/>
  <c r="AI23" i="44"/>
  <c r="AH23" i="44"/>
  <c r="AG23" i="44"/>
  <c r="AF23" i="44"/>
  <c r="AE23" i="44"/>
  <c r="AD23" i="44"/>
  <c r="AC23" i="44"/>
  <c r="AB23" i="44"/>
  <c r="AA23" i="44"/>
  <c r="Z23" i="44"/>
  <c r="W23" i="44"/>
  <c r="U23" i="44"/>
  <c r="T23" i="44"/>
  <c r="S23" i="44"/>
  <c r="R23" i="44"/>
  <c r="Q23" i="44"/>
  <c r="P23" i="44"/>
  <c r="O23" i="44"/>
  <c r="N23" i="44"/>
  <c r="M23" i="44"/>
  <c r="L23" i="44"/>
  <c r="K23" i="44"/>
  <c r="J23" i="44"/>
  <c r="I23" i="44"/>
  <c r="H23" i="44"/>
  <c r="G23" i="44"/>
  <c r="F23" i="44"/>
  <c r="E23" i="44"/>
  <c r="D23" i="44"/>
  <c r="AK22" i="44"/>
  <c r="AJ22" i="44"/>
  <c r="AI22" i="44"/>
  <c r="AH22" i="44"/>
  <c r="AG22" i="44"/>
  <c r="AF22" i="44"/>
  <c r="AE22" i="44"/>
  <c r="AD22" i="44"/>
  <c r="AC22" i="44"/>
  <c r="AB22" i="44"/>
  <c r="AA22" i="44"/>
  <c r="Z22" i="44"/>
  <c r="W22" i="44"/>
  <c r="U22" i="44"/>
  <c r="T22" i="44"/>
  <c r="S22" i="44"/>
  <c r="R22" i="44"/>
  <c r="Q22" i="44"/>
  <c r="P22" i="44"/>
  <c r="O22" i="44"/>
  <c r="N22" i="44"/>
  <c r="M22" i="44"/>
  <c r="L22" i="44"/>
  <c r="K22" i="44"/>
  <c r="J22" i="44"/>
  <c r="I22" i="44"/>
  <c r="H22" i="44"/>
  <c r="G22" i="44"/>
  <c r="F22" i="44"/>
  <c r="E22" i="44"/>
  <c r="D22" i="44"/>
  <c r="AK21" i="44"/>
  <c r="AJ21" i="44"/>
  <c r="AI21" i="44"/>
  <c r="AH21" i="44"/>
  <c r="AG21" i="44"/>
  <c r="AF21" i="44"/>
  <c r="AE21" i="44"/>
  <c r="AD21" i="44"/>
  <c r="AC21" i="44"/>
  <c r="AB21" i="44"/>
  <c r="AA21" i="44"/>
  <c r="Z21" i="44"/>
  <c r="W21" i="44"/>
  <c r="U21" i="44"/>
  <c r="T21" i="44"/>
  <c r="S21" i="44"/>
  <c r="R21" i="44"/>
  <c r="Q21" i="44"/>
  <c r="P21" i="44"/>
  <c r="O21" i="44"/>
  <c r="N21" i="44"/>
  <c r="M21" i="44"/>
  <c r="L21" i="44"/>
  <c r="K21" i="44"/>
  <c r="J21" i="44"/>
  <c r="I21" i="44"/>
  <c r="H21" i="44"/>
  <c r="G21" i="44"/>
  <c r="F21" i="44"/>
  <c r="E21" i="44"/>
  <c r="D21" i="44"/>
  <c r="AK20" i="44"/>
  <c r="AJ20" i="44"/>
  <c r="AI20" i="44"/>
  <c r="AH20" i="44"/>
  <c r="AG20" i="44"/>
  <c r="AF20" i="44"/>
  <c r="AE20" i="44"/>
  <c r="AD20" i="44"/>
  <c r="AC20" i="44"/>
  <c r="AB20" i="44"/>
  <c r="AA20" i="44"/>
  <c r="Z20" i="44"/>
  <c r="W20" i="44"/>
  <c r="U20" i="44"/>
  <c r="T20" i="44"/>
  <c r="S20" i="44"/>
  <c r="R20" i="44"/>
  <c r="Q20" i="44"/>
  <c r="P20" i="44"/>
  <c r="O20" i="44"/>
  <c r="N20" i="44"/>
  <c r="M20" i="44"/>
  <c r="L20" i="44"/>
  <c r="K20" i="44"/>
  <c r="J20" i="44"/>
  <c r="I20" i="44"/>
  <c r="H20" i="44"/>
  <c r="G20" i="44"/>
  <c r="F20" i="44"/>
  <c r="E20" i="44"/>
  <c r="D20" i="44"/>
  <c r="AK19" i="44"/>
  <c r="AJ19" i="44"/>
  <c r="AI19" i="44"/>
  <c r="AH19" i="44"/>
  <c r="AG19" i="44"/>
  <c r="AF19" i="44"/>
  <c r="AE19" i="44"/>
  <c r="AD19" i="44"/>
  <c r="AC19" i="44"/>
  <c r="AB19" i="44"/>
  <c r="AA19" i="44"/>
  <c r="Z19" i="44"/>
  <c r="W19" i="44"/>
  <c r="U19" i="44"/>
  <c r="T19" i="44"/>
  <c r="S19" i="44"/>
  <c r="R19" i="44"/>
  <c r="Q19" i="44"/>
  <c r="P19" i="44"/>
  <c r="O19" i="44"/>
  <c r="N19" i="44"/>
  <c r="M19" i="44"/>
  <c r="L19" i="44"/>
  <c r="K19" i="44"/>
  <c r="J19" i="44"/>
  <c r="I19" i="44"/>
  <c r="H19" i="44"/>
  <c r="G19" i="44"/>
  <c r="F19" i="44"/>
  <c r="E19" i="44"/>
  <c r="D19" i="44"/>
  <c r="AK18" i="44"/>
  <c r="AJ18" i="44"/>
  <c r="AI18" i="44"/>
  <c r="AH18" i="44"/>
  <c r="AG18" i="44"/>
  <c r="AF18" i="44"/>
  <c r="AE18" i="44"/>
  <c r="AD18" i="44"/>
  <c r="AC18" i="44"/>
  <c r="AB18" i="44"/>
  <c r="AA18" i="44"/>
  <c r="Z18" i="44"/>
  <c r="W18" i="44"/>
  <c r="U18" i="44"/>
  <c r="T18" i="44"/>
  <c r="S18" i="44"/>
  <c r="R18" i="44"/>
  <c r="Q18" i="44"/>
  <c r="P18" i="44"/>
  <c r="O18" i="44"/>
  <c r="N18" i="44"/>
  <c r="M18" i="44"/>
  <c r="L18" i="44"/>
  <c r="K18" i="44"/>
  <c r="J18" i="44"/>
  <c r="I18" i="44"/>
  <c r="H18" i="44"/>
  <c r="G18" i="44"/>
  <c r="F18" i="44"/>
  <c r="E18" i="44"/>
  <c r="D18" i="44"/>
  <c r="AK17" i="44"/>
  <c r="AJ17" i="44"/>
  <c r="AI17" i="44"/>
  <c r="AH17" i="44"/>
  <c r="AG17" i="44"/>
  <c r="AF17" i="44"/>
  <c r="AE17" i="44"/>
  <c r="AD17" i="44"/>
  <c r="AC17" i="44"/>
  <c r="AB17" i="44"/>
  <c r="AA17" i="44"/>
  <c r="W17" i="44"/>
  <c r="U17" i="44"/>
  <c r="T17" i="44"/>
  <c r="S17" i="44"/>
  <c r="R17" i="44"/>
  <c r="Q17" i="44"/>
  <c r="P17" i="44"/>
  <c r="O17" i="44"/>
  <c r="N17" i="44"/>
  <c r="M17" i="44"/>
  <c r="L17" i="44"/>
  <c r="K17" i="44"/>
  <c r="J17" i="44"/>
  <c r="I17" i="44"/>
  <c r="H17" i="44"/>
  <c r="G17" i="44"/>
  <c r="F17" i="44"/>
  <c r="E17" i="44"/>
  <c r="D17" i="44"/>
  <c r="AK16" i="44"/>
  <c r="AJ16" i="44"/>
  <c r="AI16" i="44"/>
  <c r="AH16" i="44"/>
  <c r="AG16" i="44"/>
  <c r="AF16" i="44"/>
  <c r="AE16" i="44"/>
  <c r="AD16" i="44"/>
  <c r="AC16" i="44"/>
  <c r="AB16" i="44"/>
  <c r="AA16" i="44"/>
  <c r="W16" i="44"/>
  <c r="U16" i="44"/>
  <c r="T16" i="44"/>
  <c r="S16" i="44"/>
  <c r="R16" i="44"/>
  <c r="Q16" i="44"/>
  <c r="P16" i="44"/>
  <c r="O16" i="44"/>
  <c r="N16" i="44"/>
  <c r="M16" i="44"/>
  <c r="L16" i="44"/>
  <c r="K16" i="44"/>
  <c r="J16" i="44"/>
  <c r="I16" i="44"/>
  <c r="H16" i="44"/>
  <c r="G16" i="44"/>
  <c r="F16" i="44"/>
  <c r="E16" i="44"/>
  <c r="D16" i="44"/>
  <c r="AK15" i="44"/>
  <c r="AJ15" i="44"/>
  <c r="AI15" i="44"/>
  <c r="AH15" i="44"/>
  <c r="AG15" i="44"/>
  <c r="AF15" i="44"/>
  <c r="AE15" i="44"/>
  <c r="AD15" i="44"/>
  <c r="AC15" i="44"/>
  <c r="AB15" i="44"/>
  <c r="AA15" i="44"/>
  <c r="W15" i="44"/>
  <c r="U15" i="44"/>
  <c r="T15" i="44"/>
  <c r="S15" i="44"/>
  <c r="R15" i="44"/>
  <c r="Q15" i="44"/>
  <c r="P15" i="44"/>
  <c r="O15" i="44"/>
  <c r="N15" i="44"/>
  <c r="M15" i="44"/>
  <c r="L15" i="44"/>
  <c r="K15" i="44"/>
  <c r="J15" i="44"/>
  <c r="I15" i="44"/>
  <c r="H15" i="44"/>
  <c r="G15" i="44"/>
  <c r="F15" i="44"/>
  <c r="E15" i="44"/>
  <c r="D15" i="44"/>
  <c r="C28" i="44"/>
  <c r="C27" i="44"/>
  <c r="C26" i="44"/>
  <c r="C25" i="44"/>
  <c r="C24" i="44"/>
  <c r="C23" i="44"/>
  <c r="C22" i="44"/>
  <c r="C21" i="44"/>
  <c r="C20" i="44"/>
  <c r="C19" i="44"/>
  <c r="C18" i="44"/>
  <c r="C17" i="44"/>
  <c r="C16" i="44"/>
  <c r="C15" i="44"/>
  <c r="E5" i="44"/>
  <c r="W13" i="37"/>
  <c r="W13" i="43" s="1"/>
  <c r="W21" i="37"/>
  <c r="W21" i="43" s="1"/>
  <c r="W20" i="37"/>
  <c r="W20" i="43" s="1"/>
  <c r="W19" i="37"/>
  <c r="W19" i="43" s="1"/>
  <c r="W18" i="37"/>
  <c r="W18" i="43" s="1"/>
  <c r="W17" i="37"/>
  <c r="W17" i="43" s="1"/>
  <c r="W16" i="37"/>
  <c r="W16" i="43" s="1"/>
  <c r="W15" i="37"/>
  <c r="W15" i="43" s="1"/>
  <c r="W14" i="37"/>
  <c r="W14" i="43" s="1"/>
  <c r="W12" i="37"/>
  <c r="W12" i="43" s="1"/>
  <c r="W11" i="37"/>
  <c r="W11" i="43" s="1"/>
  <c r="W10" i="37"/>
  <c r="W10" i="43" s="1"/>
  <c r="W9" i="37"/>
  <c r="W9" i="43" s="1"/>
  <c r="W8" i="43"/>
  <c r="X22" i="37"/>
  <c r="X22" i="43" s="1"/>
  <c r="V22" i="37"/>
  <c r="V22" i="43" s="1"/>
  <c r="T22" i="37"/>
  <c r="T22" i="43" s="1"/>
  <c r="X21" i="43"/>
  <c r="V21" i="43"/>
  <c r="X20" i="43"/>
  <c r="V20" i="43"/>
  <c r="X19" i="43"/>
  <c r="V19" i="43"/>
  <c r="X18" i="43"/>
  <c r="V18" i="43"/>
  <c r="X17" i="43"/>
  <c r="V17" i="43"/>
  <c r="X16" i="43"/>
  <c r="V16" i="43"/>
  <c r="X15" i="43"/>
  <c r="V15" i="43"/>
  <c r="X14" i="43"/>
  <c r="V14" i="43"/>
  <c r="X13" i="43"/>
  <c r="V13" i="43"/>
  <c r="X12" i="43"/>
  <c r="V12" i="43"/>
  <c r="X11" i="43"/>
  <c r="V11" i="43"/>
  <c r="X10" i="43"/>
  <c r="V10" i="43"/>
  <c r="X9" i="43"/>
  <c r="V9" i="43"/>
  <c r="X8" i="43"/>
  <c r="V8" i="43"/>
  <c r="T21" i="43"/>
  <c r="T20" i="43"/>
  <c r="T19" i="43"/>
  <c r="T18" i="43"/>
  <c r="T17" i="43"/>
  <c r="T16" i="43"/>
  <c r="T15" i="43"/>
  <c r="T14" i="43"/>
  <c r="T13" i="43"/>
  <c r="T12" i="43"/>
  <c r="T11" i="43"/>
  <c r="T10" i="43"/>
  <c r="T9" i="43"/>
  <c r="T8" i="43"/>
  <c r="U21" i="43"/>
  <c r="U20" i="43"/>
  <c r="U19" i="43"/>
  <c r="U18" i="43"/>
  <c r="U17" i="43"/>
  <c r="U16" i="43"/>
  <c r="U15" i="43"/>
  <c r="U14" i="43"/>
  <c r="U13" i="43"/>
  <c r="U12" i="43"/>
  <c r="U11" i="43"/>
  <c r="U10" i="43"/>
  <c r="U9" i="43"/>
  <c r="U8" i="43"/>
  <c r="S21" i="43"/>
  <c r="S20" i="43"/>
  <c r="S19" i="43"/>
  <c r="S18" i="43"/>
  <c r="S17" i="43"/>
  <c r="S16" i="43"/>
  <c r="S15" i="43"/>
  <c r="S14" i="43"/>
  <c r="S13" i="43"/>
  <c r="S12" i="43"/>
  <c r="S11" i="43"/>
  <c r="S10" i="43"/>
  <c r="S9" i="43"/>
  <c r="S8" i="43"/>
  <c r="R21" i="43"/>
  <c r="M21" i="43"/>
  <c r="L21" i="43"/>
  <c r="K21" i="43"/>
  <c r="J21" i="43"/>
  <c r="I21" i="43"/>
  <c r="H21" i="43"/>
  <c r="G21" i="43"/>
  <c r="F21" i="43"/>
  <c r="E21" i="43"/>
  <c r="D21" i="43"/>
  <c r="C21" i="43"/>
  <c r="R20" i="43"/>
  <c r="M20" i="43"/>
  <c r="L20" i="43"/>
  <c r="K20" i="43"/>
  <c r="J20" i="43"/>
  <c r="I20" i="43"/>
  <c r="H20" i="43"/>
  <c r="G20" i="43"/>
  <c r="F20" i="43"/>
  <c r="E20" i="43"/>
  <c r="D20" i="43"/>
  <c r="C20" i="43"/>
  <c r="R19" i="43"/>
  <c r="M19" i="43"/>
  <c r="L19" i="43"/>
  <c r="K19" i="43"/>
  <c r="J19" i="43"/>
  <c r="I19" i="43"/>
  <c r="H19" i="43"/>
  <c r="G19" i="43"/>
  <c r="F19" i="43"/>
  <c r="E19" i="43"/>
  <c r="D19" i="43"/>
  <c r="C19" i="43"/>
  <c r="R18" i="43"/>
  <c r="M18" i="43"/>
  <c r="L18" i="43"/>
  <c r="K18" i="43"/>
  <c r="J18" i="43"/>
  <c r="I18" i="43"/>
  <c r="H18" i="43"/>
  <c r="G18" i="43"/>
  <c r="F18" i="43"/>
  <c r="E18" i="43"/>
  <c r="D18" i="43"/>
  <c r="C18" i="43"/>
  <c r="R17" i="43"/>
  <c r="M17" i="43"/>
  <c r="L17" i="43"/>
  <c r="K17" i="43"/>
  <c r="J17" i="43"/>
  <c r="I17" i="43"/>
  <c r="H17" i="43"/>
  <c r="G17" i="43"/>
  <c r="F17" i="43"/>
  <c r="E17" i="43"/>
  <c r="D17" i="43"/>
  <c r="C17" i="43"/>
  <c r="R16" i="43"/>
  <c r="M16" i="43"/>
  <c r="L16" i="43"/>
  <c r="K16" i="43"/>
  <c r="J16" i="43"/>
  <c r="I16" i="43"/>
  <c r="H16" i="43"/>
  <c r="G16" i="43"/>
  <c r="F16" i="43"/>
  <c r="E16" i="43"/>
  <c r="D16" i="43"/>
  <c r="C16" i="43"/>
  <c r="R15" i="43"/>
  <c r="M15" i="43"/>
  <c r="L15" i="43"/>
  <c r="K15" i="43"/>
  <c r="I15" i="43"/>
  <c r="H15" i="43"/>
  <c r="G15" i="43"/>
  <c r="F15" i="43"/>
  <c r="E15" i="43"/>
  <c r="D15" i="43"/>
  <c r="C15" i="43"/>
  <c r="R14" i="43"/>
  <c r="M14" i="43"/>
  <c r="L14" i="43"/>
  <c r="K14" i="43"/>
  <c r="J14" i="43"/>
  <c r="I14" i="43"/>
  <c r="H14" i="43"/>
  <c r="G14" i="43"/>
  <c r="F14" i="43"/>
  <c r="E14" i="43"/>
  <c r="D14" i="43"/>
  <c r="C14" i="43"/>
  <c r="R13" i="43"/>
  <c r="M13" i="43"/>
  <c r="L13" i="43"/>
  <c r="K13" i="43"/>
  <c r="J13" i="43"/>
  <c r="I13" i="43"/>
  <c r="H13" i="43"/>
  <c r="G13" i="43"/>
  <c r="F13" i="43"/>
  <c r="E13" i="43"/>
  <c r="D13" i="43"/>
  <c r="C13" i="43"/>
  <c r="R12" i="43"/>
  <c r="M12" i="43"/>
  <c r="L12" i="43"/>
  <c r="K12" i="43"/>
  <c r="J12" i="43"/>
  <c r="I12" i="43"/>
  <c r="H12" i="43"/>
  <c r="G12" i="43"/>
  <c r="F12" i="43"/>
  <c r="E12" i="43"/>
  <c r="D12" i="43"/>
  <c r="C12" i="43"/>
  <c r="R11" i="43"/>
  <c r="M11" i="43"/>
  <c r="L11" i="43"/>
  <c r="K11" i="43"/>
  <c r="J11" i="43"/>
  <c r="I11" i="43"/>
  <c r="H11" i="43"/>
  <c r="G11" i="43"/>
  <c r="F11" i="43"/>
  <c r="E11" i="43"/>
  <c r="D11" i="43"/>
  <c r="C11" i="43"/>
  <c r="R10" i="43"/>
  <c r="M10" i="43"/>
  <c r="L10" i="43"/>
  <c r="K10" i="43"/>
  <c r="J10" i="43"/>
  <c r="I10" i="43"/>
  <c r="H10" i="43"/>
  <c r="G10" i="43"/>
  <c r="F10" i="43"/>
  <c r="E10" i="43"/>
  <c r="D10" i="43"/>
  <c r="C10" i="43"/>
  <c r="R9" i="43"/>
  <c r="M9" i="43"/>
  <c r="L9" i="43"/>
  <c r="K9" i="43"/>
  <c r="J9" i="43"/>
  <c r="I9" i="43"/>
  <c r="H9" i="43"/>
  <c r="F9" i="43"/>
  <c r="E9" i="43"/>
  <c r="D9" i="43"/>
  <c r="C9" i="43"/>
  <c r="R8" i="43"/>
  <c r="M8" i="43"/>
  <c r="L8" i="43"/>
  <c r="K8" i="43"/>
  <c r="J8" i="43"/>
  <c r="I8" i="43"/>
  <c r="H8" i="43"/>
  <c r="G8" i="43"/>
  <c r="F8" i="43"/>
  <c r="E8" i="43"/>
  <c r="D8" i="43"/>
  <c r="C8" i="43"/>
  <c r="D5" i="43"/>
  <c r="X23" i="6" l="1"/>
  <c r="U23" i="45"/>
  <c r="W22" i="37"/>
  <c r="E5" i="35" l="1"/>
  <c r="C6" i="39"/>
  <c r="E5" i="38"/>
  <c r="D5" i="37"/>
  <c r="D7" i="36"/>
  <c r="W22" i="43" l="1"/>
  <c r="C6" i="29"/>
  <c r="D6" i="18"/>
  <c r="D6" i="17"/>
  <c r="D6" i="16"/>
  <c r="D6" i="15"/>
  <c r="D6" i="28"/>
  <c r="G5" i="10"/>
  <c r="D6" i="6"/>
  <c r="D7" i="25"/>
  <c r="D6" i="20"/>
  <c r="D6" i="11"/>
  <c r="D6" i="26"/>
  <c r="G5" i="9"/>
  <c r="D5" i="31"/>
  <c r="B15" i="33"/>
  <c r="X23" i="45"/>
  <c r="B16" i="33" l="1"/>
  <c r="B17" i="33" s="1"/>
  <c r="B19" i="33" s="1"/>
  <c r="B20" i="33" s="1"/>
  <c r="B21" i="33" s="1"/>
  <c r="B22" i="33" s="1"/>
  <c r="B23" i="33" s="1"/>
  <c r="B24" i="33" s="1"/>
  <c r="B25" i="33" s="1"/>
  <c r="B26" i="33" s="1"/>
  <c r="B27" i="33" s="1"/>
  <c r="B28" i="33" s="1"/>
  <c r="B29" i="33" s="1"/>
  <c r="B30" i="33" s="1"/>
  <c r="B31" i="33" s="1"/>
  <c r="B32" i="33" s="1"/>
  <c r="B33" i="33" s="1"/>
  <c r="B34" i="33" s="1"/>
  <c r="B35" i="33" s="1"/>
  <c r="B36" i="33" s="1"/>
  <c r="B37" i="33" s="1"/>
  <c r="B38" i="33" s="1"/>
  <c r="B39" i="33" s="1"/>
  <c r="B40" i="33" s="1"/>
  <c r="B41" i="33" s="1"/>
  <c r="B42" i="33" s="1"/>
  <c r="B43" i="33" s="1"/>
  <c r="B44" i="33" s="1"/>
  <c r="B45" i="33" s="1"/>
  <c r="B46" i="33" s="1"/>
  <c r="B47" i="33" s="1"/>
  <c r="B48" i="33" s="1"/>
  <c r="B49" i="33" s="1"/>
  <c r="B50" i="33" s="1"/>
  <c r="B51" i="33" s="1"/>
  <c r="B52" i="33" s="1"/>
  <c r="B53" i="33" s="1"/>
  <c r="B54" i="33" s="1"/>
  <c r="B55" i="33" s="1"/>
  <c r="B56" i="33" s="1"/>
  <c r="B57" i="33" s="1"/>
  <c r="B58" i="33" s="1"/>
  <c r="B59" i="33" s="1"/>
  <c r="B60" i="33" s="1"/>
  <c r="B61" i="33" s="1"/>
  <c r="B62" i="33" s="1"/>
  <c r="B63" i="33" s="1"/>
  <c r="B64" i="33" s="1"/>
  <c r="B65" i="33" s="1"/>
  <c r="B66" i="33" s="1"/>
  <c r="B67" i="33" s="1"/>
  <c r="B68" i="33" s="1"/>
  <c r="B69" i="33" s="1"/>
  <c r="B70" i="33" s="1"/>
  <c r="B71" i="33" s="1"/>
  <c r="B72" i="33" s="1"/>
  <c r="B73" i="33" s="1"/>
  <c r="B74" i="33" s="1"/>
  <c r="B75" i="33" s="1"/>
  <c r="B76" i="33" s="1"/>
  <c r="B77" i="33" s="1"/>
  <c r="B78" i="33" s="1"/>
  <c r="B79" i="33" s="1"/>
  <c r="B80" i="33" s="1"/>
</calcChain>
</file>

<file path=xl/sharedStrings.xml><?xml version="1.0" encoding="utf-8"?>
<sst xmlns="http://schemas.openxmlformats.org/spreadsheetml/2006/main" count="2650" uniqueCount="831">
  <si>
    <t>非開示版及び開示版の様式（マイクロソフト・エクセル（MS Excel））による作成手順の例</t>
    <phoneticPr fontId="17"/>
  </si>
  <si>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17"/>
  </si>
  <si>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57"/>
  </si>
  <si>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</si>
  <si>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17"/>
  </si>
  <si>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17"/>
  </si>
  <si>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17"/>
  </si>
  <si>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17"/>
  </si>
  <si>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17"/>
  </si>
  <si>
    <t>（別添）　様式一覧表</t>
    <rPh sb="1" eb="3">
      <t>ベッテン</t>
    </rPh>
    <rPh sb="5" eb="7">
      <t>ヨウシキ</t>
    </rPh>
    <rPh sb="7" eb="9">
      <t>イチラン</t>
    </rPh>
    <rPh sb="9" eb="10">
      <t>ヒョウ</t>
    </rPh>
    <phoneticPr fontId="17"/>
  </si>
  <si>
    <t>企業名（英語名併記）</t>
    <rPh sb="0" eb="2">
      <t>キギョウ</t>
    </rPh>
    <rPh sb="2" eb="3">
      <t>メイ</t>
    </rPh>
    <phoneticPr fontId="17"/>
  </si>
  <si>
    <t>【提出に当たっての注意事項】</t>
    <rPh sb="1" eb="3">
      <t>テイシュツ</t>
    </rPh>
    <rPh sb="4" eb="5">
      <t>ア</t>
    </rPh>
    <rPh sb="9" eb="11">
      <t>チュウイ</t>
    </rPh>
    <rPh sb="11" eb="13">
      <t>ジコウ</t>
    </rPh>
    <phoneticPr fontId="57"/>
  </si>
  <si>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17"/>
  </si>
  <si>
    <t>通番</t>
    <rPh sb="0" eb="2">
      <t>ツウバン</t>
    </rPh>
    <phoneticPr fontId="17"/>
  </si>
  <si>
    <t>様式番号
（質問項目番号）</t>
    <rPh sb="0" eb="2">
      <t>ヨウシキ</t>
    </rPh>
    <rPh sb="2" eb="4">
      <t>バンゴウ</t>
    </rPh>
    <rPh sb="6" eb="8">
      <t>シツモン</t>
    </rPh>
    <rPh sb="8" eb="10">
      <t>コウモク</t>
    </rPh>
    <rPh sb="10" eb="12">
      <t>バンゴウ</t>
    </rPh>
    <phoneticPr fontId="17"/>
  </si>
  <si>
    <t>資料
ページ数</t>
    <rPh sb="0" eb="2">
      <t>シリョウ</t>
    </rPh>
    <rPh sb="6" eb="7">
      <t>スウ</t>
    </rPh>
    <phoneticPr fontId="17"/>
  </si>
  <si>
    <t>提出の有無</t>
    <rPh sb="0" eb="2">
      <t>テイシュツ</t>
    </rPh>
    <rPh sb="3" eb="5">
      <t>ウム</t>
    </rPh>
    <phoneticPr fontId="17"/>
  </si>
  <si>
    <t>根拠資料保存場所名称</t>
    <rPh sb="0" eb="2">
      <t>コンキョ</t>
    </rPh>
    <rPh sb="2" eb="4">
      <t>シリョウ</t>
    </rPh>
    <rPh sb="4" eb="6">
      <t>ホゾン</t>
    </rPh>
    <rPh sb="6" eb="8">
      <t>バショ</t>
    </rPh>
    <rPh sb="8" eb="10">
      <t>メイショウ</t>
    </rPh>
    <phoneticPr fontId="17"/>
  </si>
  <si>
    <t>（様式の提出がない場合は、「提出なし」を記載してください。）</t>
    <rPh sb="20" eb="22">
      <t>キサイ</t>
    </rPh>
    <phoneticPr fontId="17"/>
  </si>
  <si>
    <t>（別添）　添付資料一覧表</t>
    <rPh sb="1" eb="3">
      <t>ベッテン</t>
    </rPh>
    <rPh sb="5" eb="7">
      <t>テンプ</t>
    </rPh>
    <rPh sb="7" eb="9">
      <t>シリョウ</t>
    </rPh>
    <rPh sb="9" eb="11">
      <t>イチラン</t>
    </rPh>
    <rPh sb="11" eb="12">
      <t>ヒョウ</t>
    </rPh>
    <phoneticPr fontId="17"/>
  </si>
  <si>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17"/>
  </si>
  <si>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7"/>
  </si>
  <si>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17"/>
  </si>
  <si>
    <t>添付資料番号
（質問項目番号）</t>
    <rPh sb="0" eb="2">
      <t>テンプ</t>
    </rPh>
    <rPh sb="2" eb="4">
      <t>シリョウ</t>
    </rPh>
    <rPh sb="4" eb="6">
      <t>バンゴウ</t>
    </rPh>
    <rPh sb="8" eb="10">
      <t>シツモン</t>
    </rPh>
    <rPh sb="10" eb="12">
      <t>コウモク</t>
    </rPh>
    <rPh sb="12" eb="14">
      <t>バンゴウ</t>
    </rPh>
    <phoneticPr fontId="17"/>
  </si>
  <si>
    <t>添付資料名</t>
    <rPh sb="0" eb="2">
      <t>テンプ</t>
    </rPh>
    <rPh sb="2" eb="4">
      <t>シリョウ</t>
    </rPh>
    <rPh sb="4" eb="5">
      <t>メイ</t>
    </rPh>
    <phoneticPr fontId="17"/>
  </si>
  <si>
    <t>（資料の添付がない場合は、「添付なし」を記載してください。）</t>
    <rPh sb="20" eb="22">
      <t>キサイ</t>
    </rPh>
    <phoneticPr fontId="17"/>
  </si>
  <si>
    <t>企業名（英語名併記）</t>
    <phoneticPr fontId="17"/>
  </si>
  <si>
    <t>企業名</t>
    <phoneticPr fontId="17"/>
  </si>
  <si>
    <t>No.</t>
    <phoneticPr fontId="17"/>
  </si>
  <si>
    <t>販売先名称
（英語名を併記）
（販売先業種を併記）</t>
    <phoneticPr fontId="17"/>
  </si>
  <si>
    <t>関連企業／
非関連企業</t>
    <rPh sb="6" eb="7">
      <t>ヒ</t>
    </rPh>
    <rPh sb="7" eb="9">
      <t>カンレン</t>
    </rPh>
    <rPh sb="9" eb="11">
      <t>キギョウ</t>
    </rPh>
    <phoneticPr fontId="17"/>
  </si>
  <si>
    <t>関連の状況
（株式保有及び役員派遣の状況等）</t>
    <phoneticPr fontId="17"/>
  </si>
  <si>
    <t>業種
（商社等の流通業者、産業上の使用者等）</t>
    <phoneticPr fontId="17"/>
  </si>
  <si>
    <t>所在地
（住所を英語で記載）</t>
    <phoneticPr fontId="17"/>
  </si>
  <si>
    <t>各項目に、それぞれ記載してください。</t>
    <phoneticPr fontId="17"/>
  </si>
  <si>
    <t>販売先名称
（英語名を併記）</t>
    <rPh sb="0" eb="2">
      <t>ハンバイ</t>
    </rPh>
    <rPh sb="2" eb="3">
      <t>サキ</t>
    </rPh>
    <rPh sb="3" eb="5">
      <t>メイショウ</t>
    </rPh>
    <rPh sb="7" eb="10">
      <t>エイゴメイ</t>
    </rPh>
    <rPh sb="11" eb="13">
      <t>ヘイキ</t>
    </rPh>
    <phoneticPr fontId="17"/>
  </si>
  <si>
    <t>販売先業種</t>
    <rPh sb="0" eb="2">
      <t>ハンバイ</t>
    </rPh>
    <rPh sb="2" eb="3">
      <t>サキ</t>
    </rPh>
    <rPh sb="3" eb="5">
      <t>ギョウシュ</t>
    </rPh>
    <phoneticPr fontId="17"/>
  </si>
  <si>
    <t>製品型番コード</t>
    <rPh sb="0" eb="2">
      <t>セイヒン</t>
    </rPh>
    <rPh sb="2" eb="4">
      <t>カタバン</t>
    </rPh>
    <phoneticPr fontId="17"/>
  </si>
  <si>
    <r>
      <t>荷姿</t>
    </r>
    <r>
      <rPr>
        <sz val="11"/>
        <color theme="1"/>
        <rFont val="ＭＳ Ｐ明朝"/>
        <family val="1"/>
        <charset val="128"/>
      </rPr>
      <t xml:space="preserve"> </t>
    </r>
    <phoneticPr fontId="17"/>
  </si>
  <si>
    <t>販売条件
（引渡場所及び運賃・保険等の費用の負担区分等）</t>
    <phoneticPr fontId="17"/>
  </si>
  <si>
    <t>販売数量
（kg）</t>
    <rPh sb="0" eb="2">
      <t>ハンバイ</t>
    </rPh>
    <rPh sb="2" eb="4">
      <t>スウリョウ</t>
    </rPh>
    <phoneticPr fontId="17"/>
  </si>
  <si>
    <t>通貨単位</t>
    <phoneticPr fontId="17"/>
  </si>
  <si>
    <t>グロス販売価格
（貴国通貨）</t>
    <rPh sb="3" eb="5">
      <t>ハンバイ</t>
    </rPh>
    <rPh sb="5" eb="7">
      <t>カカク</t>
    </rPh>
    <phoneticPr fontId="17"/>
  </si>
  <si>
    <t xml:space="preserve">平均単価
</t>
    <phoneticPr fontId="17"/>
  </si>
  <si>
    <t>取引回数</t>
    <phoneticPr fontId="17"/>
  </si>
  <si>
    <t>合計</t>
    <rPh sb="0" eb="2">
      <t>ゴウケイ</t>
    </rPh>
    <phoneticPr fontId="17"/>
  </si>
  <si>
    <t>-</t>
    <phoneticPr fontId="17"/>
  </si>
  <si>
    <t>企業名（英語名併記）</t>
    <rPh sb="0" eb="2">
      <t>キギョウ</t>
    </rPh>
    <rPh sb="2" eb="3">
      <t>メイ</t>
    </rPh>
    <rPh sb="4" eb="6">
      <t>エイゴ</t>
    </rPh>
    <rPh sb="6" eb="7">
      <t>メイ</t>
    </rPh>
    <rPh sb="7" eb="9">
      <t>ヘイキ</t>
    </rPh>
    <phoneticPr fontId="17"/>
  </si>
  <si>
    <t>１．販売先名称（英語名併記）</t>
    <rPh sb="2" eb="4">
      <t>ハンバイ</t>
    </rPh>
    <rPh sb="4" eb="5">
      <t>サキ</t>
    </rPh>
    <rPh sb="5" eb="7">
      <t>メイショウ</t>
    </rPh>
    <rPh sb="8" eb="11">
      <t>エイゴメイ</t>
    </rPh>
    <rPh sb="11" eb="13">
      <t>ヘイキ</t>
    </rPh>
    <phoneticPr fontId="17"/>
  </si>
  <si>
    <t>２．契約の内容</t>
    <rPh sb="2" eb="4">
      <t>ケイヤク</t>
    </rPh>
    <rPh sb="5" eb="7">
      <t>ナイヨウ</t>
    </rPh>
    <phoneticPr fontId="17"/>
  </si>
  <si>
    <t>（２） 交渉開始時期</t>
    <phoneticPr fontId="17"/>
  </si>
  <si>
    <t>（３） 交渉に要する時間</t>
    <phoneticPr fontId="17"/>
  </si>
  <si>
    <t>（４） 契約期間</t>
    <phoneticPr fontId="17"/>
  </si>
  <si>
    <t>（５） 請求通貨単位</t>
    <rPh sb="4" eb="6">
      <t>セイキュウ</t>
    </rPh>
    <phoneticPr fontId="17"/>
  </si>
  <si>
    <t>（６） 決済通貨単位</t>
    <phoneticPr fontId="17"/>
  </si>
  <si>
    <t>（７） 決済手段</t>
    <phoneticPr fontId="17"/>
  </si>
  <si>
    <t>（８） 価格決定方法（割引、値引及び割戻しの有無、仮価格と精算価格の有無並びにその方法・交渉内容等）</t>
    <phoneticPr fontId="17"/>
  </si>
  <si>
    <t>（９） 商品の引渡場所の名称及び所在地</t>
    <rPh sb="7" eb="8">
      <t>ヒ</t>
    </rPh>
    <rPh sb="8" eb="9">
      <t>ワタ</t>
    </rPh>
    <phoneticPr fontId="17"/>
  </si>
  <si>
    <t>（１０） 費用の負担区分</t>
    <phoneticPr fontId="17"/>
  </si>
  <si>
    <t>（１１） 貴社及び販売先以外の契約当事者の名称</t>
    <rPh sb="9" eb="11">
      <t>ハンバイ</t>
    </rPh>
    <rPh sb="11" eb="12">
      <t>サキ</t>
    </rPh>
    <phoneticPr fontId="17"/>
  </si>
  <si>
    <t>（１２） 上記（１１）の者の役割及び利害関係の内容</t>
    <phoneticPr fontId="17"/>
  </si>
  <si>
    <t>（１３） その他売買契約に付随する契約等の内容（品質保証契約等）及び当該契約等の当事者名</t>
    <phoneticPr fontId="17"/>
  </si>
  <si>
    <t>（１４） その他の条件</t>
    <phoneticPr fontId="17"/>
  </si>
  <si>
    <t>（１５） 契約書の構成（基本契約書及び個別契約書等の有無)並びに個別契約書の発行単位（取引単位またはその他の単位の場合には具体的な単位区分</t>
    <phoneticPr fontId="17"/>
  </si>
  <si>
    <t>（注）（１）～（１５）について、該当しない場合は、「該当なし」と記入してください。</t>
    <rPh sb="1" eb="2">
      <t>チュウ</t>
    </rPh>
    <rPh sb="16" eb="18">
      <t>ガイトウ</t>
    </rPh>
    <rPh sb="21" eb="23">
      <t>バアイ</t>
    </rPh>
    <rPh sb="26" eb="28">
      <t>ガイトウ</t>
    </rPh>
    <rPh sb="32" eb="34">
      <t>キニュウ</t>
    </rPh>
    <phoneticPr fontId="17"/>
  </si>
  <si>
    <r>
      <t xml:space="preserve">貴社の販売先名称
</t>
    </r>
    <r>
      <rPr>
        <sz val="9"/>
        <rFont val="ＭＳ 明朝"/>
        <family val="1"/>
        <charset val="128"/>
      </rPr>
      <t>（販売先名称･業種を英語で併記）</t>
    </r>
    <phoneticPr fontId="17"/>
  </si>
  <si>
    <r>
      <t>生産者名称</t>
    </r>
    <r>
      <rPr>
        <sz val="9"/>
        <rFont val="ＭＳ 明朝"/>
        <family val="1"/>
        <charset val="128"/>
      </rPr>
      <t xml:space="preserve">
（住所を英語で併記）</t>
    </r>
    <rPh sb="7" eb="9">
      <t>ジュウショ</t>
    </rPh>
    <phoneticPr fontId="17"/>
  </si>
  <si>
    <r>
      <t xml:space="preserve">貴国内流通業者名称
</t>
    </r>
    <r>
      <rPr>
        <sz val="9"/>
        <rFont val="ＭＳ 明朝"/>
        <family val="1"/>
        <charset val="128"/>
      </rPr>
      <t>（住所を英語で併記）</t>
    </r>
    <phoneticPr fontId="17"/>
  </si>
  <si>
    <r>
      <t xml:space="preserve">産業上の使用者名称
</t>
    </r>
    <r>
      <rPr>
        <sz val="9"/>
        <rFont val="ＭＳ 明朝"/>
        <family val="1"/>
        <charset val="128"/>
      </rPr>
      <t>（住所を英語で併記）</t>
    </r>
    <phoneticPr fontId="17"/>
  </si>
  <si>
    <t>（記載例）</t>
  </si>
  <si>
    <t>Ｅ社（産業上の使用者）</t>
    <rPh sb="3" eb="5">
      <t>サンギョウ</t>
    </rPh>
    <rPh sb="5" eb="6">
      <t>ジョウ</t>
    </rPh>
    <rPh sb="7" eb="10">
      <t>シヨウシャ</t>
    </rPh>
    <phoneticPr fontId="17"/>
  </si>
  <si>
    <r>
      <t>A</t>
    </r>
    <r>
      <rPr>
        <sz val="10.5"/>
        <rFont val="ＭＳ 明朝"/>
        <family val="1"/>
        <charset val="128"/>
      </rPr>
      <t>社（××省××県××市）</t>
    </r>
    <rPh sb="5" eb="6">
      <t>ショウ</t>
    </rPh>
    <phoneticPr fontId="17"/>
  </si>
  <si>
    <t>当社（××省××県××市）</t>
    <rPh sb="5" eb="6">
      <t>ショウ</t>
    </rPh>
    <phoneticPr fontId="17"/>
  </si>
  <si>
    <r>
      <t>E</t>
    </r>
    <r>
      <rPr>
        <sz val="10.5"/>
        <rFont val="ＭＳ 明朝"/>
        <family val="1"/>
        <charset val="128"/>
      </rPr>
      <t>社（××省××県××市）</t>
    </r>
    <rPh sb="5" eb="6">
      <t>ショウ</t>
    </rPh>
    <phoneticPr fontId="17"/>
  </si>
  <si>
    <t>販売先業種別</t>
    <rPh sb="0" eb="3">
      <t>ハンバイサキ</t>
    </rPh>
    <rPh sb="3" eb="5">
      <t>ギョウシュ</t>
    </rPh>
    <rPh sb="5" eb="6">
      <t>ベツ</t>
    </rPh>
    <phoneticPr fontId="17"/>
  </si>
  <si>
    <t>①貴国内に所在する商社等の流通業者</t>
    <rPh sb="1" eb="3">
      <t>キコク</t>
    </rPh>
    <phoneticPr fontId="17"/>
  </si>
  <si>
    <t>流通ルート</t>
    <rPh sb="0" eb="2">
      <t>リュウツウ</t>
    </rPh>
    <phoneticPr fontId="17"/>
  </si>
  <si>
    <t>名称
（英語名併記）</t>
    <rPh sb="0" eb="2">
      <t>メイショウ</t>
    </rPh>
    <rPh sb="4" eb="7">
      <t>エイゴメイ</t>
    </rPh>
    <rPh sb="7" eb="9">
      <t>ヘイキ</t>
    </rPh>
    <phoneticPr fontId="17"/>
  </si>
  <si>
    <t>所在地
（英語名併記）</t>
    <rPh sb="0" eb="3">
      <t>ショザイチ</t>
    </rPh>
    <phoneticPr fontId="17"/>
  </si>
  <si>
    <t>経路（陸路等）</t>
    <rPh sb="0" eb="2">
      <t>ケイロ</t>
    </rPh>
    <rPh sb="3" eb="5">
      <t>リクロ</t>
    </rPh>
    <rPh sb="5" eb="6">
      <t>トウ</t>
    </rPh>
    <phoneticPr fontId="17"/>
  </si>
  <si>
    <t>出発地</t>
    <rPh sb="0" eb="3">
      <t>シュッパツチ</t>
    </rPh>
    <phoneticPr fontId="17"/>
  </si>
  <si>
    <t>到着地</t>
    <rPh sb="0" eb="3">
      <t>トウチャクチ</t>
    </rPh>
    <phoneticPr fontId="17"/>
  </si>
  <si>
    <t>輸送業者名称
（英語名併記）</t>
    <rPh sb="0" eb="2">
      <t>ユソウ</t>
    </rPh>
    <rPh sb="2" eb="4">
      <t>ギョウシャ</t>
    </rPh>
    <rPh sb="4" eb="6">
      <t>メイショウ</t>
    </rPh>
    <rPh sb="8" eb="11">
      <t>エイゴメイ</t>
    </rPh>
    <rPh sb="11" eb="13">
      <t>ヘイキ</t>
    </rPh>
    <phoneticPr fontId="17"/>
  </si>
  <si>
    <t>輸送手段</t>
    <rPh sb="0" eb="2">
      <t>ユソウ</t>
    </rPh>
    <rPh sb="2" eb="4">
      <t>シュダン</t>
    </rPh>
    <phoneticPr fontId="17"/>
  </si>
  <si>
    <t>輸送日数</t>
    <rPh sb="0" eb="2">
      <t>ユソウ</t>
    </rPh>
    <rPh sb="2" eb="4">
      <t>ニッスウ</t>
    </rPh>
    <phoneticPr fontId="17"/>
  </si>
  <si>
    <t>費用の支払者
（英語名併記）</t>
    <rPh sb="0" eb="2">
      <t>ヒヨウ</t>
    </rPh>
    <rPh sb="3" eb="5">
      <t>シハラ</t>
    </rPh>
    <rPh sb="5" eb="6">
      <t>シャ</t>
    </rPh>
    <rPh sb="8" eb="11">
      <t>エイゴメイ</t>
    </rPh>
    <rPh sb="11" eb="13">
      <t>ヘイキ</t>
    </rPh>
    <phoneticPr fontId="17"/>
  </si>
  <si>
    <t>（記載例）</t>
    <phoneticPr fontId="17"/>
  </si>
  <si>
    <t>（株）XYZ</t>
    <rPh sb="1" eb="2">
      <t>カブ</t>
    </rPh>
    <phoneticPr fontId="17"/>
  </si>
  <si>
    <t>×省×県×市</t>
    <rPh sb="1" eb="2">
      <t>ショウ</t>
    </rPh>
    <rPh sb="3" eb="4">
      <t>ケン</t>
    </rPh>
    <rPh sb="5" eb="6">
      <t>シ</t>
    </rPh>
    <phoneticPr fontId="17"/>
  </si>
  <si>
    <t>陸路</t>
    <rPh sb="0" eb="2">
      <t>リクロ</t>
    </rPh>
    <phoneticPr fontId="17"/>
  </si>
  <si>
    <t>●●工場</t>
    <rPh sb="2" eb="4">
      <t>コウジョウ</t>
    </rPh>
    <phoneticPr fontId="17"/>
  </si>
  <si>
    <t>（株）ABC</t>
    <rPh sb="1" eb="2">
      <t>カブ</t>
    </rPh>
    <phoneticPr fontId="17"/>
  </si>
  <si>
    <t>21MTコンテナ車</t>
    <rPh sb="8" eb="9">
      <t>シャ</t>
    </rPh>
    <phoneticPr fontId="17"/>
  </si>
  <si>
    <t>2日</t>
    <rPh sb="1" eb="2">
      <t>ニチ</t>
    </rPh>
    <phoneticPr fontId="17"/>
  </si>
  <si>
    <t>生産者</t>
    <rPh sb="0" eb="3">
      <t>セイサンシャ</t>
    </rPh>
    <phoneticPr fontId="17"/>
  </si>
  <si>
    <t>貴社</t>
    <rPh sb="0" eb="2">
      <t>キシャ</t>
    </rPh>
    <phoneticPr fontId="17"/>
  </si>
  <si>
    <t>↓</t>
  </si>
  <si>
    <t>産業上の使用者</t>
    <phoneticPr fontId="17"/>
  </si>
  <si>
    <t>②産業上の使用者</t>
    <rPh sb="1" eb="3">
      <t>サンギョウ</t>
    </rPh>
    <rPh sb="3" eb="4">
      <t>ジョウ</t>
    </rPh>
    <rPh sb="5" eb="8">
      <t>シヨウシャ</t>
    </rPh>
    <phoneticPr fontId="17"/>
  </si>
  <si>
    <t>販売先名称：　　　　　　　　　　　（販売先業種：　　　　　　　　　　　　　）</t>
    <phoneticPr fontId="17"/>
  </si>
  <si>
    <t>費用項目名</t>
  </si>
  <si>
    <t>費用の支払者名称</t>
    <phoneticPr fontId="17"/>
  </si>
  <si>
    <t>支払先名称</t>
  </si>
  <si>
    <t>関連企業／
非関連企業</t>
    <phoneticPr fontId="17"/>
  </si>
  <si>
    <t>所在地</t>
  </si>
  <si>
    <t xml:space="preserve"> </t>
    <phoneticPr fontId="17"/>
  </si>
  <si>
    <t>No.</t>
  </si>
  <si>
    <t>C-2-4-2</t>
  </si>
  <si>
    <t>C-3-15</t>
  </si>
  <si>
    <t>C-3-18</t>
  </si>
  <si>
    <t xml:space="preserve">取引
通番
</t>
    <rPh sb="0" eb="2">
      <t>トリヒキ</t>
    </rPh>
    <rPh sb="3" eb="5">
      <t>ツウバン</t>
    </rPh>
    <phoneticPr fontId="17"/>
  </si>
  <si>
    <t>販売先名称</t>
    <rPh sb="0" eb="3">
      <t>ハンバイサキ</t>
    </rPh>
    <rPh sb="3" eb="5">
      <t>メイショウ</t>
    </rPh>
    <phoneticPr fontId="17"/>
  </si>
  <si>
    <t>販売先の
関連状況</t>
    <rPh sb="0" eb="3">
      <t>ハンバイサキ</t>
    </rPh>
    <rPh sb="5" eb="7">
      <t>カンレン</t>
    </rPh>
    <rPh sb="7" eb="9">
      <t>ジョウキョウ</t>
    </rPh>
    <phoneticPr fontId="17"/>
  </si>
  <si>
    <t>販売先業種</t>
    <rPh sb="0" eb="3">
      <t>ハンバイサキ</t>
    </rPh>
    <rPh sb="3" eb="5">
      <t>ギョウシュ</t>
    </rPh>
    <phoneticPr fontId="17"/>
  </si>
  <si>
    <t>社内管理
番号</t>
    <rPh sb="0" eb="2">
      <t>シャナイ</t>
    </rPh>
    <rPh sb="2" eb="4">
      <t>カンリ</t>
    </rPh>
    <rPh sb="5" eb="7">
      <t>バンゴウ</t>
    </rPh>
    <phoneticPr fontId="17"/>
  </si>
  <si>
    <t>生産者名称</t>
    <rPh sb="0" eb="3">
      <t>セイサンシャ</t>
    </rPh>
    <rPh sb="3" eb="5">
      <t>メイショウ</t>
    </rPh>
    <phoneticPr fontId="17"/>
  </si>
  <si>
    <t>生産者関連
状況</t>
    <rPh sb="0" eb="3">
      <t>セイサンシャ</t>
    </rPh>
    <rPh sb="3" eb="5">
      <t>カンレン</t>
    </rPh>
    <rPh sb="6" eb="8">
      <t>ジョウキョウ</t>
    </rPh>
    <phoneticPr fontId="17"/>
  </si>
  <si>
    <t>貴国内流通
業者名称</t>
    <rPh sb="0" eb="2">
      <t>キコク</t>
    </rPh>
    <rPh sb="2" eb="3">
      <t>ナイ</t>
    </rPh>
    <rPh sb="3" eb="5">
      <t>リュウツウ</t>
    </rPh>
    <rPh sb="6" eb="8">
      <t>ギョウシャ</t>
    </rPh>
    <rPh sb="8" eb="10">
      <t>メイショウ</t>
    </rPh>
    <phoneticPr fontId="17"/>
  </si>
  <si>
    <t>貴国内流通
業者関連状況</t>
    <rPh sb="0" eb="2">
      <t>キコク</t>
    </rPh>
    <rPh sb="2" eb="3">
      <t>ナイ</t>
    </rPh>
    <rPh sb="3" eb="5">
      <t>リュウツウ</t>
    </rPh>
    <rPh sb="6" eb="8">
      <t>ギョウシャ</t>
    </rPh>
    <rPh sb="8" eb="10">
      <t>カンレン</t>
    </rPh>
    <rPh sb="10" eb="12">
      <t>ジョウキョウ</t>
    </rPh>
    <phoneticPr fontId="17"/>
  </si>
  <si>
    <t>産業上の使用者
名称</t>
    <rPh sb="4" eb="7">
      <t>シヨウシャ</t>
    </rPh>
    <rPh sb="8" eb="10">
      <t>メイショウ</t>
    </rPh>
    <phoneticPr fontId="17"/>
  </si>
  <si>
    <t>産業上の使用者
関連状況</t>
    <rPh sb="4" eb="7">
      <t>シヨウシャ</t>
    </rPh>
    <rPh sb="8" eb="10">
      <t>カンレン</t>
    </rPh>
    <rPh sb="10" eb="12">
      <t>ジョウキョウ</t>
    </rPh>
    <phoneticPr fontId="17"/>
  </si>
  <si>
    <t>製品型番
コード</t>
    <rPh sb="0" eb="2">
      <t>セイヒン</t>
    </rPh>
    <rPh sb="2" eb="4">
      <t>カタバン</t>
    </rPh>
    <phoneticPr fontId="17"/>
  </si>
  <si>
    <t>インボイス
番号</t>
    <rPh sb="6" eb="8">
      <t>バンゴウ</t>
    </rPh>
    <phoneticPr fontId="17"/>
  </si>
  <si>
    <t>販売日</t>
    <rPh sb="0" eb="2">
      <t>ハンバイ</t>
    </rPh>
    <rPh sb="2" eb="3">
      <t>ビ</t>
    </rPh>
    <phoneticPr fontId="17"/>
  </si>
  <si>
    <t>会計上の
売上計上日</t>
    <rPh sb="0" eb="2">
      <t>カイケイ</t>
    </rPh>
    <rPh sb="2" eb="3">
      <t>ジョウ</t>
    </rPh>
    <rPh sb="5" eb="7">
      <t>ウリアゲ</t>
    </rPh>
    <rPh sb="7" eb="10">
      <t>ケイジョウビ</t>
    </rPh>
    <phoneticPr fontId="17"/>
  </si>
  <si>
    <t>契約日</t>
    <rPh sb="0" eb="3">
      <t>ケイヤクビ</t>
    </rPh>
    <phoneticPr fontId="17"/>
  </si>
  <si>
    <t>受注日</t>
    <rPh sb="0" eb="2">
      <t>ジュチュウ</t>
    </rPh>
    <rPh sb="2" eb="3">
      <t>ヒ</t>
    </rPh>
    <phoneticPr fontId="17"/>
  </si>
  <si>
    <t>インボイスの日付</t>
    <rPh sb="6" eb="8">
      <t>ヒヅケ</t>
    </rPh>
    <phoneticPr fontId="17"/>
  </si>
  <si>
    <t>出荷日</t>
    <rPh sb="0" eb="3">
      <t>シュッカビ</t>
    </rPh>
    <phoneticPr fontId="17"/>
  </si>
  <si>
    <t>出荷場所
コード</t>
    <rPh sb="0" eb="2">
      <t>シュッカ</t>
    </rPh>
    <rPh sb="2" eb="4">
      <t>バショ</t>
    </rPh>
    <phoneticPr fontId="17"/>
  </si>
  <si>
    <t>仕向地（港）
コード</t>
    <rPh sb="0" eb="3">
      <t>シムケチ</t>
    </rPh>
    <rPh sb="4" eb="5">
      <t>ミナト</t>
    </rPh>
    <phoneticPr fontId="17"/>
  </si>
  <si>
    <t>引渡場所
コード</t>
    <rPh sb="0" eb="2">
      <t>ヒキワタシ</t>
    </rPh>
    <rPh sb="2" eb="4">
      <t>バショ</t>
    </rPh>
    <phoneticPr fontId="17"/>
  </si>
  <si>
    <t>受渡し条件</t>
    <rPh sb="0" eb="2">
      <t>ウケワタ</t>
    </rPh>
    <rPh sb="3" eb="5">
      <t>ジョウケン</t>
    </rPh>
    <phoneticPr fontId="17"/>
  </si>
  <si>
    <t>通貨単位</t>
    <rPh sb="0" eb="2">
      <t>ツウカ</t>
    </rPh>
    <rPh sb="2" eb="4">
      <t>タンイ</t>
    </rPh>
    <phoneticPr fontId="17"/>
  </si>
  <si>
    <t>グロス販売価格</t>
    <rPh sb="3" eb="5">
      <t>ハンバイ</t>
    </rPh>
    <rPh sb="5" eb="7">
      <t>カカク</t>
    </rPh>
    <phoneticPr fontId="17"/>
  </si>
  <si>
    <t xml:space="preserve">グロス販売単価
</t>
    <rPh sb="3" eb="5">
      <t>ハンバイ</t>
    </rPh>
    <rPh sb="5" eb="7">
      <t>タンカ</t>
    </rPh>
    <phoneticPr fontId="17"/>
  </si>
  <si>
    <t>販売数量</t>
    <rPh sb="0" eb="2">
      <t>ハンバイ</t>
    </rPh>
    <rPh sb="2" eb="4">
      <t>スウリョウ</t>
    </rPh>
    <phoneticPr fontId="17"/>
  </si>
  <si>
    <t>決済手段</t>
    <rPh sb="0" eb="2">
      <t>ケッサイ</t>
    </rPh>
    <rPh sb="2" eb="4">
      <t>シュダン</t>
    </rPh>
    <phoneticPr fontId="17"/>
  </si>
  <si>
    <t>入金日
（決済日）</t>
    <rPh sb="0" eb="2">
      <t>ニュウキン</t>
    </rPh>
    <rPh sb="2" eb="3">
      <t>ヒ</t>
    </rPh>
    <rPh sb="5" eb="8">
      <t>ケッサイビ</t>
    </rPh>
    <phoneticPr fontId="17"/>
  </si>
  <si>
    <t>入金額</t>
    <rPh sb="0" eb="2">
      <t>ニュウキン</t>
    </rPh>
    <rPh sb="2" eb="3">
      <t>ガク</t>
    </rPh>
    <phoneticPr fontId="17"/>
  </si>
  <si>
    <t>入金通貨単位</t>
    <rPh sb="0" eb="2">
      <t>ニュウキン</t>
    </rPh>
    <rPh sb="2" eb="4">
      <t>ツウカ</t>
    </rPh>
    <rPh sb="4" eb="6">
      <t>タンイ</t>
    </rPh>
    <phoneticPr fontId="17"/>
  </si>
  <si>
    <t>入金換算レート</t>
    <rPh sb="0" eb="2">
      <t>ニュウキン</t>
    </rPh>
    <rPh sb="2" eb="4">
      <t>カンサン</t>
    </rPh>
    <phoneticPr fontId="17"/>
  </si>
  <si>
    <t>入金換算レート
適用基準日</t>
    <rPh sb="0" eb="2">
      <t>ニュウキン</t>
    </rPh>
    <rPh sb="2" eb="4">
      <t>カンサン</t>
    </rPh>
    <rPh sb="8" eb="10">
      <t>テキヨウ</t>
    </rPh>
    <rPh sb="10" eb="13">
      <t>キジュンビ</t>
    </rPh>
    <phoneticPr fontId="17"/>
  </si>
  <si>
    <t>入金換算レート
種類</t>
    <rPh sb="0" eb="2">
      <t>ニュウキン</t>
    </rPh>
    <rPh sb="2" eb="4">
      <t>カンサン</t>
    </rPh>
    <rPh sb="8" eb="10">
      <t>シュルイ</t>
    </rPh>
    <phoneticPr fontId="17"/>
  </si>
  <si>
    <t>販売日
為替レート</t>
    <rPh sb="0" eb="2">
      <t>ハンバイ</t>
    </rPh>
    <rPh sb="2" eb="3">
      <t>ビ</t>
    </rPh>
    <rPh sb="4" eb="6">
      <t>カワセ</t>
    </rPh>
    <phoneticPr fontId="17"/>
  </si>
  <si>
    <t>会計上の売上計上日為替レート</t>
    <rPh sb="0" eb="2">
      <t>カイケイ</t>
    </rPh>
    <rPh sb="2" eb="3">
      <t>ジョウ</t>
    </rPh>
    <rPh sb="4" eb="6">
      <t>ウリアゲ</t>
    </rPh>
    <rPh sb="6" eb="9">
      <t>ケイジョウビ</t>
    </rPh>
    <rPh sb="9" eb="11">
      <t>カワセ</t>
    </rPh>
    <phoneticPr fontId="17"/>
  </si>
  <si>
    <t xml:space="preserve">割戻し
</t>
    <rPh sb="0" eb="2">
      <t>ワリモド</t>
    </rPh>
    <phoneticPr fontId="17"/>
  </si>
  <si>
    <t xml:space="preserve">割引
</t>
    <rPh sb="0" eb="2">
      <t>ワリビキ</t>
    </rPh>
    <phoneticPr fontId="17"/>
  </si>
  <si>
    <t xml:space="preserve">その他販売価格の修正
</t>
    <rPh sb="2" eb="3">
      <t>タ</t>
    </rPh>
    <rPh sb="3" eb="5">
      <t>ハンバイ</t>
    </rPh>
    <rPh sb="5" eb="7">
      <t>カカク</t>
    </rPh>
    <rPh sb="8" eb="10">
      <t>シュウセイ</t>
    </rPh>
    <phoneticPr fontId="17"/>
  </si>
  <si>
    <t xml:space="preserve">内国間接税
</t>
    <rPh sb="0" eb="2">
      <t>ナイコク</t>
    </rPh>
    <rPh sb="2" eb="5">
      <t>カンセツゼイ</t>
    </rPh>
    <phoneticPr fontId="17"/>
  </si>
  <si>
    <t xml:space="preserve">倉庫保管費
</t>
    <rPh sb="0" eb="2">
      <t>ソウコ</t>
    </rPh>
    <rPh sb="2" eb="4">
      <t>ホカン</t>
    </rPh>
    <rPh sb="4" eb="5">
      <t>ヒ</t>
    </rPh>
    <phoneticPr fontId="17"/>
  </si>
  <si>
    <t xml:space="preserve">倉庫移動費
</t>
    <rPh sb="0" eb="2">
      <t>ソウコ</t>
    </rPh>
    <rPh sb="2" eb="4">
      <t>イドウ</t>
    </rPh>
    <rPh sb="4" eb="5">
      <t>ヒ</t>
    </rPh>
    <phoneticPr fontId="17"/>
  </si>
  <si>
    <t xml:space="preserve">テスト・検査費
</t>
    <rPh sb="4" eb="6">
      <t>ケンサ</t>
    </rPh>
    <rPh sb="6" eb="7">
      <t>ヒ</t>
    </rPh>
    <phoneticPr fontId="17"/>
  </si>
  <si>
    <r>
      <t>梱包費用</t>
    </r>
    <r>
      <rPr>
        <strike/>
        <sz val="9"/>
        <color rgb="FFFF0000"/>
        <rFont val="ＭＳ Ｐ明朝"/>
        <family val="1"/>
        <charset val="128"/>
      </rPr>
      <t xml:space="preserve">
</t>
    </r>
    <rPh sb="0" eb="2">
      <t>コンポウ</t>
    </rPh>
    <rPh sb="3" eb="4">
      <t>ヨウ</t>
    </rPh>
    <phoneticPr fontId="17"/>
  </si>
  <si>
    <t>荷姿</t>
    <rPh sb="0" eb="2">
      <t>ニスガタ</t>
    </rPh>
    <phoneticPr fontId="17"/>
  </si>
  <si>
    <t xml:space="preserve">国内運賃
</t>
    <rPh sb="0" eb="2">
      <t>コクナイ</t>
    </rPh>
    <rPh sb="2" eb="4">
      <t>ウンチン</t>
    </rPh>
    <phoneticPr fontId="17"/>
  </si>
  <si>
    <t xml:space="preserve">国内保険料
</t>
    <rPh sb="0" eb="2">
      <t>コクナイ</t>
    </rPh>
    <rPh sb="2" eb="5">
      <t>ホケンリョウ</t>
    </rPh>
    <phoneticPr fontId="17"/>
  </si>
  <si>
    <t xml:space="preserve">その他の国内輸送費用
</t>
    <rPh sb="2" eb="3">
      <t>タ</t>
    </rPh>
    <rPh sb="4" eb="6">
      <t>コクナイ</t>
    </rPh>
    <rPh sb="6" eb="8">
      <t>ユソウ</t>
    </rPh>
    <rPh sb="8" eb="10">
      <t>ヒヨウ</t>
    </rPh>
    <phoneticPr fontId="17"/>
  </si>
  <si>
    <t xml:space="preserve">技術サービス費
</t>
    <rPh sb="0" eb="2">
      <t>ギジュツ</t>
    </rPh>
    <rPh sb="6" eb="7">
      <t>ヒ</t>
    </rPh>
    <phoneticPr fontId="17"/>
  </si>
  <si>
    <t>製造物責任費用</t>
    <rPh sb="0" eb="2">
      <t>セイゾウ</t>
    </rPh>
    <rPh sb="2" eb="3">
      <t>ブツ</t>
    </rPh>
    <rPh sb="3" eb="5">
      <t>セキニン</t>
    </rPh>
    <rPh sb="5" eb="7">
      <t>ヒヨウ</t>
    </rPh>
    <phoneticPr fontId="17"/>
  </si>
  <si>
    <t xml:space="preserve">保証
（ワランティ）
</t>
    <rPh sb="0" eb="2">
      <t>ホショウ</t>
    </rPh>
    <phoneticPr fontId="17"/>
  </si>
  <si>
    <t xml:space="preserve">ロイヤルティ
</t>
    <phoneticPr fontId="17"/>
  </si>
  <si>
    <t xml:space="preserve">販売手数料
</t>
    <rPh sb="0" eb="2">
      <t>ハンバイ</t>
    </rPh>
    <rPh sb="2" eb="5">
      <t>テスウリョウ</t>
    </rPh>
    <phoneticPr fontId="17"/>
  </si>
  <si>
    <t>販売手数料
受領者名称</t>
    <rPh sb="0" eb="2">
      <t>ハンバイ</t>
    </rPh>
    <rPh sb="2" eb="5">
      <t>テスウリョウ</t>
    </rPh>
    <rPh sb="6" eb="9">
      <t>ジュリョウシャ</t>
    </rPh>
    <rPh sb="9" eb="11">
      <t>メイショウ</t>
    </rPh>
    <phoneticPr fontId="17"/>
  </si>
  <si>
    <t>販売手数料
受領者との関係</t>
    <rPh sb="0" eb="2">
      <t>ハンバイ</t>
    </rPh>
    <rPh sb="2" eb="5">
      <t>テスウリョウ</t>
    </rPh>
    <rPh sb="6" eb="9">
      <t>ジュリョウシャ</t>
    </rPh>
    <rPh sb="11" eb="13">
      <t>カンケイ</t>
    </rPh>
    <phoneticPr fontId="17"/>
  </si>
  <si>
    <t xml:space="preserve">第三者に対する
支払い
</t>
    <rPh sb="0" eb="1">
      <t>ダイ</t>
    </rPh>
    <rPh sb="1" eb="3">
      <t>サンシャ</t>
    </rPh>
    <rPh sb="4" eb="5">
      <t>タイ</t>
    </rPh>
    <rPh sb="8" eb="10">
      <t>シハライ</t>
    </rPh>
    <phoneticPr fontId="17"/>
  </si>
  <si>
    <t xml:space="preserve">広告宣伝費
及び販売促進費
</t>
    <rPh sb="0" eb="2">
      <t>コウコク</t>
    </rPh>
    <rPh sb="2" eb="5">
      <t>センデンヒ</t>
    </rPh>
    <rPh sb="6" eb="7">
      <t>オヨ</t>
    </rPh>
    <rPh sb="8" eb="10">
      <t>ハンバイ</t>
    </rPh>
    <rPh sb="10" eb="12">
      <t>ソクシン</t>
    </rPh>
    <rPh sb="12" eb="13">
      <t>ヒ</t>
    </rPh>
    <phoneticPr fontId="17"/>
  </si>
  <si>
    <t xml:space="preserve">その他の
直接販売費
</t>
    <rPh sb="2" eb="3">
      <t>タ</t>
    </rPh>
    <rPh sb="5" eb="7">
      <t>チョクセツ</t>
    </rPh>
    <rPh sb="7" eb="9">
      <t>ハンバイ</t>
    </rPh>
    <rPh sb="9" eb="10">
      <t>ヒ</t>
    </rPh>
    <phoneticPr fontId="17"/>
  </si>
  <si>
    <t>利率</t>
    <rPh sb="0" eb="2">
      <t>リリツ</t>
    </rPh>
    <phoneticPr fontId="17"/>
  </si>
  <si>
    <t>支払日</t>
    <rPh sb="0" eb="2">
      <t>シハライ</t>
    </rPh>
    <rPh sb="2" eb="3">
      <t>ビ</t>
    </rPh>
    <phoneticPr fontId="17"/>
  </si>
  <si>
    <t>入庫日</t>
    <rPh sb="0" eb="2">
      <t>ニュウコ</t>
    </rPh>
    <rPh sb="2" eb="3">
      <t>ビ</t>
    </rPh>
    <phoneticPr fontId="17"/>
  </si>
  <si>
    <t>出庫日</t>
    <rPh sb="0" eb="2">
      <t>シュッコ</t>
    </rPh>
    <rPh sb="2" eb="3">
      <t>ビ</t>
    </rPh>
    <phoneticPr fontId="17"/>
  </si>
  <si>
    <t>期間</t>
    <rPh sb="0" eb="2">
      <t>キカン</t>
    </rPh>
    <phoneticPr fontId="17"/>
  </si>
  <si>
    <t xml:space="preserve">購入代金
又は生産費
</t>
    <rPh sb="0" eb="2">
      <t>コウニュウ</t>
    </rPh>
    <rPh sb="2" eb="4">
      <t>ダイキン</t>
    </rPh>
    <rPh sb="5" eb="6">
      <t>マタ</t>
    </rPh>
    <rPh sb="7" eb="10">
      <t>セイサンヒ</t>
    </rPh>
    <phoneticPr fontId="17"/>
  </si>
  <si>
    <t xml:space="preserve">在庫金利費用
</t>
    <rPh sb="0" eb="2">
      <t>ザイコ</t>
    </rPh>
    <rPh sb="2" eb="4">
      <t>キンリ</t>
    </rPh>
    <rPh sb="4" eb="6">
      <t>ヒヨウ</t>
    </rPh>
    <phoneticPr fontId="17"/>
  </si>
  <si>
    <t>入金日</t>
    <rPh sb="0" eb="2">
      <t>ニュウキン</t>
    </rPh>
    <rPh sb="2" eb="3">
      <t>ビ</t>
    </rPh>
    <phoneticPr fontId="17"/>
  </si>
  <si>
    <t>販売代金</t>
    <rPh sb="0" eb="2">
      <t>ハンバイ</t>
    </rPh>
    <rPh sb="2" eb="4">
      <t>ダイキン</t>
    </rPh>
    <phoneticPr fontId="17"/>
  </si>
  <si>
    <t>与信費用</t>
    <rPh sb="0" eb="2">
      <t>ヨシン</t>
    </rPh>
    <rPh sb="2" eb="4">
      <t>ヒヨウ</t>
    </rPh>
    <phoneticPr fontId="17"/>
  </si>
  <si>
    <t>その他費用</t>
    <rPh sb="2" eb="3">
      <t>タ</t>
    </rPh>
    <rPh sb="3" eb="5">
      <t>ヒヨウ</t>
    </rPh>
    <phoneticPr fontId="17"/>
  </si>
  <si>
    <t>工場出荷段階
の価格</t>
    <rPh sb="0" eb="2">
      <t>コウジョウ</t>
    </rPh>
    <rPh sb="2" eb="4">
      <t>シュッカ</t>
    </rPh>
    <rPh sb="4" eb="6">
      <t>ダンカイ</t>
    </rPh>
    <rPh sb="8" eb="10">
      <t>カカク</t>
    </rPh>
    <phoneticPr fontId="17"/>
  </si>
  <si>
    <t>工場出荷段階の販売単価</t>
    <rPh sb="0" eb="2">
      <t>コウジョウ</t>
    </rPh>
    <rPh sb="2" eb="4">
      <t>シュッカ</t>
    </rPh>
    <rPh sb="4" eb="6">
      <t>ダンカイ</t>
    </rPh>
    <rPh sb="7" eb="9">
      <t>ハンバイ</t>
    </rPh>
    <rPh sb="9" eb="11">
      <t>タンカ</t>
    </rPh>
    <phoneticPr fontId="17"/>
  </si>
  <si>
    <t>-</t>
  </si>
  <si>
    <t>(YYYY/MM/DD)</t>
    <phoneticPr fontId="17"/>
  </si>
  <si>
    <t>（kg）</t>
    <phoneticPr fontId="17"/>
  </si>
  <si>
    <t>（％）</t>
    <phoneticPr fontId="17"/>
  </si>
  <si>
    <t>（日）</t>
    <rPh sb="1" eb="2">
      <t>ニチ</t>
    </rPh>
    <phoneticPr fontId="17"/>
  </si>
  <si>
    <t>SEQH</t>
  </si>
  <si>
    <t>H</t>
  </si>
  <si>
    <t>CONNUM5H</t>
  </si>
  <si>
    <t>CONNUM1H</t>
  </si>
  <si>
    <t>CONNUM3H</t>
  </si>
  <si>
    <t>CONNUM2H</t>
  </si>
  <si>
    <t>SALEDATH</t>
  </si>
  <si>
    <t>NETVALH</t>
  </si>
  <si>
    <t>n</t>
    <phoneticPr fontId="17"/>
  </si>
  <si>
    <t>t</t>
    <phoneticPr fontId="17"/>
  </si>
  <si>
    <t>d</t>
    <phoneticPr fontId="17"/>
  </si>
  <si>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7"/>
  </si>
  <si>
    <t>販売先名称
（英語名を併記）
（国名及び販売先業種を併記）</t>
    <rPh sb="16" eb="17">
      <t>クニ</t>
    </rPh>
    <rPh sb="17" eb="18">
      <t>メイ</t>
    </rPh>
    <rPh sb="18" eb="19">
      <t>オヨ</t>
    </rPh>
    <phoneticPr fontId="17"/>
  </si>
  <si>
    <t xml:space="preserve">各項目に、それぞれ記載してください。
</t>
    <rPh sb="0" eb="1">
      <t>カク</t>
    </rPh>
    <rPh sb="1" eb="3">
      <t>コウモク</t>
    </rPh>
    <rPh sb="9" eb="11">
      <t>キサイ</t>
    </rPh>
    <phoneticPr fontId="17"/>
  </si>
  <si>
    <t xml:space="preserve">販売先名称
（英語名を併記）
</t>
    <rPh sb="9" eb="10">
      <t>メイ</t>
    </rPh>
    <rPh sb="11" eb="13">
      <t>ヘイキ</t>
    </rPh>
    <phoneticPr fontId="17"/>
  </si>
  <si>
    <t>販売先の国名</t>
    <rPh sb="0" eb="2">
      <t>ハンバイ</t>
    </rPh>
    <rPh sb="2" eb="3">
      <t>サキ</t>
    </rPh>
    <rPh sb="4" eb="6">
      <t>コクメイ</t>
    </rPh>
    <phoneticPr fontId="17"/>
  </si>
  <si>
    <t>貿易取引条件</t>
    <rPh sb="0" eb="2">
      <t>ボウエキ</t>
    </rPh>
    <phoneticPr fontId="17"/>
  </si>
  <si>
    <t>グロス販売価格</t>
    <phoneticPr fontId="17"/>
  </si>
  <si>
    <t>２．販売先業者の国名（英語名併記）</t>
    <rPh sb="2" eb="4">
      <t>ハンバイ</t>
    </rPh>
    <rPh sb="4" eb="5">
      <t>サキ</t>
    </rPh>
    <rPh sb="5" eb="7">
      <t>ギョウシャ</t>
    </rPh>
    <rPh sb="8" eb="10">
      <t>コクメイ</t>
    </rPh>
    <rPh sb="11" eb="14">
      <t>エイゴメイ</t>
    </rPh>
    <rPh sb="14" eb="16">
      <t>ヘイキ</t>
    </rPh>
    <phoneticPr fontId="17"/>
  </si>
  <si>
    <t>３．契約の内容</t>
    <rPh sb="2" eb="4">
      <t>ケイヤク</t>
    </rPh>
    <rPh sb="5" eb="7">
      <t>ナイヨウ</t>
    </rPh>
    <phoneticPr fontId="17"/>
  </si>
  <si>
    <t>（１５） 契約書の構成（基本契約書及び個別契約書等の有無、並びに個別契約書の発行単位（取引単位またはその他の単位の場合には具体的な単位区分）</t>
    <phoneticPr fontId="17"/>
  </si>
  <si>
    <r>
      <t>貴国内流通業者名称</t>
    </r>
    <r>
      <rPr>
        <sz val="9"/>
        <rFont val="ＭＳ 明朝"/>
        <family val="1"/>
        <charset val="128"/>
      </rPr>
      <t>（住所を英語で併記）</t>
    </r>
    <phoneticPr fontId="17"/>
  </si>
  <si>
    <r>
      <t xml:space="preserve">輸出者名称
</t>
    </r>
    <r>
      <rPr>
        <sz val="9"/>
        <rFont val="ＭＳ 明朝"/>
        <family val="1"/>
        <charset val="128"/>
      </rPr>
      <t>（住所を英語で併記）</t>
    </r>
    <phoneticPr fontId="17"/>
  </si>
  <si>
    <r>
      <t xml:space="preserve">輸入者名称
</t>
    </r>
    <r>
      <rPr>
        <sz val="9"/>
        <rFont val="ＭＳ 明朝"/>
        <family val="1"/>
        <charset val="128"/>
      </rPr>
      <t>（住所を英語で併記）</t>
    </r>
    <phoneticPr fontId="17"/>
  </si>
  <si>
    <r>
      <t>産業上の使用者名称</t>
    </r>
    <r>
      <rPr>
        <sz val="9"/>
        <rFont val="ＭＳ 明朝"/>
        <family val="1"/>
        <charset val="128"/>
      </rPr>
      <t>（住所を英語で併記）</t>
    </r>
    <phoneticPr fontId="17"/>
  </si>
  <si>
    <t>C社（輸入者（流通業者））</t>
  </si>
  <si>
    <t>A社（××国××県××市）</t>
  </si>
  <si>
    <t>当社（××国××県××市）</t>
  </si>
  <si>
    <t>C社（××国××県××市）</t>
    <phoneticPr fontId="17"/>
  </si>
  <si>
    <t>D社（××国××県××市）</t>
    <phoneticPr fontId="17"/>
  </si>
  <si>
    <t>E社（××国××県××市）</t>
    <rPh sb="5" eb="6">
      <t>クニ</t>
    </rPh>
    <phoneticPr fontId="17"/>
  </si>
  <si>
    <t>①輸出国内に所在する商社等の流通業者（②を除く）</t>
    <phoneticPr fontId="17"/>
  </si>
  <si>
    <t>×国×県×市</t>
    <rPh sb="1" eb="2">
      <t>コク</t>
    </rPh>
    <rPh sb="3" eb="4">
      <t>ケン</t>
    </rPh>
    <rPh sb="5" eb="6">
      <t>シ</t>
    </rPh>
    <phoneticPr fontId="17"/>
  </si>
  <si>
    <t>　　　　　　　　　　　　↓</t>
    <phoneticPr fontId="17"/>
  </si>
  <si>
    <t>輸出者</t>
    <rPh sb="0" eb="2">
      <t>ユシュツ</t>
    </rPh>
    <rPh sb="2" eb="3">
      <t>シャ</t>
    </rPh>
    <phoneticPr fontId="17"/>
  </si>
  <si>
    <t>②輸出者</t>
    <phoneticPr fontId="17"/>
  </si>
  <si>
    <t>③輸入者（流通業者）</t>
    <phoneticPr fontId="17"/>
  </si>
  <si>
    <t>④産業上の使用者</t>
    <phoneticPr fontId="17"/>
  </si>
  <si>
    <t>関連の状況
（株式保有及び役員派遣の状況等）</t>
    <rPh sb="7" eb="9">
      <t>カブシキ</t>
    </rPh>
    <rPh sb="9" eb="11">
      <t>ホユウ</t>
    </rPh>
    <rPh sb="11" eb="12">
      <t>オヨ</t>
    </rPh>
    <rPh sb="13" eb="15">
      <t>ヤクイン</t>
    </rPh>
    <rPh sb="15" eb="17">
      <t>ハケン</t>
    </rPh>
    <rPh sb="18" eb="20">
      <t>ジョウキョウ</t>
    </rPh>
    <rPh sb="20" eb="21">
      <t>ラ</t>
    </rPh>
    <phoneticPr fontId="17"/>
  </si>
  <si>
    <t>販売先
名称</t>
    <rPh sb="0" eb="3">
      <t>ハンバイサキ</t>
    </rPh>
    <rPh sb="4" eb="6">
      <t>メイショウ</t>
    </rPh>
    <phoneticPr fontId="17"/>
  </si>
  <si>
    <t>貴国内流通業者（輸出者以外）名称</t>
    <rPh sb="0" eb="2">
      <t>キコク</t>
    </rPh>
    <rPh sb="2" eb="3">
      <t>ナイ</t>
    </rPh>
    <rPh sb="3" eb="5">
      <t>リュウツウ</t>
    </rPh>
    <rPh sb="5" eb="7">
      <t>ギョウシャ</t>
    </rPh>
    <rPh sb="8" eb="10">
      <t>ユシュツ</t>
    </rPh>
    <rPh sb="10" eb="11">
      <t>シャ</t>
    </rPh>
    <rPh sb="11" eb="13">
      <t>イガイ</t>
    </rPh>
    <rPh sb="14" eb="16">
      <t>メイショウ</t>
    </rPh>
    <phoneticPr fontId="17"/>
  </si>
  <si>
    <t>貴国内流通業者（輸出者以外）関連状況</t>
    <rPh sb="0" eb="2">
      <t>キコク</t>
    </rPh>
    <rPh sb="2" eb="3">
      <t>ナイ</t>
    </rPh>
    <rPh sb="3" eb="5">
      <t>リュウツウ</t>
    </rPh>
    <rPh sb="5" eb="7">
      <t>ギョウシャ</t>
    </rPh>
    <rPh sb="8" eb="10">
      <t>ユシュツ</t>
    </rPh>
    <rPh sb="10" eb="11">
      <t>シャ</t>
    </rPh>
    <rPh sb="11" eb="13">
      <t>イガイ</t>
    </rPh>
    <rPh sb="14" eb="16">
      <t>カンレン</t>
    </rPh>
    <rPh sb="16" eb="18">
      <t>ジョウキョウ</t>
    </rPh>
    <phoneticPr fontId="17"/>
  </si>
  <si>
    <t>輸出者
関連状況</t>
    <rPh sb="0" eb="2">
      <t>ユシュツ</t>
    </rPh>
    <rPh sb="2" eb="3">
      <t>シャ</t>
    </rPh>
    <rPh sb="4" eb="6">
      <t>カンレン</t>
    </rPh>
    <rPh sb="6" eb="8">
      <t>ジョウキョウ</t>
    </rPh>
    <phoneticPr fontId="17"/>
  </si>
  <si>
    <t>輸入者</t>
    <rPh sb="0" eb="3">
      <t>ユニュウシャ</t>
    </rPh>
    <phoneticPr fontId="17"/>
  </si>
  <si>
    <t>輸入者
関連状況</t>
    <rPh sb="0" eb="3">
      <t>ユニュウシャ</t>
    </rPh>
    <rPh sb="4" eb="6">
      <t>カンレン</t>
    </rPh>
    <rPh sb="6" eb="8">
      <t>ジョウキョウ</t>
    </rPh>
    <phoneticPr fontId="17"/>
  </si>
  <si>
    <t>船荷証券の日付</t>
    <rPh sb="0" eb="2">
      <t>フナニ</t>
    </rPh>
    <rPh sb="2" eb="4">
      <t>ショウケン</t>
    </rPh>
    <rPh sb="5" eb="7">
      <t>ヒヅケ</t>
    </rPh>
    <phoneticPr fontId="17"/>
  </si>
  <si>
    <t>積出地（港）
コード</t>
    <rPh sb="0" eb="2">
      <t>ツミダシ</t>
    </rPh>
    <rPh sb="2" eb="3">
      <t>チ</t>
    </rPh>
    <rPh sb="4" eb="5">
      <t>ミナト</t>
    </rPh>
    <phoneticPr fontId="17"/>
  </si>
  <si>
    <t>中継地（港）
コード</t>
    <rPh sb="0" eb="2">
      <t>チュウケイ</t>
    </rPh>
    <rPh sb="2" eb="3">
      <t>チ</t>
    </rPh>
    <rPh sb="4" eb="5">
      <t>ミナト</t>
    </rPh>
    <phoneticPr fontId="17"/>
  </si>
  <si>
    <t>貿易取引
条件</t>
    <rPh sb="0" eb="2">
      <t>ボウエキ</t>
    </rPh>
    <rPh sb="2" eb="4">
      <t>トリヒキ</t>
    </rPh>
    <rPh sb="5" eb="7">
      <t>ジョウケン</t>
    </rPh>
    <phoneticPr fontId="17"/>
  </si>
  <si>
    <t>グロス
販売価格</t>
    <rPh sb="4" eb="6">
      <t>ハンバイ</t>
    </rPh>
    <rPh sb="6" eb="8">
      <t>カカク</t>
    </rPh>
    <phoneticPr fontId="17"/>
  </si>
  <si>
    <t>グロス
販売単価</t>
    <rPh sb="4" eb="6">
      <t>ハンバイ</t>
    </rPh>
    <rPh sb="6" eb="8">
      <t>タンカ</t>
    </rPh>
    <phoneticPr fontId="17"/>
  </si>
  <si>
    <t>入金日
（決済日）</t>
    <rPh sb="0" eb="2">
      <t>ニュウキン</t>
    </rPh>
    <rPh sb="2" eb="3">
      <t>ビ</t>
    </rPh>
    <rPh sb="5" eb="8">
      <t>ケッサイビ</t>
    </rPh>
    <phoneticPr fontId="17"/>
  </si>
  <si>
    <t>販売日為替
レート</t>
    <rPh sb="0" eb="2">
      <t>ハンバイ</t>
    </rPh>
    <rPh sb="2" eb="3">
      <t>ビ</t>
    </rPh>
    <rPh sb="3" eb="5">
      <t>カワセ</t>
    </rPh>
    <phoneticPr fontId="17"/>
  </si>
  <si>
    <t xml:space="preserve">国内における荷役・通関諸費用
</t>
    <rPh sb="0" eb="2">
      <t>コクナイ</t>
    </rPh>
    <rPh sb="6" eb="8">
      <t>ニヤク</t>
    </rPh>
    <rPh sb="9" eb="11">
      <t>ツウカン</t>
    </rPh>
    <rPh sb="11" eb="14">
      <t>ショヒヨウ</t>
    </rPh>
    <phoneticPr fontId="17"/>
  </si>
  <si>
    <t xml:space="preserve">輸出税
</t>
    <rPh sb="0" eb="2">
      <t>ユシュツ</t>
    </rPh>
    <rPh sb="2" eb="3">
      <t>ゼイ</t>
    </rPh>
    <phoneticPr fontId="17"/>
  </si>
  <si>
    <t>輸出申告
番号</t>
    <rPh sb="0" eb="2">
      <t>ユシュツ</t>
    </rPh>
    <rPh sb="2" eb="4">
      <t>シンコク</t>
    </rPh>
    <rPh sb="5" eb="7">
      <t>バンゴウ</t>
    </rPh>
    <phoneticPr fontId="17"/>
  </si>
  <si>
    <t xml:space="preserve">国際運賃
</t>
    <rPh sb="0" eb="2">
      <t>コクサイ</t>
    </rPh>
    <rPh sb="2" eb="4">
      <t>ウンチン</t>
    </rPh>
    <phoneticPr fontId="17"/>
  </si>
  <si>
    <t>運送状の番号</t>
    <rPh sb="0" eb="2">
      <t>ウンソウ</t>
    </rPh>
    <rPh sb="2" eb="3">
      <t>ジョウ</t>
    </rPh>
    <rPh sb="4" eb="6">
      <t>バンゴウ</t>
    </rPh>
    <phoneticPr fontId="17"/>
  </si>
  <si>
    <t xml:space="preserve">国際保険料
</t>
    <rPh sb="0" eb="2">
      <t>コクサイ</t>
    </rPh>
    <rPh sb="2" eb="5">
      <t>ホケンリョウ</t>
    </rPh>
    <phoneticPr fontId="17"/>
  </si>
  <si>
    <t xml:space="preserve">輸入関税
</t>
    <rPh sb="0" eb="2">
      <t>ユニュウ</t>
    </rPh>
    <rPh sb="2" eb="4">
      <t>カンゼイ</t>
    </rPh>
    <phoneticPr fontId="17"/>
  </si>
  <si>
    <t>輸入許可日</t>
    <rPh sb="0" eb="2">
      <t>ユニュウ</t>
    </rPh>
    <rPh sb="2" eb="4">
      <t>キョカ</t>
    </rPh>
    <rPh sb="4" eb="5">
      <t>ビ</t>
    </rPh>
    <phoneticPr fontId="17"/>
  </si>
  <si>
    <t>輸入申告番号</t>
    <rPh sb="0" eb="2">
      <t>ユニュウ</t>
    </rPh>
    <rPh sb="2" eb="4">
      <t>シンコク</t>
    </rPh>
    <rPh sb="4" eb="6">
      <t>バンゴウ</t>
    </rPh>
    <phoneticPr fontId="17"/>
  </si>
  <si>
    <t xml:space="preserve">輸入関税の
払戻し
</t>
    <rPh sb="0" eb="2">
      <t>ユニュウ</t>
    </rPh>
    <rPh sb="2" eb="4">
      <t>カンゼイ</t>
    </rPh>
    <rPh sb="6" eb="7">
      <t>ハラ</t>
    </rPh>
    <rPh sb="7" eb="8">
      <t>モド</t>
    </rPh>
    <phoneticPr fontId="17"/>
  </si>
  <si>
    <t>輸送に付随するその他の費用</t>
    <phoneticPr fontId="17"/>
  </si>
  <si>
    <t>支払日</t>
    <rPh sb="0" eb="3">
      <t>シハライビ</t>
    </rPh>
    <phoneticPr fontId="17"/>
  </si>
  <si>
    <t xml:space="preserve">販売代金
</t>
    <rPh sb="0" eb="2">
      <t>ハンバイ</t>
    </rPh>
    <rPh sb="2" eb="4">
      <t>ダイキン</t>
    </rPh>
    <phoneticPr fontId="17"/>
  </si>
  <si>
    <t xml:space="preserve">与信費用
</t>
    <rPh sb="0" eb="2">
      <t>ヨシン</t>
    </rPh>
    <rPh sb="2" eb="4">
      <t>ヒヨウ</t>
    </rPh>
    <phoneticPr fontId="17"/>
  </si>
  <si>
    <t xml:space="preserve">その他費用
</t>
    <rPh sb="2" eb="3">
      <t>タ</t>
    </rPh>
    <rPh sb="3" eb="5">
      <t>ヒヨウ</t>
    </rPh>
    <phoneticPr fontId="17"/>
  </si>
  <si>
    <t xml:space="preserve">工場出荷段階
の価格
</t>
    <rPh sb="0" eb="2">
      <t>コウジョウ</t>
    </rPh>
    <rPh sb="2" eb="4">
      <t>シュッカ</t>
    </rPh>
    <rPh sb="4" eb="6">
      <t>ダンカイ</t>
    </rPh>
    <rPh sb="8" eb="10">
      <t>カカク</t>
    </rPh>
    <phoneticPr fontId="17"/>
  </si>
  <si>
    <t>SEQD</t>
  </si>
  <si>
    <t>T</t>
  </si>
  <si>
    <t>NETVALD</t>
  </si>
  <si>
    <t>T</t>
    <phoneticPr fontId="17"/>
  </si>
  <si>
    <t>選択コード一覧</t>
    <rPh sb="0" eb="2">
      <t>センタク</t>
    </rPh>
    <rPh sb="5" eb="7">
      <t>イチラン</t>
    </rPh>
    <phoneticPr fontId="17"/>
  </si>
  <si>
    <t>関連・非関連</t>
    <rPh sb="0" eb="2">
      <t>カンレン</t>
    </rPh>
    <rPh sb="3" eb="4">
      <t>ヒ</t>
    </rPh>
    <rPh sb="4" eb="6">
      <t>カンレン</t>
    </rPh>
    <phoneticPr fontId="17"/>
  </si>
  <si>
    <t>A：関連企業</t>
    <rPh sb="2" eb="4">
      <t>カンレン</t>
    </rPh>
    <rPh sb="4" eb="6">
      <t>キギョウ</t>
    </rPh>
    <phoneticPr fontId="17"/>
  </si>
  <si>
    <t>B：非関連企業</t>
    <rPh sb="2" eb="3">
      <t>ヒ</t>
    </rPh>
    <rPh sb="3" eb="5">
      <t>カンレン</t>
    </rPh>
    <rPh sb="5" eb="7">
      <t>キギョウ</t>
    </rPh>
    <phoneticPr fontId="17"/>
  </si>
  <si>
    <t>関連企業との関係</t>
    <rPh sb="0" eb="2">
      <t>カンレン</t>
    </rPh>
    <rPh sb="2" eb="4">
      <t>キギョウ</t>
    </rPh>
    <rPh sb="6" eb="8">
      <t>カンケイ</t>
    </rPh>
    <phoneticPr fontId="17"/>
  </si>
  <si>
    <t>株式保有</t>
  </si>
  <si>
    <t>役員派遣</t>
  </si>
  <si>
    <t>業務提携契約</t>
  </si>
  <si>
    <t>株式保有かつ役員派遣</t>
  </si>
  <si>
    <t>株式保有かつ業務提携契約</t>
  </si>
  <si>
    <t>役員派遣かつ業務提携契約</t>
  </si>
  <si>
    <t>株式保有かつ役員派遣かつ業務提携契約</t>
  </si>
  <si>
    <t>その他</t>
    <phoneticPr fontId="17"/>
  </si>
  <si>
    <t>貨物の原産国種別</t>
    <rPh sb="0" eb="2">
      <t>カモツ</t>
    </rPh>
    <rPh sb="3" eb="5">
      <t>ゲンサン</t>
    </rPh>
    <rPh sb="5" eb="6">
      <t>コク</t>
    </rPh>
    <rPh sb="6" eb="8">
      <t>シュベツ</t>
    </rPh>
    <phoneticPr fontId="17"/>
  </si>
  <si>
    <t>調査対象貨物</t>
    <rPh sb="0" eb="2">
      <t>チョウサ</t>
    </rPh>
    <rPh sb="2" eb="4">
      <t>タイショウ</t>
    </rPh>
    <rPh sb="4" eb="6">
      <t>カモツ</t>
    </rPh>
    <phoneticPr fontId="17"/>
  </si>
  <si>
    <t>第三国産同種の貨物</t>
    <rPh sb="0" eb="1">
      <t>ダイ</t>
    </rPh>
    <rPh sb="1" eb="3">
      <t>サンゴク</t>
    </rPh>
    <rPh sb="3" eb="4">
      <t>サン</t>
    </rPh>
    <rPh sb="4" eb="6">
      <t>ドウシュ</t>
    </rPh>
    <rPh sb="7" eb="9">
      <t>カモツ</t>
    </rPh>
    <phoneticPr fontId="17"/>
  </si>
  <si>
    <t>本邦産同種の貨物</t>
    <rPh sb="0" eb="2">
      <t>ホンポウ</t>
    </rPh>
    <rPh sb="2" eb="3">
      <t>サン</t>
    </rPh>
    <rPh sb="3" eb="5">
      <t>ドウシュ</t>
    </rPh>
    <rPh sb="6" eb="8">
      <t>カモツ</t>
    </rPh>
    <phoneticPr fontId="17"/>
  </si>
  <si>
    <t>販売先の属性</t>
    <rPh sb="0" eb="3">
      <t>ハンバイサキ</t>
    </rPh>
    <rPh sb="4" eb="6">
      <t>ゾクセイ</t>
    </rPh>
    <phoneticPr fontId="17"/>
  </si>
  <si>
    <t>同業他社</t>
    <rPh sb="0" eb="2">
      <t>ドウギョウ</t>
    </rPh>
    <rPh sb="2" eb="4">
      <t>タシャ</t>
    </rPh>
    <phoneticPr fontId="17"/>
  </si>
  <si>
    <t>商社</t>
    <rPh sb="0" eb="2">
      <t>ショウシャ</t>
    </rPh>
    <phoneticPr fontId="17"/>
  </si>
  <si>
    <t>産業上の使用者</t>
    <rPh sb="0" eb="2">
      <t>サンギョウ</t>
    </rPh>
    <rPh sb="2" eb="3">
      <t>ジョウ</t>
    </rPh>
    <rPh sb="4" eb="7">
      <t>シヨウシャ</t>
    </rPh>
    <phoneticPr fontId="17"/>
  </si>
  <si>
    <t>受渡し条件コード</t>
    <rPh sb="0" eb="2">
      <t>ウケワタ</t>
    </rPh>
    <rPh sb="3" eb="5">
      <t>ジョウケン</t>
    </rPh>
    <phoneticPr fontId="17"/>
  </si>
  <si>
    <t>01：庭先渡し</t>
  </si>
  <si>
    <t>02：工場渡し（販売者工場での受渡し）</t>
    <rPh sb="8" eb="11">
      <t>ハンバイシャ</t>
    </rPh>
    <rPh sb="11" eb="13">
      <t>コウジョウ</t>
    </rPh>
    <rPh sb="15" eb="17">
      <t>ウケワタ</t>
    </rPh>
    <phoneticPr fontId="24"/>
  </si>
  <si>
    <t>03：倉庫渡し（販売者倉庫での受渡し）</t>
    <rPh sb="3" eb="5">
      <t>ソウコ</t>
    </rPh>
    <rPh sb="5" eb="6">
      <t>ワタ</t>
    </rPh>
    <rPh sb="8" eb="11">
      <t>ハンバイシャ</t>
    </rPh>
    <rPh sb="11" eb="13">
      <t>ソウコ</t>
    </rPh>
    <rPh sb="15" eb="17">
      <t>ウケワタ</t>
    </rPh>
    <rPh sb="17" eb="18">
      <t>クラワタ</t>
    </rPh>
    <phoneticPr fontId="24"/>
  </si>
  <si>
    <t>04：その他</t>
    <rPh sb="5" eb="6">
      <t>タ</t>
    </rPh>
    <phoneticPr fontId="24"/>
  </si>
  <si>
    <t>原産国コード</t>
    <rPh sb="0" eb="2">
      <t>ゲンサン</t>
    </rPh>
    <rPh sb="2" eb="3">
      <t>コク</t>
    </rPh>
    <phoneticPr fontId="17"/>
  </si>
  <si>
    <t>全原産国共通</t>
    <phoneticPr fontId="17"/>
  </si>
  <si>
    <t>本邦</t>
    <rPh sb="0" eb="2">
      <t>ホンポウ</t>
    </rPh>
    <phoneticPr fontId="17"/>
  </si>
  <si>
    <t>中国</t>
    <rPh sb="0" eb="2">
      <t>チュウゴク</t>
    </rPh>
    <phoneticPr fontId="17"/>
  </si>
  <si>
    <t>第三国</t>
    <rPh sb="0" eb="1">
      <t>ダイ</t>
    </rPh>
    <rPh sb="1" eb="3">
      <t>サンゴク</t>
    </rPh>
    <phoneticPr fontId="17"/>
  </si>
  <si>
    <t>決済手段コード</t>
    <rPh sb="0" eb="2">
      <t>ケッサイ</t>
    </rPh>
    <rPh sb="2" eb="4">
      <t>シュダン</t>
    </rPh>
    <phoneticPr fontId="17"/>
  </si>
  <si>
    <t>01：L/C信用状</t>
    <rPh sb="6" eb="9">
      <t>シンヨウジョウ</t>
    </rPh>
    <phoneticPr fontId="17"/>
  </si>
  <si>
    <t>02：D/P（手形支払書類渡し）</t>
    <rPh sb="7" eb="9">
      <t>テガタ</t>
    </rPh>
    <rPh sb="9" eb="11">
      <t>シハラ</t>
    </rPh>
    <rPh sb="11" eb="13">
      <t>ショルイ</t>
    </rPh>
    <rPh sb="13" eb="14">
      <t>ワタ</t>
    </rPh>
    <phoneticPr fontId="17"/>
  </si>
  <si>
    <t>03：D/A（手形引受書類渡し）</t>
    <rPh sb="7" eb="9">
      <t>テガタ</t>
    </rPh>
    <rPh sb="9" eb="11">
      <t>ヒキウケ</t>
    </rPh>
    <rPh sb="11" eb="13">
      <t>ショルイ</t>
    </rPh>
    <rPh sb="13" eb="14">
      <t>ワタ</t>
    </rPh>
    <phoneticPr fontId="17"/>
  </si>
  <si>
    <t>04：T/T（電信送金）</t>
    <rPh sb="7" eb="9">
      <t>デンシン</t>
    </rPh>
    <rPh sb="9" eb="11">
      <t>ソウキン</t>
    </rPh>
    <phoneticPr fontId="17"/>
  </si>
  <si>
    <t>05：M/T（郵便送金）</t>
    <rPh sb="7" eb="9">
      <t>ユウビン</t>
    </rPh>
    <rPh sb="9" eb="11">
      <t>ソウキン</t>
    </rPh>
    <phoneticPr fontId="17"/>
  </si>
  <si>
    <t>06：D/D（送金小切手）</t>
    <rPh sb="7" eb="9">
      <t>ソウキン</t>
    </rPh>
    <rPh sb="9" eb="12">
      <t>コギッテ</t>
    </rPh>
    <phoneticPr fontId="17"/>
  </si>
  <si>
    <t>07：（その他）</t>
    <rPh sb="6" eb="7">
      <t>タ</t>
    </rPh>
    <phoneticPr fontId="17"/>
  </si>
  <si>
    <t>荷姿コード</t>
    <rPh sb="0" eb="1">
      <t>ニ</t>
    </rPh>
    <rPh sb="1" eb="2">
      <t>スガタ</t>
    </rPh>
    <phoneticPr fontId="17"/>
  </si>
  <si>
    <t>A：ダンボール</t>
    <phoneticPr fontId="17"/>
  </si>
  <si>
    <t>B：木箱</t>
    <rPh sb="2" eb="4">
      <t>キバコ</t>
    </rPh>
    <phoneticPr fontId="17"/>
  </si>
  <si>
    <t>C：天板</t>
    <rPh sb="2" eb="4">
      <t>テンバン</t>
    </rPh>
    <phoneticPr fontId="17"/>
  </si>
  <si>
    <t>D：フープのみ</t>
    <phoneticPr fontId="17"/>
  </si>
  <si>
    <t>E：フープ及び紙包装</t>
    <phoneticPr fontId="17"/>
  </si>
  <si>
    <t>F：金属包装</t>
    <rPh sb="2" eb="4">
      <t>キンゾク</t>
    </rPh>
    <rPh sb="4" eb="6">
      <t>ホウソウ</t>
    </rPh>
    <phoneticPr fontId="17"/>
  </si>
  <si>
    <t>販売先業種（B）</t>
    <rPh sb="0" eb="3">
      <t>ハンバイサキ</t>
    </rPh>
    <rPh sb="3" eb="5">
      <t>ギョウシュ</t>
    </rPh>
    <phoneticPr fontId="17"/>
  </si>
  <si>
    <t>販売先業種（C）</t>
    <rPh sb="0" eb="3">
      <t>ハンバイサキ</t>
    </rPh>
    <rPh sb="3" eb="5">
      <t>ギョウシュ</t>
    </rPh>
    <phoneticPr fontId="17"/>
  </si>
  <si>
    <t>販売先業種（D）</t>
    <rPh sb="0" eb="3">
      <t>ハンバイサキ</t>
    </rPh>
    <rPh sb="3" eb="5">
      <t>ギョウシュ</t>
    </rPh>
    <phoneticPr fontId="17"/>
  </si>
  <si>
    <t>販売先業種（G）</t>
    <rPh sb="0" eb="3">
      <t>ハンバイサキ</t>
    </rPh>
    <rPh sb="3" eb="5">
      <t>ギョウシュ</t>
    </rPh>
    <phoneticPr fontId="17"/>
  </si>
  <si>
    <t>A：輸出国内に所在する商社等の流通業者（Bを除く）</t>
    <phoneticPr fontId="17"/>
  </si>
  <si>
    <t>A：商社等の流通業者</t>
    <phoneticPr fontId="17"/>
  </si>
  <si>
    <t>D：日本国内に所在する商社等の流通業者</t>
    <phoneticPr fontId="17"/>
  </si>
  <si>
    <t>B：輸出者</t>
    <phoneticPr fontId="17"/>
  </si>
  <si>
    <t>B：産業上の使用者</t>
    <phoneticPr fontId="17"/>
  </si>
  <si>
    <t>E：調査対象貨物を原材料として使用する産業上の使用者</t>
    <phoneticPr fontId="17"/>
  </si>
  <si>
    <t>C1：輸入者（流通業者）</t>
    <phoneticPr fontId="17"/>
  </si>
  <si>
    <t>C：業種が不明の場合</t>
    <phoneticPr fontId="17"/>
  </si>
  <si>
    <t>F：業種が不明の場合</t>
    <phoneticPr fontId="17"/>
  </si>
  <si>
    <t>C2：輸入者（産業上の使用者）</t>
    <phoneticPr fontId="17"/>
  </si>
  <si>
    <t>D：（その他の業種）</t>
    <phoneticPr fontId="17"/>
  </si>
  <si>
    <t>G：（その他の業種）</t>
    <phoneticPr fontId="17"/>
  </si>
  <si>
    <t>C3：輸入者（関連企業間の取引）</t>
    <phoneticPr fontId="17"/>
  </si>
  <si>
    <t>C3：その他の輸入者（輸入者の具体的な業種不明）</t>
    <phoneticPr fontId="17"/>
  </si>
  <si>
    <t>C4：その他の輸入者（輸入者の具体的な業種不明）</t>
    <phoneticPr fontId="17"/>
  </si>
  <si>
    <t>D：第三国国内に所在する商社等の流通業者（C1からC3を除く）</t>
    <phoneticPr fontId="17"/>
  </si>
  <si>
    <t>D：日本国内に所在する商社等の流通業者（C1からC3を除く）</t>
    <phoneticPr fontId="17"/>
  </si>
  <si>
    <t>E：第三国向け同種の貨物を原材料として使用する産業上の使用者</t>
    <phoneticPr fontId="17"/>
  </si>
  <si>
    <t>E：調査対象貨物を原材料として使用する産業上の使用者（C2を除く）</t>
    <phoneticPr fontId="17"/>
  </si>
  <si>
    <t>輸入先業種</t>
    <rPh sb="0" eb="2">
      <t>ユニュウ</t>
    </rPh>
    <rPh sb="2" eb="3">
      <t>サキ</t>
    </rPh>
    <rPh sb="3" eb="5">
      <t>ギョウシュ</t>
    </rPh>
    <phoneticPr fontId="17"/>
  </si>
  <si>
    <t>A：輸出者かつ生産者</t>
    <rPh sb="2" eb="5">
      <t>ユシュツシャ</t>
    </rPh>
    <rPh sb="7" eb="10">
      <t>セイサンシャ</t>
    </rPh>
    <phoneticPr fontId="17"/>
  </si>
  <si>
    <t>B：輸出者（生産者でない）</t>
    <rPh sb="2" eb="5">
      <t>ユシュツシャ</t>
    </rPh>
    <rPh sb="6" eb="8">
      <t>セイサン</t>
    </rPh>
    <rPh sb="8" eb="9">
      <t>シャ</t>
    </rPh>
    <phoneticPr fontId="17"/>
  </si>
  <si>
    <t>Ｂ：非関連企業</t>
    <rPh sb="2" eb="3">
      <t>ヒ</t>
    </rPh>
    <rPh sb="3" eb="5">
      <t>カンレン</t>
    </rPh>
    <rPh sb="5" eb="7">
      <t>キギョウ</t>
    </rPh>
    <phoneticPr fontId="17"/>
  </si>
  <si>
    <t>複数該当：(手入力してください。）</t>
    <rPh sb="0" eb="2">
      <t>フクスウ</t>
    </rPh>
    <rPh sb="2" eb="4">
      <t>ガイトウ</t>
    </rPh>
    <rPh sb="6" eb="7">
      <t>テ</t>
    </rPh>
    <rPh sb="7" eb="9">
      <t>ニュウリョク</t>
    </rPh>
    <phoneticPr fontId="17"/>
  </si>
  <si>
    <t>販売価格の設定方法</t>
    <rPh sb="0" eb="2">
      <t>ハンバイ</t>
    </rPh>
    <rPh sb="2" eb="4">
      <t>カカク</t>
    </rPh>
    <rPh sb="5" eb="7">
      <t>セッテイ</t>
    </rPh>
    <rPh sb="7" eb="9">
      <t>ホウホウ</t>
    </rPh>
    <phoneticPr fontId="17"/>
  </si>
  <si>
    <t>ⅰ個別取引ごとの交渉</t>
    <rPh sb="1" eb="3">
      <t>コベツ</t>
    </rPh>
    <rPh sb="3" eb="5">
      <t>トリヒキ</t>
    </rPh>
    <rPh sb="8" eb="10">
      <t>コウショウ</t>
    </rPh>
    <phoneticPr fontId="17"/>
  </si>
  <si>
    <t>ⅱ契約書に記載</t>
    <rPh sb="1" eb="4">
      <t>ケイヤクショ</t>
    </rPh>
    <rPh sb="5" eb="7">
      <t>キサイ</t>
    </rPh>
    <phoneticPr fontId="17"/>
  </si>
  <si>
    <t>ⅲ価格表の提示</t>
    <rPh sb="1" eb="3">
      <t>カカク</t>
    </rPh>
    <rPh sb="3" eb="4">
      <t>ヒョウ</t>
    </rPh>
    <rPh sb="5" eb="7">
      <t>テイジ</t>
    </rPh>
    <phoneticPr fontId="17"/>
  </si>
  <si>
    <t>ⅳその他</t>
    <rPh sb="3" eb="4">
      <t>タ</t>
    </rPh>
    <phoneticPr fontId="17"/>
  </si>
  <si>
    <t>売買契約の適用期間</t>
    <rPh sb="0" eb="2">
      <t>バイバイ</t>
    </rPh>
    <phoneticPr fontId="17"/>
  </si>
  <si>
    <t>ⅰ長期契約（1年以上）</t>
    <rPh sb="1" eb="3">
      <t>チョウキ</t>
    </rPh>
    <rPh sb="3" eb="5">
      <t>ケイヤク</t>
    </rPh>
    <rPh sb="7" eb="8">
      <t>ネン</t>
    </rPh>
    <rPh sb="8" eb="10">
      <t>イジョウ</t>
    </rPh>
    <phoneticPr fontId="17"/>
  </si>
  <si>
    <t>ⅱ短期契約（1年未満）</t>
    <rPh sb="1" eb="3">
      <t>タンキ</t>
    </rPh>
    <rPh sb="3" eb="5">
      <t>ケイヤク</t>
    </rPh>
    <rPh sb="7" eb="8">
      <t>ネン</t>
    </rPh>
    <rPh sb="8" eb="10">
      <t>ミマン</t>
    </rPh>
    <phoneticPr fontId="17"/>
  </si>
  <si>
    <t>ⅲ一取引ごとの契約</t>
    <rPh sb="1" eb="2">
      <t>１</t>
    </rPh>
    <rPh sb="2" eb="4">
      <t>トリヒキ</t>
    </rPh>
    <rPh sb="7" eb="9">
      <t>ケイヤク</t>
    </rPh>
    <phoneticPr fontId="17"/>
  </si>
  <si>
    <t>割引、値引き及び割戻しの交渉</t>
    <rPh sb="12" eb="14">
      <t>コウショウ</t>
    </rPh>
    <phoneticPr fontId="17"/>
  </si>
  <si>
    <t>ⅰ個別取引数量に応じた割引等</t>
    <rPh sb="1" eb="3">
      <t>コベツ</t>
    </rPh>
    <rPh sb="3" eb="5">
      <t>トリヒキ</t>
    </rPh>
    <rPh sb="5" eb="7">
      <t>スウリョウ</t>
    </rPh>
    <rPh sb="8" eb="9">
      <t>オウ</t>
    </rPh>
    <rPh sb="13" eb="14">
      <t>トウ</t>
    </rPh>
    <phoneticPr fontId="17"/>
  </si>
  <si>
    <t>ⅱ年間取引数量に応じた割引等</t>
    <rPh sb="1" eb="3">
      <t>ネンカン</t>
    </rPh>
    <rPh sb="3" eb="5">
      <t>トリヒキ</t>
    </rPh>
    <rPh sb="5" eb="7">
      <t>スウリョウ</t>
    </rPh>
    <rPh sb="8" eb="9">
      <t>オウ</t>
    </rPh>
    <rPh sb="11" eb="13">
      <t>ワリビキ</t>
    </rPh>
    <rPh sb="13" eb="14">
      <t>トウ</t>
    </rPh>
    <phoneticPr fontId="17"/>
  </si>
  <si>
    <t>ⅲその他</t>
    <rPh sb="3" eb="4">
      <t>タ</t>
    </rPh>
    <phoneticPr fontId="17"/>
  </si>
  <si>
    <t>貿易取引条件（Incoterms）コード</t>
    <rPh sb="0" eb="2">
      <t>ボウエキ</t>
    </rPh>
    <rPh sb="2" eb="4">
      <t>トリヒキ</t>
    </rPh>
    <rPh sb="4" eb="6">
      <t>ジョウケン</t>
    </rPh>
    <phoneticPr fontId="17"/>
  </si>
  <si>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</si>
  <si>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</si>
  <si>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</si>
  <si>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</si>
  <si>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</si>
  <si>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</si>
  <si>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</si>
  <si>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rPh sb="8" eb="11">
      <t>ホケンリョウ</t>
    </rPh>
    <phoneticPr fontId="17"/>
  </si>
  <si>
    <t>DAF：国境持ち込み渡し条件</t>
  </si>
  <si>
    <t>DES：仕向港着船渡し条件</t>
  </si>
  <si>
    <t>DEQ：仕向港埠頭渡し条件</t>
  </si>
  <si>
    <t>DDU：仕向地持ち込み渡し・関税抜き条件</t>
  </si>
  <si>
    <t>DAT：ターミナル持込渡し</t>
    <phoneticPr fontId="17"/>
  </si>
  <si>
    <t>DAP：仕向地持込渡し</t>
    <phoneticPr fontId="17"/>
  </si>
  <si>
    <t>DDP：仕向地持ち込み渡し・関税込み条件</t>
    <phoneticPr fontId="17"/>
  </si>
  <si>
    <t>代替可能性</t>
    <phoneticPr fontId="17"/>
  </si>
  <si>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</si>
  <si>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</si>
  <si>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</si>
  <si>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</si>
  <si>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17"/>
  </si>
  <si>
    <t>影響を及ぼさない</t>
    <phoneticPr fontId="17"/>
  </si>
  <si>
    <t>常に影響を及ぼす</t>
    <phoneticPr fontId="17"/>
  </si>
  <si>
    <t>場合によっては影響を及ぼす</t>
    <phoneticPr fontId="17"/>
  </si>
  <si>
    <t>不明</t>
    <phoneticPr fontId="17"/>
  </si>
  <si>
    <t>調査対象期間</t>
    <rPh sb="0" eb="2">
      <t>チョウサ</t>
    </rPh>
    <rPh sb="2" eb="4">
      <t>タイショウ</t>
    </rPh>
    <rPh sb="4" eb="6">
      <t>キカン</t>
    </rPh>
    <phoneticPr fontId="17"/>
  </si>
  <si>
    <t>補助金等の種類</t>
    <rPh sb="0" eb="3">
      <t>ホジョキン</t>
    </rPh>
    <rPh sb="3" eb="4">
      <t>トウ</t>
    </rPh>
    <rPh sb="5" eb="7">
      <t>シュルイ</t>
    </rPh>
    <phoneticPr fontId="17"/>
  </si>
  <si>
    <t>①補助金交付</t>
  </si>
  <si>
    <t>②優遇制度（減免税、税還付）</t>
  </si>
  <si>
    <t>③有利な条件による助成金</t>
  </si>
  <si>
    <t>④貸付</t>
  </si>
  <si>
    <t>⑤資本注入</t>
  </si>
  <si>
    <t>⑥政府による物品購入</t>
  </si>
  <si>
    <t>⑦政府による原材料等の提供</t>
  </si>
  <si>
    <t>法人の所有形態</t>
    <rPh sb="0" eb="2">
      <t>ホウジン</t>
    </rPh>
    <rPh sb="3" eb="5">
      <t>ショユウ</t>
    </rPh>
    <rPh sb="5" eb="7">
      <t>ケイタイ</t>
    </rPh>
    <phoneticPr fontId="17"/>
  </si>
  <si>
    <t>a.合名会社</t>
    <rPh sb="2" eb="4">
      <t>ゴウメイ</t>
    </rPh>
    <rPh sb="4" eb="6">
      <t>カイシャ</t>
    </rPh>
    <phoneticPr fontId="17"/>
  </si>
  <si>
    <t>b.合資会社</t>
    <rPh sb="2" eb="4">
      <t>ゴウシ</t>
    </rPh>
    <rPh sb="4" eb="6">
      <t>カイシャ</t>
    </rPh>
    <phoneticPr fontId="17"/>
  </si>
  <si>
    <t>c.株式会社</t>
    <rPh sb="2" eb="6">
      <t>カブシキガイシャ</t>
    </rPh>
    <phoneticPr fontId="17"/>
  </si>
  <si>
    <t>d.有限会社</t>
    <rPh sb="2" eb="6">
      <t>ユウゲンガイシャ</t>
    </rPh>
    <phoneticPr fontId="17"/>
  </si>
  <si>
    <t>e.その他（具体的に記載してください）</t>
    <phoneticPr fontId="17"/>
  </si>
  <si>
    <t>様式B-1-1</t>
    <rPh sb="0" eb="2">
      <t>ヨウシキ</t>
    </rPh>
    <phoneticPr fontId="17"/>
  </si>
  <si>
    <t>様式B-1-2</t>
    <rPh sb="0" eb="2">
      <t>ヨウシキ</t>
    </rPh>
    <phoneticPr fontId="17"/>
  </si>
  <si>
    <t>様式B-1-3</t>
    <rPh sb="0" eb="2">
      <t>ヨウシキ</t>
    </rPh>
    <phoneticPr fontId="57"/>
  </si>
  <si>
    <t>様式B-1-5</t>
    <rPh sb="0" eb="2">
      <t>ヨウシキ</t>
    </rPh>
    <phoneticPr fontId="57"/>
  </si>
  <si>
    <t>様式B-1-6-①</t>
    <rPh sb="0" eb="2">
      <t>ヨウシキ</t>
    </rPh>
    <phoneticPr fontId="55"/>
  </si>
  <si>
    <t>様式B-1-6-②</t>
    <rPh sb="0" eb="2">
      <t>ヨウシキ</t>
    </rPh>
    <phoneticPr fontId="57"/>
  </si>
  <si>
    <t>様式B</t>
    <rPh sb="0" eb="2">
      <t>ヨウシキ</t>
    </rPh>
    <phoneticPr fontId="55"/>
  </si>
  <si>
    <t>様式B-3-24</t>
    <rPh sb="0" eb="2">
      <t>ヨウシキ</t>
    </rPh>
    <phoneticPr fontId="55"/>
  </si>
  <si>
    <t>B-1-3</t>
  </si>
  <si>
    <t>B-2(2)</t>
  </si>
  <si>
    <t>B-2-1-3</t>
  </si>
  <si>
    <t>B-2-5</t>
  </si>
  <si>
    <t>B-2-6-1</t>
  </si>
  <si>
    <t>B-2-6-7</t>
  </si>
  <si>
    <t>B-2-6-8</t>
  </si>
  <si>
    <t>B-2-6-9</t>
  </si>
  <si>
    <t>B-2-8-1(B-2-1-1)</t>
  </si>
  <si>
    <t>B-2-8-1(B-2-1-1-1)</t>
  </si>
  <si>
    <t>B-2-10</t>
  </si>
  <si>
    <t>B-2-12-1</t>
  </si>
  <si>
    <t>B-2-12-2</t>
  </si>
  <si>
    <t>B-2-13-2（B-2-2-2)</t>
  </si>
  <si>
    <t>B-2-15-1</t>
  </si>
  <si>
    <t>B-2-15-2(B-2-3-1)</t>
  </si>
  <si>
    <t>B-2-15-2(B-2-4)</t>
  </si>
  <si>
    <t>B-2-16-2(B-2-5-1)</t>
  </si>
  <si>
    <t>B-2-16-3（B-2-5-1)</t>
  </si>
  <si>
    <t>B-2-16-4（B-2-5-1）</t>
  </si>
  <si>
    <t>B-2-16-4</t>
  </si>
  <si>
    <t>B-3-1-3</t>
  </si>
  <si>
    <t>B-3-2-3</t>
  </si>
  <si>
    <t>B-3-2-4</t>
  </si>
  <si>
    <t>B-3-3-3</t>
  </si>
  <si>
    <t>B-3-4-1-3</t>
  </si>
  <si>
    <t>B-3-4-1-6</t>
  </si>
  <si>
    <t>B-3-4-2-1</t>
  </si>
  <si>
    <t>B-3-5-3</t>
  </si>
  <si>
    <t>B-3-6-3</t>
  </si>
  <si>
    <t>B-3-7-3</t>
  </si>
  <si>
    <t>B-3-8-2</t>
  </si>
  <si>
    <t>B-3-8-4</t>
  </si>
  <si>
    <t>B-3-9-4</t>
  </si>
  <si>
    <t>B-3-10-4</t>
  </si>
  <si>
    <t>B-3-11-4</t>
  </si>
  <si>
    <t>B-3-12-3</t>
  </si>
  <si>
    <t>B-3-13-3</t>
  </si>
  <si>
    <t>B-3-14-3</t>
  </si>
  <si>
    <t>B-3-15-3</t>
  </si>
  <si>
    <t>B-3-15-5</t>
  </si>
  <si>
    <t>B-3-16-3</t>
  </si>
  <si>
    <t>B-3-17-3</t>
  </si>
  <si>
    <t>B-3-18-3</t>
  </si>
  <si>
    <t>B-3-18-4</t>
  </si>
  <si>
    <t xml:space="preserve">B-3-19-3 </t>
  </si>
  <si>
    <t>B-3-20-1</t>
  </si>
  <si>
    <t>B-3-20-2</t>
  </si>
  <si>
    <t>B-3-20-3</t>
  </si>
  <si>
    <t>B-3-20-4</t>
  </si>
  <si>
    <t>B-3-20-6</t>
  </si>
  <si>
    <t>B-3-20-7</t>
  </si>
  <si>
    <t>B-3-21-1</t>
  </si>
  <si>
    <t>B-3-21-2</t>
  </si>
  <si>
    <t>B-3-21-3</t>
  </si>
  <si>
    <t>B-3-21-5</t>
  </si>
  <si>
    <t>B-3-21-6</t>
  </si>
  <si>
    <t>B-3-22-3</t>
  </si>
  <si>
    <t>B-4</t>
  </si>
  <si>
    <r>
      <t>様式</t>
    </r>
    <r>
      <rPr>
        <sz val="12"/>
        <color theme="1"/>
        <rFont val="Century"/>
        <family val="1"/>
      </rPr>
      <t xml:space="preserve">B-1-2 </t>
    </r>
    <r>
      <rPr>
        <sz val="12"/>
        <color theme="1"/>
        <rFont val="ＭＳ Ｐ明朝"/>
        <family val="1"/>
        <charset val="128"/>
      </rPr>
      <t>販売先、製品型番及び品種ごとの販売概況</t>
    </r>
    <rPh sb="0" eb="2">
      <t>ヨウシキ</t>
    </rPh>
    <rPh sb="16" eb="17">
      <t>オヨ</t>
    </rPh>
    <rPh sb="18" eb="20">
      <t>ヒンシュ</t>
    </rPh>
    <phoneticPr fontId="17"/>
  </si>
  <si>
    <t>様式B-1-2 販売先、製品型番及び品種ごとの販売概況【開示版】</t>
    <rPh sb="0" eb="2">
      <t>ヨウシキ</t>
    </rPh>
    <rPh sb="16" eb="17">
      <t>オヨ</t>
    </rPh>
    <rPh sb="18" eb="20">
      <t>ヒンシュ</t>
    </rPh>
    <rPh sb="28" eb="31">
      <t>カイジバン</t>
    </rPh>
    <phoneticPr fontId="17"/>
  </si>
  <si>
    <r>
      <t>様式</t>
    </r>
    <r>
      <rPr>
        <sz val="11"/>
        <color theme="1"/>
        <rFont val="Century"/>
        <family val="1"/>
      </rPr>
      <t xml:space="preserve">B-3-24 </t>
    </r>
    <r>
      <rPr>
        <sz val="11"/>
        <color theme="1"/>
        <rFont val="ＭＳ Ｐ明朝"/>
        <family val="1"/>
        <charset val="128"/>
      </rPr>
      <t xml:space="preserve"> 費用項目についてのまとめ</t>
    </r>
    <rPh sb="0" eb="2">
      <t>ヨウシキ</t>
    </rPh>
    <rPh sb="10" eb="12">
      <t>ヒヨウ</t>
    </rPh>
    <rPh sb="12" eb="14">
      <t>コウモク</t>
    </rPh>
    <phoneticPr fontId="17"/>
  </si>
  <si>
    <r>
      <t>様式Bに記入した費用項目について、販売先業種別（①貴国内に所在する商社等の流通業者、②産業上の使用者）に</t>
    </r>
    <r>
      <rPr>
        <u/>
        <sz val="11"/>
        <rFont val="ＭＳ Ｐ明朝"/>
        <family val="1"/>
        <charset val="128"/>
      </rPr>
      <t>取引量の多い上位３者</t>
    </r>
    <r>
      <rPr>
        <sz val="11"/>
        <rFont val="ＭＳ Ｐ明朝"/>
        <family val="1"/>
        <charset val="128"/>
      </rPr>
      <t>に関し、その支払先について記載してください。なお、企業グループとしての回答を行う場合は、各費用の支払者の名称についても記載してください。</t>
    </r>
    <rPh sb="61" eb="62">
      <t>シャ</t>
    </rPh>
    <phoneticPr fontId="17"/>
  </si>
  <si>
    <t xml:space="preserve">様式B </t>
    <rPh sb="0" eb="2">
      <t>ヨウシキ</t>
    </rPh>
    <phoneticPr fontId="17"/>
  </si>
  <si>
    <t>様式B 【開示版】</t>
    <rPh sb="0" eb="2">
      <t>ヨウシキ</t>
    </rPh>
    <rPh sb="5" eb="8">
      <t>カイジバン</t>
    </rPh>
    <phoneticPr fontId="17"/>
  </si>
  <si>
    <t>C-1-4</t>
  </si>
  <si>
    <t>C-2(2)</t>
  </si>
  <si>
    <t>C-2-1-3</t>
  </si>
  <si>
    <t>C-2-8</t>
  </si>
  <si>
    <t>C-2-9-1</t>
  </si>
  <si>
    <t>C-2-9-7</t>
  </si>
  <si>
    <t>C-2-9-8</t>
  </si>
  <si>
    <t>C-2-9-9</t>
  </si>
  <si>
    <t>C-2-11-1（C-2-1-1）</t>
  </si>
  <si>
    <t>C-2-11-1（C-2-1-1-1）</t>
  </si>
  <si>
    <t>C-2-13</t>
  </si>
  <si>
    <t>C-2-15</t>
  </si>
  <si>
    <t>C-2-16</t>
  </si>
  <si>
    <t>C-2-17-2（C-2-2-2 ）</t>
  </si>
  <si>
    <t>C-2-19-1</t>
  </si>
  <si>
    <t>C-2-19-2(C-2-3-1)</t>
  </si>
  <si>
    <t>C-2-19-2(C-2-3-2)</t>
  </si>
  <si>
    <t>C-2-20-2（C-2-4-1 ）</t>
  </si>
  <si>
    <t>C-2-20-3（C-2-4-1 ）</t>
  </si>
  <si>
    <t>C-2-20-4（C-2-4-1 ）</t>
  </si>
  <si>
    <t>C-2-20-4</t>
  </si>
  <si>
    <t>C-3-1-3</t>
  </si>
  <si>
    <t>C-3-2-3</t>
  </si>
  <si>
    <t>C-3-2-4</t>
  </si>
  <si>
    <t>C-3-3-3</t>
  </si>
  <si>
    <t>C-3-4-1-3</t>
  </si>
  <si>
    <t>C-3-4-1-6</t>
  </si>
  <si>
    <t>C-3-4-2-1</t>
  </si>
  <si>
    <t>C-3-5-3</t>
  </si>
  <si>
    <t>C-3-6-3</t>
  </si>
  <si>
    <t>C-3-7-3</t>
  </si>
  <si>
    <t>C-3-8-2</t>
  </si>
  <si>
    <t>C-3-8-4</t>
  </si>
  <si>
    <t>C-3-9-4</t>
  </si>
  <si>
    <t>C-3-10-4</t>
  </si>
  <si>
    <t>C-3-11-4</t>
  </si>
  <si>
    <t>C-3-12-4</t>
  </si>
  <si>
    <t>C-3-13-2</t>
  </si>
  <si>
    <t>C-3-13-6</t>
  </si>
  <si>
    <t>C-3-14-4</t>
  </si>
  <si>
    <t>C-3-15-4</t>
  </si>
  <si>
    <t>C-3-16-4</t>
  </si>
  <si>
    <t>C-3-17-4</t>
  </si>
  <si>
    <t>C-3-18-2</t>
  </si>
  <si>
    <t>C-3-18-5</t>
  </si>
  <si>
    <t>C-3-19-1-5</t>
  </si>
  <si>
    <t>C-3-19-2-4</t>
  </si>
  <si>
    <t>C-3-19-3-4</t>
  </si>
  <si>
    <t>C-3-20-4</t>
  </si>
  <si>
    <t>C-3-21-3</t>
  </si>
  <si>
    <t>C-3-22-3</t>
  </si>
  <si>
    <t>C-3-23-3</t>
  </si>
  <si>
    <t>C-3-24-3</t>
  </si>
  <si>
    <t>C-3-24-5</t>
  </si>
  <si>
    <t>C-3-25-3</t>
  </si>
  <si>
    <t>C-3-26-3</t>
  </si>
  <si>
    <t>C-3-27-3</t>
  </si>
  <si>
    <t>C-3-27-4</t>
  </si>
  <si>
    <t>C-3-28-3</t>
  </si>
  <si>
    <t>C-3-29-1</t>
  </si>
  <si>
    <t>C-3-29-2</t>
  </si>
  <si>
    <t>C-3-29-3</t>
  </si>
  <si>
    <t>C-3-29-4</t>
  </si>
  <si>
    <t>C-3-29-6</t>
  </si>
  <si>
    <t>C-3-29-7</t>
  </si>
  <si>
    <t>C-3-30-1</t>
  </si>
  <si>
    <t>C-3-30-2</t>
  </si>
  <si>
    <t>C-3-30-3</t>
  </si>
  <si>
    <t>C-3-30-5</t>
  </si>
  <si>
    <t>C-3-30-6</t>
  </si>
  <si>
    <t>C-3-31-3</t>
  </si>
  <si>
    <t>様式C-1-2</t>
    <rPh sb="0" eb="2">
      <t>ヨウシキ</t>
    </rPh>
    <phoneticPr fontId="17"/>
  </si>
  <si>
    <t>様式C-1-3</t>
    <rPh sb="0" eb="2">
      <t>ヨウシキ</t>
    </rPh>
    <phoneticPr fontId="17"/>
  </si>
  <si>
    <t>様式C-1-4</t>
    <rPh sb="0" eb="2">
      <t>ヨウシキ</t>
    </rPh>
    <phoneticPr fontId="57"/>
  </si>
  <si>
    <t>様式C-1-6</t>
    <rPh sb="0" eb="2">
      <t>ヨウシキ</t>
    </rPh>
    <phoneticPr fontId="57"/>
  </si>
  <si>
    <t>様式C-1-7-①</t>
    <rPh sb="0" eb="2">
      <t>ヨウシキ</t>
    </rPh>
    <phoneticPr fontId="57"/>
  </si>
  <si>
    <t>様式C-1-7-②</t>
  </si>
  <si>
    <t>様式C-1-7-③</t>
  </si>
  <si>
    <t>様式C-1-7-④</t>
  </si>
  <si>
    <t>様式C-3-33</t>
  </si>
  <si>
    <t>様式C</t>
  </si>
  <si>
    <r>
      <t>様式</t>
    </r>
    <r>
      <rPr>
        <sz val="12"/>
        <color theme="1"/>
        <rFont val="Century"/>
        <family val="1"/>
      </rPr>
      <t>C-1-3</t>
    </r>
    <r>
      <rPr>
        <sz val="12"/>
        <color theme="1"/>
        <rFont val="ＭＳ Ｐ明朝"/>
        <family val="1"/>
        <charset val="128"/>
      </rPr>
      <t xml:space="preserve"> 販売先、製品型番及び品種ごとの販売概況</t>
    </r>
    <rPh sb="0" eb="2">
      <t>ヨウシキ</t>
    </rPh>
    <rPh sb="16" eb="17">
      <t>オヨ</t>
    </rPh>
    <rPh sb="18" eb="20">
      <t>ヒンシュ</t>
    </rPh>
    <phoneticPr fontId="17"/>
  </si>
  <si>
    <r>
      <t>様式</t>
    </r>
    <r>
      <rPr>
        <sz val="12"/>
        <color theme="1"/>
        <rFont val="Century"/>
        <family val="1"/>
      </rPr>
      <t>C-1-3</t>
    </r>
    <r>
      <rPr>
        <sz val="12"/>
        <color theme="1"/>
        <rFont val="ＭＳ Ｐ明朝"/>
        <family val="1"/>
        <charset val="128"/>
      </rPr>
      <t xml:space="preserve"> 販売先、製品型番及び品種ごとの販売概況【開示版】</t>
    </r>
    <rPh sb="0" eb="2">
      <t>ヨウシキ</t>
    </rPh>
    <rPh sb="16" eb="17">
      <t>オヨ</t>
    </rPh>
    <rPh sb="18" eb="20">
      <t>ヒンシュ</t>
    </rPh>
    <rPh sb="28" eb="31">
      <t>カイジバン</t>
    </rPh>
    <phoneticPr fontId="17"/>
  </si>
  <si>
    <r>
      <t>様式</t>
    </r>
    <r>
      <rPr>
        <sz val="11"/>
        <color theme="1"/>
        <rFont val="Century"/>
        <family val="1"/>
      </rPr>
      <t>C-3-33</t>
    </r>
    <r>
      <rPr>
        <sz val="11"/>
        <color theme="1"/>
        <rFont val="ＭＳ Ｐ明朝"/>
        <family val="1"/>
        <charset val="128"/>
      </rPr>
      <t xml:space="preserve"> 費用項目についてのまとめ</t>
    </r>
    <rPh sb="0" eb="2">
      <t>ヨウシキ</t>
    </rPh>
    <rPh sb="9" eb="11">
      <t>ヒヨウ</t>
    </rPh>
    <rPh sb="11" eb="13">
      <t>コウモク</t>
    </rPh>
    <phoneticPr fontId="17"/>
  </si>
  <si>
    <r>
      <t>様式</t>
    </r>
    <r>
      <rPr>
        <sz val="11"/>
        <color theme="1"/>
        <rFont val="Century"/>
        <family val="1"/>
      </rPr>
      <t>C</t>
    </r>
    <r>
      <rPr>
        <sz val="11"/>
        <color theme="1"/>
        <rFont val="ＭＳ Ｐ明朝"/>
        <family val="1"/>
        <charset val="128"/>
      </rPr>
      <t>に記入した費用項目について、販売先業種別（①輸出国内に所在する商社等の流通業者（②を除く）、②輸出者、③輸入者（流通業者）、④産業上の使用者）に</t>
    </r>
    <r>
      <rPr>
        <u/>
        <sz val="11"/>
        <color theme="1"/>
        <rFont val="ＭＳ Ｐ明朝"/>
        <family val="1"/>
        <charset val="128"/>
      </rPr>
      <t>販売量の多い上位3者</t>
    </r>
    <r>
      <rPr>
        <sz val="11"/>
        <color theme="1"/>
        <rFont val="ＭＳ Ｐ明朝"/>
        <family val="1"/>
        <charset val="128"/>
      </rPr>
      <t>に関し、その支払先について記載してください。なお、企業</t>
    </r>
    <r>
      <rPr>
        <sz val="11"/>
        <rFont val="ＭＳ Ｐ明朝"/>
        <family val="1"/>
        <charset val="128"/>
      </rPr>
      <t>グループ</t>
    </r>
    <r>
      <rPr>
        <sz val="11"/>
        <color theme="1"/>
        <rFont val="ＭＳ Ｐ明朝"/>
        <family val="1"/>
        <charset val="128"/>
      </rPr>
      <t>としての回答を行う場合は、各費用の支払者の名称についても記載してください。</t>
    </r>
    <rPh sb="66" eb="68">
      <t>サンギョウ</t>
    </rPh>
    <rPh sb="68" eb="69">
      <t>ジョウ</t>
    </rPh>
    <rPh sb="70" eb="73">
      <t>シヨウシャ</t>
    </rPh>
    <rPh sb="84" eb="85">
      <t>シャ</t>
    </rPh>
    <phoneticPr fontId="17"/>
  </si>
  <si>
    <t>様式C</t>
    <rPh sb="0" eb="2">
      <t>ヨウシキ</t>
    </rPh>
    <phoneticPr fontId="17"/>
  </si>
  <si>
    <t>様式C【開示版】</t>
    <rPh sb="0" eb="2">
      <t>ヨウシキ</t>
    </rPh>
    <rPh sb="4" eb="7">
      <t>カイジバン</t>
    </rPh>
    <phoneticPr fontId="17"/>
  </si>
  <si>
    <t>B-2-1-1</t>
  </si>
  <si>
    <t>B-2-1-2</t>
  </si>
  <si>
    <t>B-2-1-4</t>
  </si>
  <si>
    <t>B-2-2-1</t>
  </si>
  <si>
    <t>B-2-2-2</t>
  </si>
  <si>
    <t>B-2-3-1</t>
  </si>
  <si>
    <t>B-2-3-2</t>
  </si>
  <si>
    <t>B-2-4-1</t>
  </si>
  <si>
    <t>B-2-4-2</t>
  </si>
  <si>
    <t>B-2-6-2</t>
  </si>
  <si>
    <t>B-2-6-3</t>
  </si>
  <si>
    <t>B-2-6-4</t>
  </si>
  <si>
    <t>B-2-6-5</t>
  </si>
  <si>
    <t>B-2-6-6</t>
  </si>
  <si>
    <t>B-2-6-10</t>
  </si>
  <si>
    <t>B-2-7</t>
  </si>
  <si>
    <t>B-2-8-1</t>
  </si>
  <si>
    <t>B-2-8-2</t>
  </si>
  <si>
    <t>B-2-8-3</t>
  </si>
  <si>
    <t>B-2-8-4</t>
  </si>
  <si>
    <t>B-2-8-5</t>
  </si>
  <si>
    <t>B-2-9</t>
  </si>
  <si>
    <t>B-2-11</t>
  </si>
  <si>
    <t>B-2-13-1</t>
  </si>
  <si>
    <t>B-2-13-2</t>
  </si>
  <si>
    <t>B-2-13-3</t>
  </si>
  <si>
    <t>B-2-14</t>
  </si>
  <si>
    <t>B-2-15-2</t>
  </si>
  <si>
    <t>B-2-15-3</t>
  </si>
  <si>
    <t>B-2-16-1</t>
  </si>
  <si>
    <t>B-2-16-2</t>
  </si>
  <si>
    <t>B-2-16-3</t>
  </si>
  <si>
    <t>B-2-17</t>
  </si>
  <si>
    <t>B-2-18</t>
  </si>
  <si>
    <t>B-3-1</t>
  </si>
  <si>
    <t>B-3-2</t>
  </si>
  <si>
    <t>B-3-3</t>
  </si>
  <si>
    <t>B-3-4</t>
  </si>
  <si>
    <t>B-3-5</t>
  </si>
  <si>
    <t>B-3-6</t>
  </si>
  <si>
    <t>B-3-7</t>
  </si>
  <si>
    <t>B-3-8-1</t>
  </si>
  <si>
    <t>B-3-9</t>
  </si>
  <si>
    <t>B-3-10</t>
  </si>
  <si>
    <t>B-3-11</t>
  </si>
  <si>
    <t>B-3-12</t>
  </si>
  <si>
    <t>B-3-13</t>
  </si>
  <si>
    <t>B-3-14</t>
  </si>
  <si>
    <t>B-3-15</t>
  </si>
  <si>
    <t>B-3-16-1</t>
  </si>
  <si>
    <t>B-3-16-2</t>
  </si>
  <si>
    <t>B-3-17</t>
  </si>
  <si>
    <t>B-3-18</t>
  </si>
  <si>
    <t>B-3-19</t>
  </si>
  <si>
    <t>B-3-20-5</t>
  </si>
  <si>
    <t>B-3-21-4</t>
  </si>
  <si>
    <t>B-3-22</t>
  </si>
  <si>
    <t>B-3-23-1</t>
  </si>
  <si>
    <t>B-3-23-2</t>
  </si>
  <si>
    <r>
      <t>販売先の国内流通業者名称</t>
    </r>
    <r>
      <rPr>
        <sz val="9"/>
        <rFont val="ＭＳ 明朝"/>
        <family val="1"/>
        <charset val="128"/>
      </rPr>
      <t>（住所を英語で併記）</t>
    </r>
    <rPh sb="0" eb="3">
      <t>ハンバイサキ</t>
    </rPh>
    <rPh sb="4" eb="6">
      <t>コクナイ</t>
    </rPh>
    <rPh sb="6" eb="8">
      <t>リュウツウ</t>
    </rPh>
    <phoneticPr fontId="17"/>
  </si>
  <si>
    <t>販売先の国内流通業者</t>
    <rPh sb="0" eb="3">
      <t>ハンバイサキ</t>
    </rPh>
    <rPh sb="4" eb="6">
      <t>コクナイ</t>
    </rPh>
    <rPh sb="6" eb="8">
      <t>リュウツウ</t>
    </rPh>
    <rPh sb="8" eb="10">
      <t>ギョウシャ</t>
    </rPh>
    <phoneticPr fontId="17"/>
  </si>
  <si>
    <t>販売先の国内流通業者</t>
    <rPh sb="0" eb="3">
      <t>ハンバイサキ</t>
    </rPh>
    <rPh sb="4" eb="6">
      <t>コクナイ</t>
    </rPh>
    <rPh sb="5" eb="6">
      <t>ナイ</t>
    </rPh>
    <rPh sb="6" eb="8">
      <t>リュウツウ</t>
    </rPh>
    <rPh sb="8" eb="10">
      <t>ギョウシャ</t>
    </rPh>
    <phoneticPr fontId="17"/>
  </si>
  <si>
    <t>販売先の国内流通業者</t>
    <rPh sb="0" eb="3">
      <t>ハンバイサキ</t>
    </rPh>
    <rPh sb="4" eb="6">
      <t>コクナイ</t>
    </rPh>
    <rPh sb="5" eb="6">
      <t>ナイ</t>
    </rPh>
    <rPh sb="6" eb="8">
      <t>リュウツウ</t>
    </rPh>
    <rPh sb="8" eb="10">
      <t>ギョウシャ</t>
    </rPh>
    <phoneticPr fontId="18"/>
  </si>
  <si>
    <t>C-2-1-1</t>
  </si>
  <si>
    <t>C-2-1-2</t>
  </si>
  <si>
    <t>C-2-1-4</t>
  </si>
  <si>
    <t>C-2-2-1</t>
  </si>
  <si>
    <t>C-2-2-2</t>
  </si>
  <si>
    <t>C-2-3-1</t>
  </si>
  <si>
    <t>C-2-3-2</t>
  </si>
  <si>
    <t>C-2-4-1</t>
  </si>
  <si>
    <t>C-2-5-1</t>
  </si>
  <si>
    <t>C-2-5-2</t>
  </si>
  <si>
    <t>C-2-6-1</t>
  </si>
  <si>
    <t>C-2-6-2</t>
  </si>
  <si>
    <t>C-2-7-1</t>
  </si>
  <si>
    <t>C-2-7-2</t>
  </si>
  <si>
    <t>C-2-9-2</t>
  </si>
  <si>
    <t>C-2-9-3</t>
  </si>
  <si>
    <t>C-2-9-4</t>
  </si>
  <si>
    <t>C-2-9-5</t>
  </si>
  <si>
    <t>C-2-9-6</t>
  </si>
  <si>
    <t>C-2-9-10</t>
  </si>
  <si>
    <t>C-2-10</t>
  </si>
  <si>
    <t>C-2-11-1</t>
  </si>
  <si>
    <t>C-2-11-2</t>
  </si>
  <si>
    <t>C-2-11-3</t>
  </si>
  <si>
    <t>C-2-11-4</t>
  </si>
  <si>
    <t>C-2-11-5</t>
  </si>
  <si>
    <t>C-2-11-6</t>
  </si>
  <si>
    <t>C-2-12</t>
  </si>
  <si>
    <t>C-2-14-1</t>
  </si>
  <si>
    <t>C-2-14-2</t>
  </si>
  <si>
    <t>C-2-14-3</t>
  </si>
  <si>
    <t>C-2-17-1</t>
  </si>
  <si>
    <t>C-2-17-2</t>
  </si>
  <si>
    <t>C-2-17-3</t>
  </si>
  <si>
    <t>C-2-18</t>
  </si>
  <si>
    <t>C-2-19-2</t>
  </si>
  <si>
    <t>C-2-19-3</t>
  </si>
  <si>
    <t>C-2-20-1</t>
  </si>
  <si>
    <t>C-2-20-2</t>
  </si>
  <si>
    <t>C-2-20-3</t>
  </si>
  <si>
    <t>C-2-21</t>
  </si>
  <si>
    <t>C-2-22</t>
  </si>
  <si>
    <t>C-3-1</t>
  </si>
  <si>
    <t>C-3-2</t>
  </si>
  <si>
    <t>C-3-3</t>
  </si>
  <si>
    <t>C-3-4</t>
  </si>
  <si>
    <t>C-3-5</t>
  </si>
  <si>
    <t>C-3-6</t>
  </si>
  <si>
    <t>C-3-7</t>
  </si>
  <si>
    <t>C-3-8-1</t>
  </si>
  <si>
    <t>C-3-9</t>
  </si>
  <si>
    <t>C-3-10</t>
  </si>
  <si>
    <t>C-3-11</t>
  </si>
  <si>
    <t>C-3-12</t>
  </si>
  <si>
    <t>C-3-13-1</t>
  </si>
  <si>
    <t>C-3-14-1</t>
  </si>
  <si>
    <t>C-3-14-2</t>
  </si>
  <si>
    <t>C-3-16</t>
  </si>
  <si>
    <t>C-3-17-1</t>
  </si>
  <si>
    <t>C-3-17-2</t>
  </si>
  <si>
    <t>C-3-17-3</t>
  </si>
  <si>
    <t>C-3-19-1</t>
  </si>
  <si>
    <t>C-3-19-2</t>
  </si>
  <si>
    <t>C-3-19-3</t>
  </si>
  <si>
    <t>C-3-20</t>
  </si>
  <si>
    <t>C-3-21</t>
  </si>
  <si>
    <t>C-3-22</t>
  </si>
  <si>
    <t>C-3-23</t>
  </si>
  <si>
    <t>C-3-24</t>
  </si>
  <si>
    <t>C-3-25-1</t>
  </si>
  <si>
    <t>C-3-25-2</t>
  </si>
  <si>
    <t>C-3-26</t>
  </si>
  <si>
    <t>C-3-27</t>
  </si>
  <si>
    <t>C-3-28</t>
  </si>
  <si>
    <t>C-3-29-5</t>
  </si>
  <si>
    <t>C-3-30-4</t>
  </si>
  <si>
    <t>C-3-31</t>
  </si>
  <si>
    <t>C-3-32-1</t>
  </si>
  <si>
    <t>C-3-32-2</t>
  </si>
  <si>
    <r>
      <t>③  開示版エクセルシートは、全ての非開示版エクセルシートに対して用意しているものではありません。</t>
    </r>
    <r>
      <rPr>
        <sz val="11"/>
        <color rgb="FFFF0000"/>
        <rFont val="ＭＳ Ｐゴシック"/>
        <family val="3"/>
        <charset val="128"/>
        <scheme val="major"/>
      </rPr>
      <t>そのため、開示版エクセルシートが用意されていない非開示版エクセルシートにおいて要約が必要な場合には、適宜開示版エクセルシートを作成してください。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t>
    </r>
    <r>
      <rPr>
        <u/>
        <sz val="11"/>
        <rFont val="ＭＳ Ｐゴシック"/>
        <family val="3"/>
        <charset val="128"/>
        <scheme val="major"/>
      </rPr>
      <t>してください。</t>
    </r>
    <rPh sb="54" eb="57">
      <t>カイジバン</t>
    </rPh>
    <rPh sb="65" eb="67">
      <t>ヨウイ</t>
    </rPh>
    <rPh sb="73" eb="77">
      <t>ヒカイジバン</t>
    </rPh>
    <phoneticPr fontId="17"/>
  </si>
  <si>
    <t>各ページに「開示版説明」シートに戻るボタンがあります。</t>
    <rPh sb="0" eb="1">
      <t>カク</t>
    </rPh>
    <rPh sb="6" eb="8">
      <t>カイジ</t>
    </rPh>
    <rPh sb="8" eb="9">
      <t>バン</t>
    </rPh>
    <rPh sb="9" eb="11">
      <t>セツメイ</t>
    </rPh>
    <rPh sb="16" eb="17">
      <t>モド</t>
    </rPh>
    <phoneticPr fontId="17"/>
  </si>
  <si>
    <t>01：A</t>
  </si>
  <si>
    <t>02：B</t>
  </si>
  <si>
    <t>03：C</t>
  </si>
  <si>
    <t>04：D</t>
  </si>
  <si>
    <t>05：E</t>
  </si>
  <si>
    <t>06：F</t>
  </si>
  <si>
    <t>07：G</t>
  </si>
  <si>
    <t>08：H</t>
  </si>
  <si>
    <t>09：I</t>
  </si>
  <si>
    <t>10：J</t>
  </si>
  <si>
    <t>韓国</t>
    <rPh sb="0" eb="2">
      <t>カンコク</t>
    </rPh>
    <phoneticPr fontId="17"/>
  </si>
  <si>
    <t>B-2-6-11</t>
  </si>
  <si>
    <t>C-2-9-11</t>
  </si>
  <si>
    <t>輸入者</t>
    <rPh sb="0" eb="2">
      <t>ユニュウ</t>
    </rPh>
    <phoneticPr fontId="17"/>
  </si>
  <si>
    <t>輸送に付随するその他の費用</t>
  </si>
  <si>
    <t>G：その他の荷姿（荷姿名　手入力してください）</t>
    <rPh sb="4" eb="5">
      <t>タ</t>
    </rPh>
    <rPh sb="6" eb="8">
      <t>ニスガタ</t>
    </rPh>
    <rPh sb="9" eb="11">
      <t>ニスガタ</t>
    </rPh>
    <rPh sb="11" eb="12">
      <t>メイ</t>
    </rPh>
    <rPh sb="13" eb="16">
      <t>テニュウリョク</t>
    </rPh>
    <phoneticPr fontId="17"/>
  </si>
  <si>
    <t>貴国内流通業者</t>
    <rPh sb="0" eb="2">
      <t>キコク</t>
    </rPh>
    <rPh sb="2" eb="3">
      <t>ナイ</t>
    </rPh>
    <rPh sb="3" eb="5">
      <t>リュウツウ</t>
    </rPh>
    <rPh sb="5" eb="7">
      <t>ギョウシャ</t>
    </rPh>
    <phoneticPr fontId="17"/>
  </si>
  <si>
    <t>海外に所在する
流通業者
（輸入者以外）</t>
    <rPh sb="0" eb="2">
      <t>カイガイ</t>
    </rPh>
    <rPh sb="3" eb="5">
      <t>ショザイ</t>
    </rPh>
    <rPh sb="8" eb="10">
      <t>リュウツウ</t>
    </rPh>
    <rPh sb="10" eb="12">
      <t>ギョウシャ</t>
    </rPh>
    <rPh sb="14" eb="16">
      <t>ユニュウ</t>
    </rPh>
    <rPh sb="16" eb="17">
      <t>シャ</t>
    </rPh>
    <rPh sb="17" eb="19">
      <t>イガイ</t>
    </rPh>
    <phoneticPr fontId="17"/>
  </si>
  <si>
    <t>海外に所在する流通業者（輸入者以外）関連状況</t>
    <rPh sb="0" eb="2">
      <t>カイガイ</t>
    </rPh>
    <rPh sb="3" eb="5">
      <t>ショザイ</t>
    </rPh>
    <rPh sb="7" eb="9">
      <t>リュウツウ</t>
    </rPh>
    <rPh sb="9" eb="11">
      <t>ギョウシャ</t>
    </rPh>
    <rPh sb="12" eb="14">
      <t>ユニュウ</t>
    </rPh>
    <rPh sb="14" eb="15">
      <t>シャ</t>
    </rPh>
    <rPh sb="15" eb="17">
      <t>イガイ</t>
    </rPh>
    <rPh sb="18" eb="20">
      <t>カンレン</t>
    </rPh>
    <rPh sb="20" eb="22">
      <t>ジョウキョウ</t>
    </rPh>
    <phoneticPr fontId="17"/>
  </si>
  <si>
    <t xml:space="preserve">海外における荷役・通関諸費用
</t>
    <rPh sb="0" eb="2">
      <t>カイガイ</t>
    </rPh>
    <rPh sb="6" eb="8">
      <t>ニヤク</t>
    </rPh>
    <rPh sb="9" eb="11">
      <t>ツウカン</t>
    </rPh>
    <rPh sb="11" eb="14">
      <t>ショヒヨウ</t>
    </rPh>
    <phoneticPr fontId="17"/>
  </si>
  <si>
    <t>海外の港から産業上の使用者までの海外における国内運賃</t>
    <rPh sb="0" eb="2">
      <t>カイガイ</t>
    </rPh>
    <rPh sb="3" eb="4">
      <t>ミナト</t>
    </rPh>
    <rPh sb="10" eb="13">
      <t>シヨウシャ</t>
    </rPh>
    <rPh sb="16" eb="18">
      <t>カイガイ</t>
    </rPh>
    <rPh sb="22" eb="23">
      <t>コク</t>
    </rPh>
    <rPh sb="24" eb="26">
      <t>ウンチン</t>
    </rPh>
    <phoneticPr fontId="17"/>
  </si>
  <si>
    <t xml:space="preserve">海外における
倉庫保管費
</t>
    <rPh sb="0" eb="2">
      <t>カイガイ</t>
    </rPh>
    <rPh sb="7" eb="9">
      <t>ソウコ</t>
    </rPh>
    <rPh sb="9" eb="11">
      <t>ホカン</t>
    </rPh>
    <rPh sb="11" eb="12">
      <t>ヒ</t>
    </rPh>
    <phoneticPr fontId="17"/>
  </si>
  <si>
    <t xml:space="preserve">海外における
倉庫移動費
</t>
    <rPh sb="0" eb="2">
      <t>カイガイ</t>
    </rPh>
    <rPh sb="7" eb="9">
      <t>ソウコ</t>
    </rPh>
    <rPh sb="9" eb="11">
      <t>イドウ</t>
    </rPh>
    <rPh sb="11" eb="12">
      <t>ヒ</t>
    </rPh>
    <phoneticPr fontId="17"/>
  </si>
  <si>
    <r>
      <t>梱包費用</t>
    </r>
    <r>
      <rPr>
        <strike/>
        <sz val="9"/>
        <rFont val="ＭＳ Ｐ明朝"/>
        <family val="1"/>
        <charset val="128"/>
      </rPr>
      <t xml:space="preserve">
</t>
    </r>
    <rPh sb="0" eb="2">
      <t>コンポウ</t>
    </rPh>
    <rPh sb="3" eb="4">
      <t>ヨウ</t>
    </rPh>
    <phoneticPr fontId="17"/>
  </si>
  <si>
    <t>品種コード①（生産超過品）</t>
    <rPh sb="7" eb="9">
      <t>セイサン</t>
    </rPh>
    <rPh sb="9" eb="11">
      <t>チョウカ</t>
    </rPh>
    <rPh sb="11" eb="12">
      <t>ヒン</t>
    </rPh>
    <phoneticPr fontId="17"/>
  </si>
  <si>
    <t>01：生産超過</t>
    <rPh sb="3" eb="5">
      <t>セイサン</t>
    </rPh>
    <rPh sb="5" eb="7">
      <t>チョウカ</t>
    </rPh>
    <phoneticPr fontId="17"/>
  </si>
  <si>
    <t>02：非生産超過</t>
    <rPh sb="3" eb="4">
      <t>ヒ</t>
    </rPh>
    <rPh sb="4" eb="6">
      <t>セイサン</t>
    </rPh>
    <rPh sb="6" eb="8">
      <t>チョウカ</t>
    </rPh>
    <phoneticPr fontId="17"/>
  </si>
  <si>
    <t>01：1級品（プライム）</t>
  </si>
  <si>
    <t>02：2級品（ノンプライム又はセカンド）</t>
    <phoneticPr fontId="17"/>
  </si>
  <si>
    <t>品種コード④（仕様）</t>
    <rPh sb="7" eb="9">
      <t>シヨウ</t>
    </rPh>
    <phoneticPr fontId="17"/>
  </si>
  <si>
    <t>11：K</t>
  </si>
  <si>
    <t>12：L</t>
  </si>
  <si>
    <t>13：M</t>
  </si>
  <si>
    <t>14：N</t>
  </si>
  <si>
    <t>15：O</t>
  </si>
  <si>
    <t>16：P</t>
  </si>
  <si>
    <t>17：Q</t>
  </si>
  <si>
    <t>18：R</t>
  </si>
  <si>
    <t>19：S</t>
  </si>
  <si>
    <t>20：T</t>
  </si>
  <si>
    <t>21：U</t>
  </si>
  <si>
    <t>22：V</t>
  </si>
  <si>
    <t>23：W</t>
  </si>
  <si>
    <t>24：X</t>
  </si>
  <si>
    <t>品種コード⑤（形態）</t>
    <rPh sb="0" eb="2">
      <t>ヒンシュ</t>
    </rPh>
    <rPh sb="7" eb="9">
      <t>ケイタイ</t>
    </rPh>
    <phoneticPr fontId="17"/>
  </si>
  <si>
    <t>01：鋼帯</t>
    <phoneticPr fontId="17"/>
  </si>
  <si>
    <t>03：鋼板（鋼帯を切断したもの（02以外のもの））</t>
    <phoneticPr fontId="17"/>
  </si>
  <si>
    <t>品種コード⑥(模様)</t>
    <rPh sb="7" eb="9">
      <t>モヨウ</t>
    </rPh>
    <phoneticPr fontId="17"/>
  </si>
  <si>
    <t>01：浮出模様あり</t>
    <phoneticPr fontId="17"/>
  </si>
  <si>
    <t>02：浮出模様なし</t>
    <phoneticPr fontId="17"/>
  </si>
  <si>
    <t>品種コード⑦（厚み）</t>
    <phoneticPr fontId="17"/>
  </si>
  <si>
    <t>品種コード⑧（幅）</t>
    <phoneticPr fontId="17"/>
  </si>
  <si>
    <t>01：スリットエッジ（トリム済）</t>
    <phoneticPr fontId="17"/>
  </si>
  <si>
    <t>02：何も行っていないもの（ミルエッジ）</t>
    <phoneticPr fontId="17"/>
  </si>
  <si>
    <t>令和3年度（2021年度）</t>
    <rPh sb="3" eb="4">
      <t>ネン</t>
    </rPh>
    <rPh sb="4" eb="5">
      <t>ド</t>
    </rPh>
    <rPh sb="10" eb="11">
      <t>ネン</t>
    </rPh>
    <rPh sb="11" eb="12">
      <t>ド</t>
    </rPh>
    <phoneticPr fontId="17"/>
  </si>
  <si>
    <t>令和4年度（2022年度）</t>
    <rPh sb="3" eb="4">
      <t>ネン</t>
    </rPh>
    <rPh sb="4" eb="5">
      <t>ド</t>
    </rPh>
    <rPh sb="10" eb="11">
      <t>ネン</t>
    </rPh>
    <rPh sb="11" eb="12">
      <t>ド</t>
    </rPh>
    <phoneticPr fontId="17"/>
  </si>
  <si>
    <t>令和5年度（2023年度）</t>
    <rPh sb="3" eb="4">
      <t>ネン</t>
    </rPh>
    <rPh sb="4" eb="5">
      <t>ド</t>
    </rPh>
    <rPh sb="10" eb="11">
      <t>ネン</t>
    </rPh>
    <rPh sb="11" eb="12">
      <t>ド</t>
    </rPh>
    <phoneticPr fontId="17"/>
  </si>
  <si>
    <t>令和6年度（2024年度）</t>
    <rPh sb="3" eb="4">
      <t>ネン</t>
    </rPh>
    <rPh sb="4" eb="5">
      <t>ド</t>
    </rPh>
    <rPh sb="10" eb="11">
      <t>ネン</t>
    </rPh>
    <rPh sb="11" eb="12">
      <t>ド</t>
    </rPh>
    <phoneticPr fontId="17"/>
  </si>
  <si>
    <t>令和7年度（2025年度）</t>
    <rPh sb="3" eb="4">
      <t>ネン</t>
    </rPh>
    <rPh sb="4" eb="5">
      <t>ド</t>
    </rPh>
    <rPh sb="10" eb="11">
      <t>ネン</t>
    </rPh>
    <rPh sb="11" eb="12">
      <t>ド</t>
    </rPh>
    <phoneticPr fontId="17"/>
  </si>
  <si>
    <t>令和8年度（2026年度）</t>
    <rPh sb="3" eb="4">
      <t>ネン</t>
    </rPh>
    <rPh sb="4" eb="5">
      <t>ド</t>
    </rPh>
    <rPh sb="10" eb="11">
      <t>ネン</t>
    </rPh>
    <rPh sb="11" eb="12">
      <t>ド</t>
    </rPh>
    <phoneticPr fontId="17"/>
  </si>
  <si>
    <t>冷延鋼帯及び鋼板</t>
    <rPh sb="0" eb="2">
      <t>レイエン</t>
    </rPh>
    <phoneticPr fontId="17"/>
  </si>
  <si>
    <t>様式B-1-1 調査対象期間に貴社が国内向けに販売した冷延鋼帯及び鋼板の販売先概要</t>
    <rPh sb="0" eb="2">
      <t>ヨウシキ</t>
    </rPh>
    <rPh sb="18" eb="20">
      <t>コクナイ</t>
    </rPh>
    <rPh sb="39" eb="41">
      <t>ガイヨウ</t>
    </rPh>
    <phoneticPr fontId="17"/>
  </si>
  <si>
    <t>調査対象期間に貴社が国内向けに販売した冷延鋼帯及び鋼板の販売先について、名称、関連企業間の取引に該当し得る関係の有無（関連企業である場合は株式保有及び役員派遣の状況等の関連の状況を含む）、業種及び所在地について記載してください。</t>
    <rPh sb="10" eb="12">
      <t>コクナイ</t>
    </rPh>
    <rPh sb="105" eb="107">
      <t>キサイ</t>
    </rPh>
    <phoneticPr fontId="17"/>
  </si>
  <si>
    <t>様式B-1-3　国内向け冷延鋼帯及び鋼板の販売契約の概要</t>
    <rPh sb="0" eb="2">
      <t>ヨウシキ</t>
    </rPh>
    <rPh sb="8" eb="10">
      <t>コクナイ</t>
    </rPh>
    <rPh sb="10" eb="11">
      <t>ム</t>
    </rPh>
    <rPh sb="21" eb="23">
      <t>ハンバイ</t>
    </rPh>
    <rPh sb="23" eb="25">
      <t>ケイヤク</t>
    </rPh>
    <rPh sb="26" eb="28">
      <t>ガイヨウ</t>
    </rPh>
    <phoneticPr fontId="17"/>
  </si>
  <si>
    <t>国内向け冷延鋼帯及び鋼板の販売契約について、販売先ごとに回答してください。必要に応じ列を追加してください。</t>
    <rPh sb="0" eb="2">
      <t>コクナイ</t>
    </rPh>
    <rPh sb="2" eb="3">
      <t>ム</t>
    </rPh>
    <rPh sb="13" eb="15">
      <t>ハンバイ</t>
    </rPh>
    <rPh sb="15" eb="17">
      <t>ケイヤク</t>
    </rPh>
    <rPh sb="22" eb="24">
      <t>ハンバイ</t>
    </rPh>
    <rPh sb="24" eb="25">
      <t>サキ</t>
    </rPh>
    <rPh sb="42" eb="43">
      <t>レツ</t>
    </rPh>
    <phoneticPr fontId="17"/>
  </si>
  <si>
    <t>様式B-1-5 国内向け冷延鋼帯及び鋼板が、生産者から、国内の産業上の使用者まで販売された経路の概要</t>
    <rPh sb="0" eb="2">
      <t>ヨウシキ</t>
    </rPh>
    <rPh sb="8" eb="11">
      <t>コクナイム</t>
    </rPh>
    <rPh sb="28" eb="30">
      <t>コクナイ</t>
    </rPh>
    <rPh sb="48" eb="50">
      <t>ガイヨウ</t>
    </rPh>
    <phoneticPr fontId="17"/>
  </si>
  <si>
    <t>国内向け冷延鋼帯及び鋼板が、生産者から、国内の産業上の使用者まで販売された経路について、販売先ごとに、その名称及び所在地を説明してください。</t>
  </si>
  <si>
    <t>様式B-1-6-①  国内向け冷延鋼帯及び鋼板が、生産者から、国内の産業上の使用者まで輸送された経路</t>
    <rPh sb="31" eb="33">
      <t>コクナイ</t>
    </rPh>
    <phoneticPr fontId="17"/>
  </si>
  <si>
    <t>国内向け冷延鋼帯及び鋼板が、生産者から、国内の産業上の使用者まで輸送された経路について、販売先業種別（①貴国内に所在する商社等の流通業者、②産業上の使用者）に販売量の多い上位３者に関し、下記記載例に従い記載してください。必要に応じ回答欄を複製し追加してください。</t>
    <rPh sb="20" eb="22">
      <t>コクナイ</t>
    </rPh>
    <rPh sb="23" eb="25">
      <t>サンギョウ</t>
    </rPh>
    <rPh sb="25" eb="26">
      <t>ジョウ</t>
    </rPh>
    <rPh sb="27" eb="30">
      <t>シヨウシャ</t>
    </rPh>
    <rPh sb="32" eb="34">
      <t>ユソウ</t>
    </rPh>
    <rPh sb="37" eb="39">
      <t>ケイロ</t>
    </rPh>
    <rPh sb="52" eb="54">
      <t>キコク</t>
    </rPh>
    <rPh sb="88" eb="89">
      <t>シャ</t>
    </rPh>
    <phoneticPr fontId="17"/>
  </si>
  <si>
    <t>様式B-1-6-②  国内向け冷延鋼帯及び鋼板が、生産者から、国内の産業上の使用者まで輸送された経路</t>
    <rPh sb="31" eb="33">
      <t>コクナイ</t>
    </rPh>
    <phoneticPr fontId="17"/>
  </si>
  <si>
    <t>調査対象期間に貴社が海外向けに販売した冷延鋼帯及び冷延鋼板の販売先について、名称、関連企業間の取引に該当し得る関係の有無（関連企業である場合は株式保有及び役員派遣の状況等の関連の状況を含む）、業種及び所在地について記載してください。</t>
    <rPh sb="10" eb="12">
      <t>カイガイ</t>
    </rPh>
    <rPh sb="107" eb="109">
      <t>キサイ</t>
    </rPh>
    <phoneticPr fontId="17"/>
  </si>
  <si>
    <t>様式C-1-2 調査対象期間に貴社が海外向けに販売した冷延鋼帯及び冷延鋼板の販売先概要</t>
    <rPh sb="0" eb="2">
      <t>ヨウシキ</t>
    </rPh>
    <rPh sb="18" eb="20">
      <t>カイガイ</t>
    </rPh>
    <rPh sb="41" eb="43">
      <t>ガイヨウ</t>
    </rPh>
    <phoneticPr fontId="17"/>
  </si>
  <si>
    <t>様式C-1-4　海外向け冷延鋼帯及び鋼板の販売契約の概要</t>
    <rPh sb="0" eb="2">
      <t>ヨウシキ</t>
    </rPh>
    <rPh sb="8" eb="10">
      <t>カイガイ</t>
    </rPh>
    <rPh sb="10" eb="11">
      <t>ム</t>
    </rPh>
    <rPh sb="21" eb="23">
      <t>ハンバイ</t>
    </rPh>
    <rPh sb="23" eb="25">
      <t>ケイヤク</t>
    </rPh>
    <rPh sb="26" eb="28">
      <t>ガイヨウ</t>
    </rPh>
    <phoneticPr fontId="17"/>
  </si>
  <si>
    <t>海外向け冷延鋼帯及び鋼板の販売契約について、販売先ごとに回答してください。必要に応じ列を追加してください。</t>
    <rPh sb="0" eb="2">
      <t>カイガイ</t>
    </rPh>
    <rPh sb="2" eb="3">
      <t>ム</t>
    </rPh>
    <rPh sb="13" eb="15">
      <t>ハンバイ</t>
    </rPh>
    <rPh sb="15" eb="17">
      <t>ケイヤク</t>
    </rPh>
    <rPh sb="22" eb="24">
      <t>ハンバイ</t>
    </rPh>
    <rPh sb="24" eb="25">
      <t>サキ</t>
    </rPh>
    <rPh sb="42" eb="43">
      <t>レツ</t>
    </rPh>
    <phoneticPr fontId="17"/>
  </si>
  <si>
    <t>様式C-1-6 海外向け冷延鋼帯及び鋼板が、生産者から、海外の産業上の使用者まで販売された経路の概要</t>
    <rPh sb="0" eb="2">
      <t>ヨウシキ</t>
    </rPh>
    <rPh sb="8" eb="10">
      <t>カイガイ</t>
    </rPh>
    <rPh sb="10" eb="11">
      <t>ム</t>
    </rPh>
    <rPh sb="28" eb="30">
      <t>カイガイ</t>
    </rPh>
    <rPh sb="48" eb="50">
      <t>ガイヨウ</t>
    </rPh>
    <phoneticPr fontId="17"/>
  </si>
  <si>
    <t>冷延鋼帯及び鋼板が、生産者から、海外の産業上の使用者まで販売された経路について、販売先ごとに、その名称及び所在地を説明してください。</t>
    <rPh sb="16" eb="18">
      <t>カイガイ</t>
    </rPh>
    <phoneticPr fontId="17"/>
  </si>
  <si>
    <t>様式C-1-7-①  海外向け冷延鋼帯及び鋼板が、生産者から、海外の産業上の使用者まで輸送された経路</t>
    <rPh sb="11" eb="13">
      <t>カイガイ</t>
    </rPh>
    <rPh sb="13" eb="14">
      <t>ム</t>
    </rPh>
    <rPh sb="31" eb="33">
      <t>カイガイ</t>
    </rPh>
    <phoneticPr fontId="17"/>
  </si>
  <si>
    <t>冷延鋼帯及び鋼板が、生産者から、海外の産業上の使用者まで輸送された経路について、販売先業種別（①輸出国内に所在する商社等の流通業者（②を除く）、②輸出者、③輸入者（流通業者）、④産業上の使用者）に販売量の多い上位３者に関し、下記記載例に従い記載してください。必要に応じ回答欄を複製し追加してください。</t>
    <rPh sb="16" eb="18">
      <t>カイガイ</t>
    </rPh>
    <rPh sb="107" eb="108">
      <t>シャ</t>
    </rPh>
    <phoneticPr fontId="17"/>
  </si>
  <si>
    <t>様式C-1-7-② 海外向け冷延鋼帯及び鋼板が、生産者から、海外の産業上の使用者まで輸送された経路</t>
    <rPh sb="10" eb="12">
      <t>カイガイ</t>
    </rPh>
    <rPh sb="12" eb="13">
      <t>ム</t>
    </rPh>
    <rPh sb="30" eb="32">
      <t>カイガイ</t>
    </rPh>
    <phoneticPr fontId="17"/>
  </si>
  <si>
    <t>様式C-1-7-③ 海外向け冷延鋼帯及び鋼板が、生産者から、海外の産業上の使用者まで輸送された経路</t>
    <rPh sb="10" eb="12">
      <t>カイガイ</t>
    </rPh>
    <rPh sb="12" eb="13">
      <t>ム</t>
    </rPh>
    <rPh sb="30" eb="32">
      <t>カイガイ</t>
    </rPh>
    <phoneticPr fontId="17"/>
  </si>
  <si>
    <t>様式C-1-7-④  海外向け冷延鋼帯及び鋼板が、生産者から、海外の産業上の使用者まで輸送された経路</t>
    <rPh sb="11" eb="13">
      <t>カイガイ</t>
    </rPh>
    <rPh sb="13" eb="14">
      <t>ム</t>
    </rPh>
    <rPh sb="31" eb="33">
      <t>カイガイ</t>
    </rPh>
    <phoneticPr fontId="17"/>
  </si>
  <si>
    <t>品種コード③（用途）</t>
    <rPh sb="0" eb="2">
      <t>ヒンシュ</t>
    </rPh>
    <rPh sb="7" eb="9">
      <t>ヨウト</t>
    </rPh>
    <phoneticPr fontId="1"/>
  </si>
  <si>
    <t>01：冷間圧延鋼板</t>
    <phoneticPr fontId="17"/>
  </si>
  <si>
    <t>02：自動車用加工性冷間圧延高張力</t>
    <phoneticPr fontId="17"/>
  </si>
  <si>
    <t>03：機械構造用</t>
    <phoneticPr fontId="17"/>
  </si>
  <si>
    <t>04：ばね用冷間圧延</t>
    <phoneticPr fontId="17"/>
  </si>
  <si>
    <t>01：0.22mm未満</t>
  </si>
  <si>
    <t>02：0.22mm以上0.29mm未満</t>
  </si>
  <si>
    <t>03：0.29mm以上0.30mm未満</t>
  </si>
  <si>
    <t>04：0.30mm以上0.40mm未満</t>
  </si>
  <si>
    <t>05：0.40mm以上0.50mm未満</t>
  </si>
  <si>
    <t>06：0.50mm以上0.60mm未満</t>
  </si>
  <si>
    <t>07：0.60mm以上0.70mm未満</t>
  </si>
  <si>
    <t>08：0.70mm以上0.80mm未満</t>
  </si>
  <si>
    <t>09：0.80mm以上0.90mm未満</t>
    <phoneticPr fontId="17"/>
  </si>
  <si>
    <t>10：0.90mm 以上1.60mm未満</t>
    <phoneticPr fontId="17"/>
  </si>
  <si>
    <t>11：1.60mm以上2.30mm未満</t>
    <phoneticPr fontId="17"/>
  </si>
  <si>
    <t>12：2.30mm以上3.20mm未満</t>
    <phoneticPr fontId="17"/>
  </si>
  <si>
    <t>13：3.20mm以上</t>
    <phoneticPr fontId="17"/>
  </si>
  <si>
    <t>01：957mm未満</t>
    <phoneticPr fontId="17"/>
  </si>
  <si>
    <t>02：957mm以上1060mm未満</t>
    <phoneticPr fontId="17"/>
  </si>
  <si>
    <t>03：1060mm以上1524mm以下</t>
    <phoneticPr fontId="17"/>
  </si>
  <si>
    <t>04：1524mm超</t>
    <phoneticPr fontId="17"/>
  </si>
  <si>
    <t>品種コード⑨（スキンパス）</t>
    <phoneticPr fontId="17"/>
  </si>
  <si>
    <t>01：未焼鈍</t>
  </si>
  <si>
    <t>02：焼鈍済･スキンパス無</t>
  </si>
  <si>
    <t>03：焼鈍済･スキンパス有</t>
  </si>
  <si>
    <t>品種コード⑩（表面仕上げ）</t>
    <phoneticPr fontId="17"/>
  </si>
  <si>
    <t xml:space="preserve">01：ブライト仕上げ </t>
  </si>
  <si>
    <t>02：ダル仕上げ</t>
  </si>
  <si>
    <t>03：その他の仕上げ処理</t>
    <rPh sb="5" eb="6">
      <t>タ</t>
    </rPh>
    <rPh sb="7" eb="9">
      <t>シア</t>
    </rPh>
    <rPh sb="10" eb="12">
      <t>ショリ</t>
    </rPh>
    <phoneticPr fontId="17"/>
  </si>
  <si>
    <t>04：何も行っていないもの</t>
    <phoneticPr fontId="17"/>
  </si>
  <si>
    <t>品種コード⑪（耳仕上げ）</t>
    <rPh sb="7" eb="8">
      <t>ミミ</t>
    </rPh>
    <rPh sb="8" eb="10">
      <t>シア</t>
    </rPh>
    <phoneticPr fontId="17"/>
  </si>
  <si>
    <t>B-2-6-12</t>
  </si>
  <si>
    <t>品種コード⑪（耳仕上げ）</t>
  </si>
  <si>
    <t>C-2-9-12</t>
  </si>
  <si>
    <t>25：Y</t>
    <phoneticPr fontId="17"/>
  </si>
  <si>
    <t>規格記号</t>
    <phoneticPr fontId="17"/>
  </si>
  <si>
    <t>品種コード②（等級）</t>
    <rPh sb="7" eb="9">
      <t>トウキュウ</t>
    </rPh>
    <phoneticPr fontId="17"/>
  </si>
  <si>
    <t>02：鋼板（鋼帯を切断したもの（長方形（正方形を含む。）のもの））</t>
    <phoneticPr fontId="17"/>
  </si>
  <si>
    <t>A1：生産者の関連企業</t>
    <rPh sb="3" eb="6">
      <t>セイサンシャ</t>
    </rPh>
    <rPh sb="7" eb="9">
      <t>カンレン</t>
    </rPh>
    <rPh sb="9" eb="11">
      <t>キギョウ</t>
    </rPh>
    <phoneticPr fontId="17"/>
  </si>
  <si>
    <t>A3：輸出者の関連企業</t>
    <rPh sb="3" eb="6">
      <t>ユシュツシャ</t>
    </rPh>
    <rPh sb="7" eb="9">
      <t>カンレン</t>
    </rPh>
    <rPh sb="9" eb="11">
      <t>キギョウ</t>
    </rPh>
    <phoneticPr fontId="17"/>
  </si>
  <si>
    <t>A4：輸入者の関連企業</t>
    <rPh sb="3" eb="6">
      <t>ユニュウシャ</t>
    </rPh>
    <rPh sb="7" eb="9">
      <t>カンレン</t>
    </rPh>
    <rPh sb="9" eb="11">
      <t>キギョウ</t>
    </rPh>
    <phoneticPr fontId="17"/>
  </si>
  <si>
    <t>A6：産業上の使用者の関連企業</t>
    <rPh sb="3" eb="5">
      <t>サンギョウ</t>
    </rPh>
    <rPh sb="5" eb="6">
      <t>ジョウ</t>
    </rPh>
    <rPh sb="7" eb="10">
      <t>シヨウシャ</t>
    </rPh>
    <rPh sb="11" eb="13">
      <t>カンレン</t>
    </rPh>
    <rPh sb="13" eb="15">
      <t>キギョウ</t>
    </rPh>
    <phoneticPr fontId="17"/>
  </si>
  <si>
    <t>（１） 製品型番、品種及び規格記号</t>
    <rPh sb="4" eb="6">
      <t>セイヒン</t>
    </rPh>
    <rPh sb="9" eb="11">
      <t>ヒンシュ</t>
    </rPh>
    <rPh sb="11" eb="12">
      <t>オヨ</t>
    </rPh>
    <rPh sb="13" eb="15">
      <t>キカク</t>
    </rPh>
    <rPh sb="15" eb="17">
      <t>キゴウ</t>
    </rPh>
    <phoneticPr fontId="17"/>
  </si>
  <si>
    <t>企業間関連状況（B）（生産者）</t>
    <rPh sb="0" eb="2">
      <t>キギョウ</t>
    </rPh>
    <rPh sb="2" eb="3">
      <t>カン</t>
    </rPh>
    <rPh sb="3" eb="5">
      <t>カンレン</t>
    </rPh>
    <rPh sb="5" eb="7">
      <t>ジョウキョウ</t>
    </rPh>
    <rPh sb="11" eb="14">
      <t>セイサンシャ</t>
    </rPh>
    <phoneticPr fontId="17"/>
  </si>
  <si>
    <t>企業間関連状況（貴国内流通業者）</t>
    <rPh sb="0" eb="2">
      <t>キギョウ</t>
    </rPh>
    <rPh sb="2" eb="3">
      <t>カン</t>
    </rPh>
    <rPh sb="3" eb="5">
      <t>カンレン</t>
    </rPh>
    <rPh sb="5" eb="7">
      <t>ジョウキョウ</t>
    </rPh>
    <rPh sb="8" eb="9">
      <t>キ</t>
    </rPh>
    <rPh sb="9" eb="11">
      <t>コクナイ</t>
    </rPh>
    <rPh sb="11" eb="13">
      <t>リュウツウ</t>
    </rPh>
    <rPh sb="13" eb="15">
      <t>ギョウシャ</t>
    </rPh>
    <phoneticPr fontId="17"/>
  </si>
  <si>
    <t>企業間関連状況（産業上の使用者）</t>
    <rPh sb="0" eb="2">
      <t>キギョウ</t>
    </rPh>
    <rPh sb="2" eb="3">
      <t>カン</t>
    </rPh>
    <rPh sb="3" eb="5">
      <t>カンレン</t>
    </rPh>
    <rPh sb="5" eb="7">
      <t>ジョウキョウ</t>
    </rPh>
    <rPh sb="8" eb="10">
      <t>サンギョウ</t>
    </rPh>
    <rPh sb="10" eb="11">
      <t>ジョウ</t>
    </rPh>
    <rPh sb="12" eb="15">
      <t>シヨウシャ</t>
    </rPh>
    <phoneticPr fontId="17"/>
  </si>
  <si>
    <t>A2：貴国内流通業者（輸出者以外）の関連企業</t>
    <rPh sb="3" eb="4">
      <t>キ</t>
    </rPh>
    <rPh sb="4" eb="6">
      <t>コクナイ</t>
    </rPh>
    <rPh sb="6" eb="8">
      <t>リュウツウ</t>
    </rPh>
    <rPh sb="8" eb="10">
      <t>ギョウシャ</t>
    </rPh>
    <rPh sb="11" eb="13">
      <t>ユシュツ</t>
    </rPh>
    <rPh sb="13" eb="14">
      <t>シャ</t>
    </rPh>
    <rPh sb="14" eb="16">
      <t>イガイ</t>
    </rPh>
    <rPh sb="18" eb="20">
      <t>カンレン</t>
    </rPh>
    <rPh sb="20" eb="22">
      <t>キギョウ</t>
    </rPh>
    <phoneticPr fontId="17"/>
  </si>
  <si>
    <t>A2：貴国内流通業者</t>
    <rPh sb="3" eb="4">
      <t>キ</t>
    </rPh>
    <rPh sb="4" eb="6">
      <t>コクナイ</t>
    </rPh>
    <rPh sb="5" eb="6">
      <t>ナイ</t>
    </rPh>
    <rPh sb="6" eb="8">
      <t>リュウツウ</t>
    </rPh>
    <rPh sb="8" eb="10">
      <t>ギョウシャ</t>
    </rPh>
    <phoneticPr fontId="17"/>
  </si>
  <si>
    <t>企業間関連状況（C）（生産者）</t>
    <rPh sb="0" eb="2">
      <t>キギョウ</t>
    </rPh>
    <rPh sb="2" eb="3">
      <t>カン</t>
    </rPh>
    <rPh sb="3" eb="5">
      <t>カンレン</t>
    </rPh>
    <rPh sb="5" eb="7">
      <t>ジョウキョウ</t>
    </rPh>
    <rPh sb="11" eb="14">
      <t>セイサンシャ</t>
    </rPh>
    <phoneticPr fontId="17"/>
  </si>
  <si>
    <t>企業間関連状況（C）（貴国内流通業者（輸出者以外）</t>
    <rPh sb="0" eb="2">
      <t>キギョウ</t>
    </rPh>
    <rPh sb="2" eb="3">
      <t>カン</t>
    </rPh>
    <rPh sb="3" eb="5">
      <t>カンレン</t>
    </rPh>
    <rPh sb="5" eb="7">
      <t>ジョウキョウ</t>
    </rPh>
    <rPh sb="11" eb="12">
      <t>キ</t>
    </rPh>
    <rPh sb="12" eb="14">
      <t>コクナイ</t>
    </rPh>
    <rPh sb="14" eb="16">
      <t>リュウツウ</t>
    </rPh>
    <rPh sb="16" eb="18">
      <t>ギョウシャ</t>
    </rPh>
    <rPh sb="19" eb="22">
      <t>ユシュツシャ</t>
    </rPh>
    <rPh sb="22" eb="24">
      <t>イガイ</t>
    </rPh>
    <phoneticPr fontId="17"/>
  </si>
  <si>
    <t>企業間関連状況（C）（輸出者）</t>
    <rPh sb="0" eb="2">
      <t>キギョウ</t>
    </rPh>
    <rPh sb="2" eb="3">
      <t>カン</t>
    </rPh>
    <rPh sb="3" eb="5">
      <t>カンレン</t>
    </rPh>
    <rPh sb="5" eb="7">
      <t>ジョウキョウ</t>
    </rPh>
    <rPh sb="11" eb="14">
      <t>ユシュツシャ</t>
    </rPh>
    <phoneticPr fontId="17"/>
  </si>
  <si>
    <t>企業間関連状況（C）（輸入者）</t>
    <rPh sb="0" eb="2">
      <t>キギョウ</t>
    </rPh>
    <rPh sb="2" eb="3">
      <t>カン</t>
    </rPh>
    <rPh sb="3" eb="5">
      <t>カンレン</t>
    </rPh>
    <rPh sb="5" eb="7">
      <t>ジョウキョウ</t>
    </rPh>
    <rPh sb="11" eb="13">
      <t>ユニュウ</t>
    </rPh>
    <rPh sb="13" eb="14">
      <t>シャ</t>
    </rPh>
    <phoneticPr fontId="17"/>
  </si>
  <si>
    <t>企業間関連状況（C）（海外に所在する流通業者（輸入者以外））</t>
    <rPh sb="0" eb="2">
      <t>キギョウ</t>
    </rPh>
    <rPh sb="2" eb="3">
      <t>カン</t>
    </rPh>
    <rPh sb="3" eb="5">
      <t>カンレン</t>
    </rPh>
    <rPh sb="5" eb="7">
      <t>ジョウキョウ</t>
    </rPh>
    <rPh sb="11" eb="13">
      <t>カイガイ</t>
    </rPh>
    <rPh sb="14" eb="16">
      <t>ショザイ</t>
    </rPh>
    <rPh sb="18" eb="20">
      <t>リュウツウ</t>
    </rPh>
    <rPh sb="20" eb="22">
      <t>ギョウシャ</t>
    </rPh>
    <rPh sb="23" eb="25">
      <t>ユニュウ</t>
    </rPh>
    <rPh sb="25" eb="26">
      <t>シャ</t>
    </rPh>
    <rPh sb="26" eb="28">
      <t>イガイ</t>
    </rPh>
    <phoneticPr fontId="17"/>
  </si>
  <si>
    <t>企業間関連状況（C）（産業上の使用者）</t>
    <rPh sb="0" eb="2">
      <t>キギョウ</t>
    </rPh>
    <rPh sb="2" eb="3">
      <t>カン</t>
    </rPh>
    <rPh sb="3" eb="5">
      <t>カンレン</t>
    </rPh>
    <rPh sb="5" eb="7">
      <t>ジョウキョウ</t>
    </rPh>
    <rPh sb="11" eb="13">
      <t>サンギョウ</t>
    </rPh>
    <rPh sb="13" eb="14">
      <t>ジョウ</t>
    </rPh>
    <rPh sb="15" eb="18">
      <t>シヨウシャ</t>
    </rPh>
    <phoneticPr fontId="17"/>
  </si>
  <si>
    <t>A5：海外に所在する流通業者（輸入者以外）の関連企業</t>
    <rPh sb="3" eb="5">
      <t>カイガイ</t>
    </rPh>
    <rPh sb="6" eb="8">
      <t>ショザイ</t>
    </rPh>
    <rPh sb="10" eb="12">
      <t>リュウツウ</t>
    </rPh>
    <rPh sb="12" eb="14">
      <t>ギョウシャ</t>
    </rPh>
    <rPh sb="15" eb="18">
      <t>ユニュウシャ</t>
    </rPh>
    <rPh sb="18" eb="20">
      <t>イガイ</t>
    </rPh>
    <rPh sb="22" eb="24">
      <t>カンレン</t>
    </rPh>
    <rPh sb="24" eb="26">
      <t>キギョウ</t>
    </rPh>
    <phoneticPr fontId="17"/>
  </si>
  <si>
    <t>05：ほうろう用</t>
    <phoneticPr fontId="17"/>
  </si>
  <si>
    <t>06：ぶりき原板</t>
    <phoneticPr fontId="17"/>
  </si>
  <si>
    <t>07：その他</t>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</si>
</sst>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quot;0%&quot;)   &quot;;[Red]\-&quot;(&quot;0%&quot;)   &quot;;&quot;－    &quot;"/>
    <numFmt numFmtId="177" formatCode="&quot;(&quot;0.00%&quot;)   &quot;;[Red]\-&quot;(&quot;0.00%&quot;)   &quot;;&quot;－    &quot;"/>
    <numFmt numFmtId="178" formatCode="0.00%;[Red]\-0.00%;&quot;－&quot;"/>
    <numFmt numFmtId="179" formatCode="yyyy/mm/dd"/>
    <numFmt numFmtId="180" formatCode="#,##0;[Red]\-#,##0;&quot;－&quot;"/>
    <numFmt numFmtId="181" formatCode="#,##0.00_ "/>
    <numFmt numFmtId="182" formatCode="0.0"/>
    <numFmt numFmtId="183" formatCode="0_);[Red]\(0\)"/>
  </numFmts>
  <fonts count="79"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9"/>
      <name val="ＭＳ Ｐゴシック"/>
      <family val="3"/>
      <charset val="128"/>
    </font>
    <font>
      <sz val="18"/>
      <color rgb="FFFF0000"/>
      <name val="ＭＳ Ｐゴシック"/>
      <family val="3"/>
      <charset val="128"/>
    </font>
    <font>
      <b/>
      <sz val="14"/>
      <name val="ＭＳ Ｐゴシック"/>
      <family val="3"/>
      <charset val="128"/>
    </font>
    <font>
      <sz val="12"/>
      <color theme="1"/>
      <name val="ＭＳ Ｐ明朝"/>
      <family val="1"/>
      <charset val="128"/>
    </font>
    <font>
      <sz val="12"/>
      <color theme="1"/>
      <name val="Century"/>
      <family val="1"/>
    </font>
    <font>
      <sz val="11"/>
      <color theme="1"/>
      <name val="ＭＳ Ｐ明朝"/>
      <family val="1"/>
      <charset val="128"/>
    </font>
    <font>
      <sz val="11"/>
      <name val="ＭＳ Ｐ明朝"/>
      <family val="1"/>
      <charset val="128"/>
    </font>
    <font>
      <b/>
      <sz val="14"/>
      <name val="ＭＳ Ｐ明朝"/>
      <family val="1"/>
      <charset val="128"/>
    </font>
    <font>
      <sz val="18"/>
      <color rgb="FFFF0000"/>
      <name val="ＭＳ Ｐ明朝"/>
      <family val="1"/>
      <charset val="128"/>
    </font>
    <font>
      <sz val="9"/>
      <name val="ＭＳ Ｐ明朝"/>
      <family val="1"/>
      <charset val="128"/>
    </font>
    <font>
      <sz val="12"/>
      <name val="ＭＳ Ｐ明朝"/>
      <family val="1"/>
      <charset val="128"/>
    </font>
    <font>
      <sz val="11"/>
      <name val="ＭＳ 明朝"/>
      <family val="1"/>
      <charset val="128"/>
    </font>
    <font>
      <sz val="11"/>
      <name val="ＭＳ ゴシック"/>
      <family val="3"/>
      <charset val="128"/>
    </font>
    <font>
      <sz val="11"/>
      <color theme="1"/>
      <name val="ＭＳ Ｐゴシック"/>
      <family val="3"/>
      <charset val="128"/>
      <scheme val="minor"/>
    </font>
    <font>
      <sz val="12"/>
      <color theme="1"/>
      <name val="ＭＳ Ｐゴシック"/>
      <family val="3"/>
      <charset val="128"/>
    </font>
    <font>
      <sz val="11"/>
      <color theme="1"/>
      <name val="ＭＳ Ｐゴシック"/>
      <family val="3"/>
      <charset val="128"/>
    </font>
    <font>
      <sz val="11"/>
      <name val="ＭＳ Ｐゴシック"/>
      <family val="3"/>
      <charset val="128"/>
      <scheme val="minor"/>
    </font>
    <font>
      <b/>
      <sz val="14"/>
      <color theme="1"/>
      <name val="ＭＳ Ｐゴシック"/>
      <family val="3"/>
      <charset val="128"/>
    </font>
    <font>
      <sz val="10.5"/>
      <name val="ＭＳ Ｐゴシック"/>
      <family val="3"/>
      <charset val="128"/>
      <scheme val="minor"/>
    </font>
    <font>
      <b/>
      <sz val="14"/>
      <name val="Century"/>
      <family val="1"/>
    </font>
    <font>
      <sz val="9"/>
      <name val="ＭＳ 明朝"/>
      <family val="1"/>
      <charset val="128"/>
    </font>
    <font>
      <sz val="12"/>
      <name val="ＭＳ Ｐゴシック"/>
      <family val="3"/>
      <charset val="128"/>
      <scheme val="minor"/>
    </font>
    <font>
      <b/>
      <u/>
      <sz val="14"/>
      <name val="ＭＳ Ｐ明朝"/>
      <family val="1"/>
      <charset val="128"/>
    </font>
    <font>
      <sz val="10"/>
      <name val="ＭＳ Ｐ明朝"/>
      <family val="1"/>
      <charset val="128"/>
    </font>
    <font>
      <u/>
      <sz val="14"/>
      <name val="ＭＳ Ｐ明朝"/>
      <family val="1"/>
      <charset val="128"/>
    </font>
    <font>
      <sz val="11"/>
      <color theme="1"/>
      <name val="Century"/>
      <family val="1"/>
    </font>
    <font>
      <sz val="10.5"/>
      <name val="ＭＳ Ｐ明朝"/>
      <family val="1"/>
      <charset val="128"/>
    </font>
    <font>
      <b/>
      <u/>
      <sz val="14"/>
      <color indexed="8"/>
      <name val="ＭＳ Ｐ明朝"/>
      <family val="1"/>
      <charset val="128"/>
    </font>
    <font>
      <strike/>
      <sz val="9"/>
      <color rgb="FFFF0000"/>
      <name val="ＭＳ Ｐ明朝"/>
      <family val="1"/>
      <charset val="128"/>
    </font>
    <font>
      <sz val="10.5"/>
      <name val="ＭＳ 明朝"/>
      <family val="1"/>
      <charset val="128"/>
    </font>
    <font>
      <sz val="10.5"/>
      <name val="Century"/>
      <family val="1"/>
    </font>
    <font>
      <sz val="10"/>
      <color theme="1"/>
      <name val="Century"/>
      <family val="1"/>
    </font>
    <font>
      <sz val="10"/>
      <name val="Century"/>
      <family val="1"/>
    </font>
    <font>
      <u/>
      <sz val="10.5"/>
      <name val="ＭＳ 明朝"/>
      <family val="1"/>
      <charset val="128"/>
    </font>
    <font>
      <sz val="10"/>
      <name val="ＭＳ 明朝"/>
      <family val="1"/>
      <charset val="128"/>
    </font>
    <font>
      <sz val="14"/>
      <color theme="1"/>
      <name val="ＭＳ Ｐゴシック"/>
      <family val="3"/>
      <charset val="128"/>
    </font>
    <font>
      <b/>
      <u/>
      <sz val="14"/>
      <color theme="1"/>
      <name val="ＭＳ Ｐゴシック"/>
      <family val="3"/>
      <charset val="128"/>
    </font>
    <font>
      <sz val="6"/>
      <name val="ＭＳ Ｐゴシック"/>
      <family val="2"/>
      <charset val="128"/>
      <scheme val="minor"/>
    </font>
    <font>
      <sz val="12"/>
      <name val="ＭＳ Ｐゴシック"/>
      <family val="3"/>
      <charset val="128"/>
    </font>
    <font>
      <sz val="6"/>
      <name val="ＭＳ Ｐゴシック"/>
      <family val="3"/>
      <charset val="128"/>
      <scheme val="minor"/>
    </font>
    <font>
      <u/>
      <sz val="11"/>
      <color theme="1"/>
      <name val="ＭＳ Ｐゴシック"/>
      <family val="3"/>
      <charset val="128"/>
    </font>
    <font>
      <b/>
      <sz val="14"/>
      <color theme="1"/>
      <name val="ＭＳ Ｐゴシック"/>
      <family val="3"/>
      <charset val="128"/>
      <scheme val="minor"/>
    </font>
    <font>
      <sz val="11"/>
      <name val="ＭＳ Ｐゴシック"/>
      <family val="2"/>
      <charset val="128"/>
      <scheme val="minor"/>
    </font>
    <font>
      <strike/>
      <sz val="11"/>
      <color rgb="FFFF0000"/>
      <name val="ＭＳ Ｐゴシック"/>
      <family val="3"/>
      <charset val="128"/>
    </font>
    <font>
      <strike/>
      <sz val="11"/>
      <name val="ＭＳ Ｐ明朝"/>
      <family val="1"/>
      <charset val="128"/>
    </font>
    <font>
      <strike/>
      <sz val="9"/>
      <name val="ＭＳ Ｐ明朝"/>
      <family val="1"/>
      <charset val="128"/>
    </font>
    <font>
      <u/>
      <sz val="11"/>
      <name val="ＭＳ Ｐ明朝"/>
      <family val="1"/>
      <charset val="128"/>
    </font>
    <font>
      <u/>
      <sz val="11"/>
      <color theme="1"/>
      <name val="ＭＳ Ｐ明朝"/>
      <family val="1"/>
      <charset val="128"/>
    </font>
    <font>
      <sz val="10.5"/>
      <name val="ＭＳ Ｐゴシック"/>
      <family val="3"/>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u/>
      <sz val="11"/>
      <name val="ＭＳ Ｐゴシック"/>
      <family val="3"/>
      <charset val="128"/>
      <scheme val="major"/>
    </font>
    <font>
      <sz val="11"/>
      <color rgb="FF000000"/>
      <name val="ＭＳ Ｐ明朝"/>
      <family val="1"/>
      <charset val="128"/>
    </font>
    <font>
      <sz val="11"/>
      <color rgb="FFFF0000"/>
      <name val="ＭＳ Ｐゴシック"/>
      <family val="3"/>
      <charset val="128"/>
      <scheme val="major"/>
    </font>
    <font>
      <b/>
      <sz val="14"/>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DBE5F1"/>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0" tint="-0.14999847407452621"/>
        <bgColor indexed="64"/>
      </patternFill>
    </fill>
  </fills>
  <borders count="111">
    <border>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dashDotDot">
        <color indexed="64"/>
      </bottom>
      <diagonal/>
    </border>
    <border>
      <left style="thin">
        <color indexed="64"/>
      </left>
      <right style="thin">
        <color indexed="64"/>
      </right>
      <top style="medium">
        <color indexed="64"/>
      </top>
      <bottom style="dashDotDot">
        <color indexed="64"/>
      </bottom>
      <diagonal/>
    </border>
    <border>
      <left style="thin">
        <color indexed="64"/>
      </left>
      <right style="medium">
        <color indexed="64"/>
      </right>
      <top style="medium">
        <color indexed="64"/>
      </top>
      <bottom style="dashDotDot">
        <color indexed="64"/>
      </bottom>
      <diagonal/>
    </border>
    <border>
      <left/>
      <right style="thin">
        <color indexed="64"/>
      </right>
      <top style="dashDotDot">
        <color indexed="64"/>
      </top>
      <bottom/>
      <diagonal/>
    </border>
    <border>
      <left style="thin">
        <color indexed="64"/>
      </left>
      <right style="thin">
        <color indexed="64"/>
      </right>
      <top style="dashDotDot">
        <color indexed="64"/>
      </top>
      <bottom/>
      <diagonal/>
    </border>
    <border>
      <left style="thin">
        <color indexed="64"/>
      </left>
      <right style="medium">
        <color indexed="64"/>
      </right>
      <top style="dashDotDot">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style="thin">
        <color indexed="64"/>
      </right>
      <top style="dotted">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double">
        <color indexed="64"/>
      </right>
      <top/>
      <bottom style="medium">
        <color indexed="64"/>
      </bottom>
      <diagonal/>
    </border>
    <border>
      <left style="double">
        <color indexed="64"/>
      </left>
      <right style="thin">
        <color indexed="64"/>
      </right>
      <top/>
      <bottom style="medium">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right/>
      <top/>
      <bottom style="medium">
        <color indexed="64"/>
      </bottom>
      <diagonal/>
    </border>
    <border>
      <left style="thin">
        <color indexed="64"/>
      </left>
      <right/>
      <top/>
      <bottom style="dotted">
        <color indexed="64"/>
      </bottom>
      <diagonal/>
    </border>
    <border>
      <left style="thin">
        <color indexed="64"/>
      </left>
      <right/>
      <top style="dotted">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s>
  <cellStyleXfs count="47">
    <xf numFmtId="0" fontId="0" fillId="0" borderId="0"/>
    <xf numFmtId="38" fontId="16" fillId="0" borderId="0" applyFont="0" applyFill="0" applyBorder="0" applyAlignment="0" applyProtection="0"/>
    <xf numFmtId="0" fontId="16" fillId="0" borderId="0"/>
    <xf numFmtId="0" fontId="16" fillId="0" borderId="0">
      <alignment vertical="center"/>
    </xf>
    <xf numFmtId="0" fontId="16" fillId="0" borderId="0">
      <alignment vertical="center"/>
    </xf>
    <xf numFmtId="0" fontId="15" fillId="0" borderId="0">
      <alignment vertical="center"/>
    </xf>
    <xf numFmtId="0" fontId="14" fillId="0" borderId="0">
      <alignment vertical="center"/>
    </xf>
    <xf numFmtId="0" fontId="13" fillId="0" borderId="0">
      <alignment vertical="center"/>
    </xf>
    <xf numFmtId="0" fontId="12" fillId="0" borderId="0">
      <alignment vertical="center"/>
    </xf>
    <xf numFmtId="0" fontId="16" fillId="0" borderId="0">
      <alignment vertical="center"/>
    </xf>
    <xf numFmtId="9" fontId="29" fillId="0" borderId="0" applyFont="0" applyFill="0" applyBorder="0" applyAlignment="0" applyProtection="0">
      <alignment vertical="center"/>
    </xf>
    <xf numFmtId="176" fontId="30" fillId="0" borderId="0" applyFont="0" applyFill="0" applyBorder="0" applyAlignment="0" applyProtection="0"/>
    <xf numFmtId="177" fontId="30" fillId="0" borderId="0" applyFont="0" applyFill="0" applyBorder="0" applyAlignment="0" applyProtection="0">
      <alignment vertical="top"/>
    </xf>
    <xf numFmtId="178" fontId="30" fillId="0" borderId="0" applyFont="0" applyFill="0" applyBorder="0" applyAlignment="0" applyProtection="0"/>
    <xf numFmtId="38" fontId="16" fillId="0" borderId="0" applyFont="0" applyFill="0" applyBorder="0" applyAlignment="0" applyProtection="0"/>
    <xf numFmtId="38" fontId="31" fillId="0" borderId="0" applyFont="0" applyFill="0" applyBorder="0" applyAlignment="0" applyProtection="0">
      <alignment vertical="center"/>
    </xf>
    <xf numFmtId="38" fontId="29" fillId="0" borderId="0" applyFont="0" applyFill="0" applyBorder="0" applyAlignment="0" applyProtection="0">
      <alignment vertical="center"/>
    </xf>
    <xf numFmtId="0" fontId="20" fillId="0" borderId="0" applyFill="0" applyBorder="0" applyProtection="0"/>
    <xf numFmtId="0" fontId="29" fillId="0" borderId="0" applyNumberFormat="0" applyFont="0" applyFill="0" applyBorder="0">
      <alignment horizontal="left" vertical="top" wrapText="1"/>
    </xf>
    <xf numFmtId="0" fontId="12" fillId="0" borderId="0">
      <alignment vertical="center"/>
    </xf>
    <xf numFmtId="0" fontId="31" fillId="0" borderId="0">
      <alignment vertical="center"/>
    </xf>
    <xf numFmtId="0" fontId="12" fillId="0" borderId="0">
      <alignment vertical="center"/>
    </xf>
    <xf numFmtId="0" fontId="12" fillId="0" borderId="0">
      <alignment vertical="center"/>
    </xf>
    <xf numFmtId="0" fontId="11" fillId="0" borderId="0">
      <alignment vertical="center"/>
    </xf>
    <xf numFmtId="0" fontId="16" fillId="0" borderId="0"/>
    <xf numFmtId="0" fontId="11" fillId="0" borderId="0">
      <alignment vertical="center"/>
    </xf>
    <xf numFmtId="0" fontId="10" fillId="0" borderId="0">
      <alignment vertical="center"/>
    </xf>
    <xf numFmtId="9" fontId="29" fillId="0" borderId="0" applyFont="0" applyFill="0" applyBorder="0" applyAlignment="0" applyProtection="0">
      <alignment vertical="center"/>
    </xf>
    <xf numFmtId="38" fontId="16" fillId="0" borderId="0" applyFont="0" applyFill="0" applyBorder="0" applyAlignment="0" applyProtection="0"/>
    <xf numFmtId="0" fontId="9" fillId="0" borderId="0">
      <alignment vertical="center"/>
    </xf>
    <xf numFmtId="0" fontId="16" fillId="0" borderId="0">
      <alignment vertical="center"/>
    </xf>
    <xf numFmtId="0" fontId="31" fillId="0" borderId="0">
      <alignment vertical="center"/>
    </xf>
    <xf numFmtId="180" fontId="30" fillId="0" borderId="0">
      <alignment vertical="top"/>
    </xf>
    <xf numFmtId="0" fontId="16" fillId="0" borderId="0"/>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16" fillId="0" borderId="0"/>
    <xf numFmtId="0" fontId="5"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cellStyleXfs>
  <cellXfs count="674">
    <xf numFmtId="0" fontId="0" fillId="0" borderId="0" xfId="0"/>
    <xf numFmtId="49" fontId="18" fillId="0" borderId="0" xfId="0" applyNumberFormat="1" applyFont="1"/>
    <xf numFmtId="49" fontId="0" fillId="0" borderId="0" xfId="0" applyNumberFormat="1" applyAlignment="1">
      <alignment horizontal="center" shrinkToFit="1"/>
    </xf>
    <xf numFmtId="0" fontId="19" fillId="0" borderId="0" xfId="0" applyFont="1"/>
    <xf numFmtId="0" fontId="20" fillId="0" borderId="0" xfId="0" applyFont="1"/>
    <xf numFmtId="0" fontId="21" fillId="0" borderId="0" xfId="5" applyFont="1">
      <alignment vertical="center"/>
    </xf>
    <xf numFmtId="0" fontId="23" fillId="0" borderId="0" xfId="5" applyFont="1">
      <alignment vertical="center"/>
    </xf>
    <xf numFmtId="0" fontId="24" fillId="0" borderId="0" xfId="0" applyFont="1"/>
    <xf numFmtId="0" fontId="25" fillId="0" borderId="0" xfId="0" applyFont="1"/>
    <xf numFmtId="0" fontId="26" fillId="0" borderId="0" xfId="0" applyFont="1"/>
    <xf numFmtId="49" fontId="24" fillId="0" borderId="0" xfId="0" applyNumberFormat="1" applyFont="1" applyAlignment="1">
      <alignment horizontal="center"/>
    </xf>
    <xf numFmtId="49" fontId="24" fillId="0" borderId="0" xfId="0" applyNumberFormat="1" applyFont="1"/>
    <xf numFmtId="49" fontId="27" fillId="0" borderId="0" xfId="0" applyNumberFormat="1" applyFont="1"/>
    <xf numFmtId="0" fontId="28" fillId="2" borderId="0" xfId="8" applyFont="1" applyFill="1">
      <alignment vertical="center"/>
    </xf>
    <xf numFmtId="0" fontId="24" fillId="2" borderId="0" xfId="8" applyFont="1" applyFill="1">
      <alignment vertical="center"/>
    </xf>
    <xf numFmtId="0" fontId="24" fillId="2" borderId="0" xfId="3" applyFont="1" applyFill="1">
      <alignment vertical="center"/>
    </xf>
    <xf numFmtId="0" fontId="24" fillId="2" borderId="0" xfId="3" applyFont="1" applyFill="1" applyAlignment="1">
      <alignment horizontal="left" vertical="top" wrapText="1"/>
    </xf>
    <xf numFmtId="0" fontId="24" fillId="2" borderId="0" xfId="3" applyFont="1" applyFill="1" applyAlignment="1">
      <alignment vertical="center" wrapText="1"/>
    </xf>
    <xf numFmtId="0" fontId="24" fillId="2" borderId="27" xfId="3" applyFont="1" applyFill="1" applyBorder="1" applyAlignment="1">
      <alignment horizontal="left" vertical="top" wrapText="1"/>
    </xf>
    <xf numFmtId="0" fontId="24" fillId="2" borderId="28" xfId="3" applyFont="1" applyFill="1" applyBorder="1" applyAlignment="1">
      <alignment horizontal="left" vertical="top" wrapText="1"/>
    </xf>
    <xf numFmtId="0" fontId="21" fillId="0" borderId="0" xfId="23" applyFont="1">
      <alignment vertical="center"/>
    </xf>
    <xf numFmtId="0" fontId="33" fillId="0" borderId="0" xfId="24" applyFont="1" applyAlignment="1">
      <alignment vertical="center"/>
    </xf>
    <xf numFmtId="0" fontId="33" fillId="0" borderId="0" xfId="24" applyFont="1" applyAlignment="1">
      <alignment vertical="top" wrapText="1"/>
    </xf>
    <xf numFmtId="0" fontId="16" fillId="0" borderId="0" xfId="9">
      <alignment vertical="center"/>
    </xf>
    <xf numFmtId="0" fontId="34" fillId="0" borderId="0" xfId="25" applyFont="1">
      <alignment vertical="center"/>
    </xf>
    <xf numFmtId="0" fontId="0" fillId="0" borderId="0" xfId="9" applyFont="1" applyAlignment="1">
      <alignment horizontal="left" vertical="center"/>
    </xf>
    <xf numFmtId="49" fontId="16" fillId="0" borderId="0" xfId="9" applyNumberFormat="1" applyAlignment="1">
      <alignment horizontal="left" vertical="center" shrinkToFit="1"/>
    </xf>
    <xf numFmtId="0" fontId="33" fillId="0" borderId="36" xfId="24" applyFont="1" applyBorder="1" applyAlignment="1">
      <alignment horizontal="center" vertical="center"/>
    </xf>
    <xf numFmtId="0" fontId="33" fillId="0" borderId="37" xfId="24" applyFont="1" applyBorder="1" applyAlignment="1">
      <alignment horizontal="center" vertical="center" wrapText="1"/>
    </xf>
    <xf numFmtId="0" fontId="33" fillId="0" borderId="37" xfId="24" applyFont="1" applyBorder="1" applyAlignment="1">
      <alignment horizontal="center" vertical="center"/>
    </xf>
    <xf numFmtId="0" fontId="33" fillId="0" borderId="38" xfId="24" applyFont="1" applyBorder="1" applyAlignment="1">
      <alignment horizontal="center" vertical="center" wrapText="1"/>
    </xf>
    <xf numFmtId="0" fontId="33" fillId="0" borderId="39" xfId="24" applyFont="1" applyBorder="1" applyAlignment="1">
      <alignment horizontal="right" vertical="center"/>
    </xf>
    <xf numFmtId="0" fontId="33" fillId="0" borderId="40" xfId="24" applyFont="1" applyBorder="1" applyAlignment="1">
      <alignment horizontal="left" vertical="center" wrapText="1"/>
    </xf>
    <xf numFmtId="0" fontId="33" fillId="0" borderId="40" xfId="24" applyFont="1" applyBorder="1" applyAlignment="1">
      <alignment horizontal="left" vertical="center"/>
    </xf>
    <xf numFmtId="0" fontId="33" fillId="0" borderId="41" xfId="24" applyFont="1" applyBorder="1" applyAlignment="1">
      <alignment horizontal="left" vertical="center" wrapText="1"/>
    </xf>
    <xf numFmtId="0" fontId="33" fillId="0" borderId="0" xfId="24" applyFont="1" applyAlignment="1">
      <alignment horizontal="center" vertical="center"/>
    </xf>
    <xf numFmtId="0" fontId="33" fillId="0" borderId="4" xfId="24" applyFont="1" applyBorder="1" applyAlignment="1">
      <alignment horizontal="left" vertical="center"/>
    </xf>
    <xf numFmtId="0" fontId="33" fillId="3" borderId="46" xfId="24" applyFont="1" applyFill="1" applyBorder="1" applyAlignment="1">
      <alignment horizontal="left" vertical="center"/>
    </xf>
    <xf numFmtId="0" fontId="33" fillId="3" borderId="47" xfId="24" applyFont="1" applyFill="1" applyBorder="1" applyAlignment="1">
      <alignment horizontal="left" vertical="center"/>
    </xf>
    <xf numFmtId="0" fontId="33" fillId="3" borderId="47" xfId="24" applyFont="1" applyFill="1" applyBorder="1" applyAlignment="1">
      <alignment horizontal="left" vertical="center" wrapText="1"/>
    </xf>
    <xf numFmtId="0" fontId="33" fillId="3" borderId="48" xfId="24" applyFont="1" applyFill="1" applyBorder="1" applyAlignment="1">
      <alignment horizontal="left" vertical="center" wrapText="1"/>
    </xf>
    <xf numFmtId="0" fontId="33" fillId="0" borderId="4" xfId="24" applyFont="1" applyBorder="1" applyAlignment="1">
      <alignment vertical="center" wrapText="1"/>
    </xf>
    <xf numFmtId="0" fontId="33" fillId="3" borderId="46" xfId="24" applyFont="1" applyFill="1" applyBorder="1" applyAlignment="1">
      <alignment horizontal="left" vertical="center" wrapText="1"/>
    </xf>
    <xf numFmtId="0" fontId="33" fillId="3" borderId="48" xfId="24" applyFont="1" applyFill="1" applyBorder="1" applyAlignment="1">
      <alignment horizontal="left" vertical="center"/>
    </xf>
    <xf numFmtId="0" fontId="33" fillId="0" borderId="11" xfId="24" applyFont="1" applyBorder="1" applyAlignment="1">
      <alignment vertical="center"/>
    </xf>
    <xf numFmtId="0" fontId="33" fillId="3" borderId="49" xfId="24" applyFont="1" applyFill="1" applyBorder="1" applyAlignment="1">
      <alignment horizontal="left" vertical="center"/>
    </xf>
    <xf numFmtId="0" fontId="33" fillId="3" borderId="50" xfId="24" applyFont="1" applyFill="1" applyBorder="1" applyAlignment="1">
      <alignment horizontal="left" vertical="center"/>
    </xf>
    <xf numFmtId="0" fontId="23" fillId="3" borderId="4" xfId="5" applyFont="1" applyFill="1" applyBorder="1">
      <alignment vertical="center"/>
    </xf>
    <xf numFmtId="0" fontId="23" fillId="4" borderId="4" xfId="5" applyFont="1" applyFill="1" applyBorder="1">
      <alignment vertical="center"/>
    </xf>
    <xf numFmtId="0" fontId="24" fillId="3" borderId="4" xfId="5" applyFont="1" applyFill="1" applyBorder="1" applyAlignment="1">
      <alignment horizontal="right" vertical="center"/>
    </xf>
    <xf numFmtId="0" fontId="24" fillId="3" borderId="17" xfId="5" applyFont="1" applyFill="1" applyBorder="1" applyAlignment="1">
      <alignment horizontal="right" vertical="center"/>
    </xf>
    <xf numFmtId="179" fontId="24" fillId="3" borderId="7" xfId="0" applyNumberFormat="1" applyFont="1" applyFill="1" applyBorder="1"/>
    <xf numFmtId="0" fontId="24" fillId="4" borderId="7" xfId="0" applyFont="1" applyFill="1" applyBorder="1"/>
    <xf numFmtId="0" fontId="24" fillId="3" borderId="4" xfId="0" applyFont="1" applyFill="1" applyBorder="1"/>
    <xf numFmtId="0" fontId="24" fillId="3" borderId="5" xfId="0" applyFont="1" applyFill="1" applyBorder="1"/>
    <xf numFmtId="0" fontId="24" fillId="3" borderId="2" xfId="0" applyFont="1" applyFill="1" applyBorder="1"/>
    <xf numFmtId="0" fontId="37" fillId="0" borderId="0" xfId="0" applyFont="1"/>
    <xf numFmtId="0" fontId="29" fillId="4" borderId="7" xfId="0" applyFont="1" applyFill="1" applyBorder="1"/>
    <xf numFmtId="179" fontId="29" fillId="3" borderId="7" xfId="0" applyNumberFormat="1" applyFont="1" applyFill="1" applyBorder="1"/>
    <xf numFmtId="0" fontId="29" fillId="3" borderId="4" xfId="0" applyFont="1" applyFill="1" applyBorder="1"/>
    <xf numFmtId="0" fontId="29" fillId="3" borderId="5" xfId="0" applyFont="1" applyFill="1" applyBorder="1"/>
    <xf numFmtId="0" fontId="29" fillId="3" borderId="1" xfId="0" applyFont="1" applyFill="1" applyBorder="1"/>
    <xf numFmtId="179" fontId="29" fillId="3" borderId="10" xfId="0" applyNumberFormat="1" applyFont="1" applyFill="1" applyBorder="1"/>
    <xf numFmtId="0" fontId="29" fillId="3" borderId="2" xfId="0" applyFont="1" applyFill="1" applyBorder="1"/>
    <xf numFmtId="0" fontId="33" fillId="0" borderId="1" xfId="24" applyFont="1" applyBorder="1" applyAlignment="1">
      <alignment vertical="center"/>
    </xf>
    <xf numFmtId="0" fontId="33" fillId="3" borderId="54" xfId="24" applyFont="1" applyFill="1" applyBorder="1" applyAlignment="1">
      <alignment horizontal="left" vertical="center"/>
    </xf>
    <xf numFmtId="0" fontId="33" fillId="3" borderId="55" xfId="24" applyFont="1" applyFill="1" applyBorder="1" applyAlignment="1">
      <alignment horizontal="left" vertical="center"/>
    </xf>
    <xf numFmtId="0" fontId="40" fillId="2" borderId="0" xfId="8" applyFont="1" applyFill="1">
      <alignment vertical="center"/>
    </xf>
    <xf numFmtId="0" fontId="40" fillId="0" borderId="0" xfId="0" applyFont="1"/>
    <xf numFmtId="0" fontId="40" fillId="0" borderId="0" xfId="24" applyFont="1" applyAlignment="1">
      <alignment vertical="center"/>
    </xf>
    <xf numFmtId="0" fontId="40" fillId="0" borderId="0" xfId="5" applyFont="1">
      <alignment vertical="center"/>
    </xf>
    <xf numFmtId="179" fontId="29" fillId="4" borderId="7" xfId="0" applyNumberFormat="1" applyFont="1" applyFill="1" applyBorder="1"/>
    <xf numFmtId="0" fontId="23" fillId="0" borderId="0" xfId="34" applyFont="1">
      <alignment vertical="center"/>
    </xf>
    <xf numFmtId="0" fontId="42" fillId="0" borderId="0" xfId="34" applyFont="1">
      <alignment vertical="center"/>
    </xf>
    <xf numFmtId="0" fontId="44" fillId="5" borderId="4" xfId="0" applyFont="1" applyFill="1" applyBorder="1" applyAlignment="1">
      <alignment horizontal="justify" vertical="center" wrapText="1"/>
    </xf>
    <xf numFmtId="0" fontId="44" fillId="4" borderId="4" xfId="0" applyFont="1" applyFill="1" applyBorder="1" applyAlignment="1">
      <alignment horizontal="justify" vertical="center" wrapText="1"/>
    </xf>
    <xf numFmtId="49" fontId="24" fillId="0" borderId="16" xfId="0" applyNumberFormat="1" applyFont="1" applyBorder="1" applyAlignment="1">
      <alignment horizontal="center" vertical="center" shrinkToFit="1"/>
    </xf>
    <xf numFmtId="49" fontId="24" fillId="0" borderId="13" xfId="0" applyNumberFormat="1" applyFont="1" applyBorder="1" applyAlignment="1">
      <alignment horizontal="center" vertical="center" wrapText="1"/>
    </xf>
    <xf numFmtId="49" fontId="24" fillId="0" borderId="12" xfId="0" applyNumberFormat="1" applyFont="1" applyBorder="1" applyAlignment="1">
      <alignment horizontal="center" vertical="center"/>
    </xf>
    <xf numFmtId="49" fontId="24" fillId="0" borderId="13" xfId="0" applyNumberFormat="1" applyFont="1" applyBorder="1" applyAlignment="1">
      <alignment horizontal="center" vertical="center"/>
    </xf>
    <xf numFmtId="49" fontId="24" fillId="0" borderId="12" xfId="0" applyNumberFormat="1" applyFont="1" applyBorder="1" applyAlignment="1">
      <alignment horizontal="center" vertical="center" shrinkToFit="1"/>
    </xf>
    <xf numFmtId="49" fontId="24" fillId="0" borderId="13" xfId="0" applyNumberFormat="1" applyFont="1" applyBorder="1" applyAlignment="1">
      <alignment horizontal="center" vertical="center" shrinkToFit="1"/>
    </xf>
    <xf numFmtId="0" fontId="24" fillId="3" borderId="12" xfId="3" applyFont="1" applyFill="1" applyBorder="1" applyAlignment="1">
      <alignment horizontal="left" vertical="top" shrinkToFit="1"/>
    </xf>
    <xf numFmtId="0" fontId="24" fillId="3" borderId="16" xfId="3" applyFont="1" applyFill="1" applyBorder="1" applyAlignment="1">
      <alignment horizontal="left" vertical="top" shrinkToFit="1"/>
    </xf>
    <xf numFmtId="0" fontId="24" fillId="3" borderId="7" xfId="3" applyFont="1" applyFill="1" applyBorder="1" applyAlignment="1">
      <alignment horizontal="left" vertical="top" shrinkToFit="1"/>
    </xf>
    <xf numFmtId="0" fontId="24" fillId="3" borderId="19" xfId="3" applyFont="1" applyFill="1" applyBorder="1" applyAlignment="1">
      <alignment horizontal="left" vertical="top" shrinkToFit="1"/>
    </xf>
    <xf numFmtId="0" fontId="24" fillId="3" borderId="4" xfId="3" applyFont="1" applyFill="1" applyBorder="1" applyAlignment="1">
      <alignment horizontal="left" vertical="top" wrapText="1"/>
    </xf>
    <xf numFmtId="0" fontId="24" fillId="3" borderId="17" xfId="3" applyFont="1" applyFill="1" applyBorder="1" applyAlignment="1">
      <alignment horizontal="left" vertical="top" wrapText="1"/>
    </xf>
    <xf numFmtId="0" fontId="24" fillId="3" borderId="1" xfId="3" applyFont="1" applyFill="1" applyBorder="1" applyAlignment="1">
      <alignment horizontal="left" vertical="top" wrapText="1"/>
    </xf>
    <xf numFmtId="0" fontId="24" fillId="3" borderId="18" xfId="3" applyFont="1" applyFill="1" applyBorder="1" applyAlignment="1">
      <alignment horizontal="left" vertical="top" wrapText="1"/>
    </xf>
    <xf numFmtId="0" fontId="45" fillId="2" borderId="0" xfId="8" applyFont="1" applyFill="1">
      <alignment vertical="center"/>
    </xf>
    <xf numFmtId="0" fontId="23" fillId="0" borderId="6" xfId="5" applyFont="1" applyBorder="1" applyAlignment="1">
      <alignment horizontal="center" vertical="center"/>
    </xf>
    <xf numFmtId="0" fontId="23" fillId="0" borderId="59" xfId="5" applyFont="1" applyBorder="1" applyAlignment="1">
      <alignment horizontal="center" vertical="center"/>
    </xf>
    <xf numFmtId="0" fontId="33" fillId="0" borderId="7" xfId="24" applyFont="1" applyBorder="1" applyAlignment="1">
      <alignment horizontal="left" vertical="center"/>
    </xf>
    <xf numFmtId="0" fontId="33" fillId="0" borderId="4" xfId="24" applyFont="1" applyBorder="1" applyAlignment="1">
      <alignment vertical="center"/>
    </xf>
    <xf numFmtId="0" fontId="24" fillId="4" borderId="4" xfId="0" applyFont="1" applyFill="1" applyBorder="1"/>
    <xf numFmtId="0" fontId="0" fillId="4" borderId="4" xfId="0" applyFill="1" applyBorder="1"/>
    <xf numFmtId="179" fontId="24" fillId="3" borderId="4" xfId="0" applyNumberFormat="1" applyFont="1" applyFill="1" applyBorder="1"/>
    <xf numFmtId="0" fontId="0" fillId="4" borderId="1" xfId="0" applyFill="1" applyBorder="1"/>
    <xf numFmtId="179" fontId="24" fillId="3" borderId="1" xfId="0" applyNumberFormat="1" applyFont="1" applyFill="1" applyBorder="1"/>
    <xf numFmtId="0" fontId="24" fillId="4" borderId="1" xfId="0" applyFont="1" applyFill="1" applyBorder="1"/>
    <xf numFmtId="0" fontId="23" fillId="0" borderId="0" xfId="36" applyFont="1">
      <alignment vertical="center"/>
    </xf>
    <xf numFmtId="0" fontId="23" fillId="0" borderId="0" xfId="36" applyFont="1" applyAlignment="1">
      <alignment vertical="top" wrapText="1"/>
    </xf>
    <xf numFmtId="0" fontId="23" fillId="0" borderId="0" xfId="36" applyFont="1" applyAlignment="1">
      <alignment vertical="center" wrapText="1"/>
    </xf>
    <xf numFmtId="0" fontId="23" fillId="0" borderId="0" xfId="36" applyFont="1" applyAlignment="1">
      <alignment horizontal="left" vertical="center" wrapText="1"/>
    </xf>
    <xf numFmtId="0" fontId="47" fillId="0" borderId="12" xfId="0" applyFont="1" applyBorder="1" applyAlignment="1">
      <alignment horizontal="center" vertical="top" wrapText="1"/>
    </xf>
    <xf numFmtId="0" fontId="47" fillId="0" borderId="16" xfId="0" applyFont="1" applyBorder="1" applyAlignment="1">
      <alignment horizontal="center" vertical="top" wrapText="1"/>
    </xf>
    <xf numFmtId="0" fontId="48" fillId="0" borderId="11" xfId="0" applyFont="1" applyBorder="1" applyAlignment="1">
      <alignment horizontal="justify" vertical="center" wrapText="1"/>
    </xf>
    <xf numFmtId="0" fontId="48" fillId="0" borderId="70" xfId="0" applyFont="1" applyBorder="1" applyAlignment="1">
      <alignment horizontal="justify" vertical="center" wrapText="1"/>
    </xf>
    <xf numFmtId="0" fontId="47" fillId="0" borderId="10" xfId="0" applyFont="1" applyBorder="1" applyAlignment="1">
      <alignment horizontal="justify" vertical="center" wrapText="1"/>
    </xf>
    <xf numFmtId="0" fontId="48" fillId="0" borderId="74" xfId="0" applyFont="1" applyBorder="1" applyAlignment="1">
      <alignment horizontal="justify" vertical="center" wrapText="1"/>
    </xf>
    <xf numFmtId="0" fontId="49" fillId="0" borderId="6" xfId="36" applyFont="1" applyBorder="1" applyAlignment="1">
      <alignment horizontal="center" vertical="center"/>
    </xf>
    <xf numFmtId="0" fontId="50" fillId="5" borderId="75" xfId="0" applyFont="1" applyFill="1" applyBorder="1" applyAlignment="1">
      <alignment horizontal="justify" vertical="center" wrapText="1"/>
    </xf>
    <xf numFmtId="0" fontId="50" fillId="5" borderId="76" xfId="0" applyFont="1" applyFill="1" applyBorder="1" applyAlignment="1">
      <alignment horizontal="justify" vertical="center" wrapText="1"/>
    </xf>
    <xf numFmtId="0" fontId="50" fillId="5" borderId="4" xfId="0" applyFont="1" applyFill="1" applyBorder="1" applyAlignment="1">
      <alignment horizontal="justify" vertical="center" wrapText="1"/>
    </xf>
    <xf numFmtId="0" fontId="50" fillId="5" borderId="17" xfId="0" applyFont="1" applyFill="1" applyBorder="1" applyAlignment="1">
      <alignment horizontal="justify" vertical="center" wrapText="1"/>
    </xf>
    <xf numFmtId="0" fontId="49" fillId="0" borderId="3" xfId="36" applyFont="1" applyBorder="1" applyAlignment="1">
      <alignment horizontal="center" vertical="center"/>
    </xf>
    <xf numFmtId="0" fontId="50" fillId="5" borderId="77" xfId="0" applyFont="1" applyFill="1" applyBorder="1" applyAlignment="1">
      <alignment horizontal="justify" vertical="center" wrapText="1"/>
    </xf>
    <xf numFmtId="0" fontId="50" fillId="5" borderId="78" xfId="0" applyFont="1" applyFill="1" applyBorder="1" applyAlignment="1">
      <alignment horizontal="justify" vertical="center" wrapText="1"/>
    </xf>
    <xf numFmtId="0" fontId="50" fillId="5" borderId="1" xfId="0" applyFont="1" applyFill="1" applyBorder="1" applyAlignment="1">
      <alignment horizontal="justify" vertical="center" wrapText="1"/>
    </xf>
    <xf numFmtId="0" fontId="50" fillId="5" borderId="18" xfId="0" applyFont="1" applyFill="1" applyBorder="1" applyAlignment="1">
      <alignment horizontal="justify" vertical="center" wrapText="1"/>
    </xf>
    <xf numFmtId="0" fontId="48" fillId="0" borderId="0" xfId="0" applyFont="1" applyAlignment="1">
      <alignment horizontal="justify" vertical="center"/>
    </xf>
    <xf numFmtId="0" fontId="23" fillId="0" borderId="0" xfId="37" applyFont="1">
      <alignment vertical="center"/>
    </xf>
    <xf numFmtId="0" fontId="23" fillId="0" borderId="0" xfId="37" applyFont="1" applyAlignment="1">
      <alignment vertical="top" wrapText="1"/>
    </xf>
    <xf numFmtId="0" fontId="48" fillId="5" borderId="75" xfId="0" applyFont="1" applyFill="1" applyBorder="1" applyAlignment="1">
      <alignment horizontal="justify" vertical="center" wrapText="1"/>
    </xf>
    <xf numFmtId="0" fontId="48" fillId="5" borderId="76" xfId="0" applyFont="1" applyFill="1" applyBorder="1" applyAlignment="1">
      <alignment horizontal="justify" vertical="center" wrapText="1"/>
    </xf>
    <xf numFmtId="0" fontId="48" fillId="4" borderId="4" xfId="0" applyFont="1" applyFill="1" applyBorder="1" applyAlignment="1">
      <alignment horizontal="justify" vertical="center" wrapText="1"/>
    </xf>
    <xf numFmtId="0" fontId="24" fillId="2" borderId="0" xfId="7" applyFont="1" applyFill="1">
      <alignment vertical="center"/>
    </xf>
    <xf numFmtId="0" fontId="33" fillId="0" borderId="5" xfId="24" applyFont="1" applyBorder="1" applyAlignment="1">
      <alignment horizontal="centerContinuous" vertical="center" wrapText="1"/>
    </xf>
    <xf numFmtId="0" fontId="33" fillId="0" borderId="42" xfId="24" applyFont="1" applyBorder="1" applyAlignment="1">
      <alignment horizontal="centerContinuous" vertical="center" wrapText="1"/>
    </xf>
    <xf numFmtId="0" fontId="35" fillId="0" borderId="0" xfId="24" applyFont="1" applyAlignment="1">
      <alignment horizontal="centerContinuous" vertical="center" wrapText="1"/>
    </xf>
    <xf numFmtId="179" fontId="24" fillId="4" borderId="7" xfId="0" applyNumberFormat="1" applyFont="1" applyFill="1" applyBorder="1"/>
    <xf numFmtId="49" fontId="24" fillId="0" borderId="15" xfId="0" applyNumberFormat="1" applyFont="1" applyBorder="1" applyAlignment="1">
      <alignment horizontal="center" vertical="center"/>
    </xf>
    <xf numFmtId="0" fontId="33" fillId="0" borderId="0" xfId="38" applyFont="1">
      <alignment vertical="center"/>
    </xf>
    <xf numFmtId="0" fontId="54" fillId="0" borderId="0" xfId="38" applyFont="1">
      <alignment vertical="center"/>
    </xf>
    <xf numFmtId="0" fontId="32" fillId="0" borderId="0" xfId="20" applyFont="1">
      <alignment vertical="center"/>
    </xf>
    <xf numFmtId="0" fontId="33" fillId="0" borderId="0" xfId="20" applyFont="1">
      <alignment vertical="center"/>
    </xf>
    <xf numFmtId="0" fontId="16" fillId="0" borderId="0" xfId="20" applyFont="1" applyAlignment="1">
      <alignment horizontal="center" vertical="center"/>
    </xf>
    <xf numFmtId="0" fontId="16" fillId="0" borderId="0" xfId="30">
      <alignment vertical="center"/>
    </xf>
    <xf numFmtId="0" fontId="16" fillId="0" borderId="0" xfId="30" applyProtection="1">
      <alignment vertical="center"/>
      <protection locked="0"/>
    </xf>
    <xf numFmtId="0" fontId="16" fillId="0" borderId="0" xfId="30" applyAlignment="1" applyProtection="1">
      <alignment vertical="center" wrapText="1"/>
      <protection locked="0"/>
    </xf>
    <xf numFmtId="0" fontId="16" fillId="0" borderId="4" xfId="20" applyFont="1" applyBorder="1" applyAlignment="1">
      <alignment horizontal="center" vertical="center" wrapText="1"/>
    </xf>
    <xf numFmtId="0" fontId="18" fillId="0" borderId="4" xfId="20" applyFont="1" applyBorder="1" applyAlignment="1">
      <alignment horizontal="center" vertical="center" wrapText="1"/>
    </xf>
    <xf numFmtId="0" fontId="6" fillId="0" borderId="0" xfId="38">
      <alignment vertical="center"/>
    </xf>
    <xf numFmtId="0" fontId="59" fillId="0" borderId="4" xfId="38" applyFont="1" applyBorder="1" applyAlignment="1">
      <alignment horizontal="center" vertical="center"/>
    </xf>
    <xf numFmtId="0" fontId="0" fillId="0" borderId="4" xfId="38" applyFont="1" applyBorder="1" applyAlignment="1">
      <alignment vertical="center" wrapText="1"/>
    </xf>
    <xf numFmtId="0" fontId="33" fillId="3" borderId="4" xfId="38" applyFont="1" applyFill="1" applyBorder="1" applyAlignment="1">
      <alignment horizontal="right" vertical="center"/>
    </xf>
    <xf numFmtId="0" fontId="33" fillId="3" borderId="4" xfId="38" applyFont="1" applyFill="1" applyBorder="1" applyAlignment="1">
      <alignment horizontal="left" vertical="center"/>
    </xf>
    <xf numFmtId="0" fontId="0" fillId="0" borderId="4" xfId="38" applyFont="1" applyBorder="1">
      <alignment vertical="center"/>
    </xf>
    <xf numFmtId="0" fontId="0" fillId="0" borderId="11" xfId="38" applyFont="1" applyBorder="1">
      <alignment vertical="center"/>
    </xf>
    <xf numFmtId="0" fontId="33" fillId="0" borderId="29" xfId="20" applyFont="1" applyBorder="1">
      <alignment vertical="center"/>
    </xf>
    <xf numFmtId="0" fontId="16" fillId="0" borderId="71" xfId="20" applyFont="1" applyBorder="1" applyAlignment="1">
      <alignment horizontal="center" vertical="center" wrapText="1"/>
    </xf>
    <xf numFmtId="0" fontId="35" fillId="0" borderId="4" xfId="38" applyFont="1" applyBorder="1" applyAlignment="1">
      <alignment horizontal="center" vertical="center"/>
    </xf>
    <xf numFmtId="0" fontId="33" fillId="3" borderId="4" xfId="20" applyFont="1" applyFill="1" applyBorder="1" applyAlignment="1">
      <alignment horizontal="right" vertical="center" wrapText="1"/>
    </xf>
    <xf numFmtId="0" fontId="33" fillId="3" borderId="4" xfId="20" applyFont="1" applyFill="1" applyBorder="1" applyAlignment="1">
      <alignment horizontal="left" vertical="center" wrapText="1"/>
    </xf>
    <xf numFmtId="0" fontId="60" fillId="0" borderId="4" xfId="38" applyFont="1" applyBorder="1" applyAlignment="1">
      <alignment vertical="center" wrapText="1"/>
    </xf>
    <xf numFmtId="0" fontId="34" fillId="0" borderId="4" xfId="38" applyFont="1" applyBorder="1" applyAlignment="1">
      <alignment vertical="center" wrapText="1"/>
    </xf>
    <xf numFmtId="0" fontId="0" fillId="0" borderId="68" xfId="38" applyFont="1" applyBorder="1">
      <alignment vertical="center"/>
    </xf>
    <xf numFmtId="0" fontId="0" fillId="0" borderId="7" xfId="38" applyFont="1" applyBorder="1" applyAlignment="1">
      <alignment vertical="center" wrapText="1"/>
    </xf>
    <xf numFmtId="0" fontId="61" fillId="0" borderId="0" xfId="0" applyFont="1" applyAlignment="1">
      <alignment vertical="top"/>
    </xf>
    <xf numFmtId="0" fontId="61" fillId="0" borderId="0" xfId="0" applyFont="1"/>
    <xf numFmtId="0" fontId="29" fillId="4" borderId="10" xfId="0" applyFont="1" applyFill="1" applyBorder="1"/>
    <xf numFmtId="179" fontId="29" fillId="4" borderId="10" xfId="0" applyNumberFormat="1" applyFont="1" applyFill="1" applyBorder="1"/>
    <xf numFmtId="0" fontId="44" fillId="0" borderId="85" xfId="0" applyFont="1" applyBorder="1" applyAlignment="1">
      <alignment horizontal="center" vertical="center" wrapText="1"/>
    </xf>
    <xf numFmtId="0" fontId="44" fillId="0" borderId="12" xfId="0" applyFont="1" applyBorder="1" applyAlignment="1">
      <alignment horizontal="center" vertical="center" wrapText="1"/>
    </xf>
    <xf numFmtId="0" fontId="44" fillId="0" borderId="16" xfId="0" applyFont="1" applyBorder="1" applyAlignment="1">
      <alignment horizontal="center" vertical="center" wrapText="1"/>
    </xf>
    <xf numFmtId="0" fontId="44" fillId="0" borderId="6" xfId="0" applyFont="1" applyBorder="1" applyAlignment="1">
      <alignment horizontal="center" vertical="center" wrapText="1"/>
    </xf>
    <xf numFmtId="0" fontId="44" fillId="5" borderId="17" xfId="0" applyFont="1" applyFill="1" applyBorder="1" applyAlignment="1">
      <alignment horizontal="justify" vertical="center" wrapText="1"/>
    </xf>
    <xf numFmtId="0" fontId="44" fillId="0" borderId="3" xfId="0" applyFont="1" applyBorder="1" applyAlignment="1">
      <alignment horizontal="center" vertical="center" wrapText="1"/>
    </xf>
    <xf numFmtId="0" fontId="44" fillId="5" borderId="1" xfId="0" applyFont="1" applyFill="1" applyBorder="1" applyAlignment="1">
      <alignment horizontal="justify" vertical="center" wrapText="1"/>
    </xf>
    <xf numFmtId="0" fontId="44" fillId="4" borderId="1" xfId="0" applyFont="1" applyFill="1" applyBorder="1" applyAlignment="1">
      <alignment horizontal="justify" vertical="center" wrapText="1"/>
    </xf>
    <xf numFmtId="0" fontId="44" fillId="5" borderId="18" xfId="0" applyFont="1" applyFill="1" applyBorder="1" applyAlignment="1">
      <alignment horizontal="justify" vertical="center" wrapText="1"/>
    </xf>
    <xf numFmtId="0" fontId="52" fillId="0" borderId="85" xfId="0" applyFont="1" applyBorder="1" applyAlignment="1">
      <alignment horizontal="center" vertical="center" wrapText="1"/>
    </xf>
    <xf numFmtId="0" fontId="52" fillId="0" borderId="86" xfId="0" applyFont="1" applyBorder="1" applyAlignment="1">
      <alignment horizontal="center" vertical="center" wrapText="1"/>
    </xf>
    <xf numFmtId="0" fontId="52" fillId="0" borderId="87" xfId="0" applyFont="1" applyBorder="1" applyAlignment="1">
      <alignment horizontal="center" vertical="center" wrapText="1"/>
    </xf>
    <xf numFmtId="0" fontId="52" fillId="0" borderId="12" xfId="0" applyFont="1" applyBorder="1" applyAlignment="1">
      <alignment horizontal="center" vertical="center" wrapText="1"/>
    </xf>
    <xf numFmtId="0" fontId="52" fillId="0" borderId="16" xfId="0" applyFont="1" applyBorder="1" applyAlignment="1">
      <alignment horizontal="center" vertical="center" wrapText="1"/>
    </xf>
    <xf numFmtId="0" fontId="48" fillId="5" borderId="6" xfId="0" applyFont="1" applyFill="1" applyBorder="1" applyAlignment="1">
      <alignment horizontal="justify" vertical="center" wrapText="1"/>
    </xf>
    <xf numFmtId="0" fontId="48" fillId="5" borderId="17" xfId="0" applyFont="1" applyFill="1" applyBorder="1" applyAlignment="1">
      <alignment horizontal="justify" vertical="center" wrapText="1"/>
    </xf>
    <xf numFmtId="0" fontId="48" fillId="5" borderId="3" xfId="0" applyFont="1" applyFill="1" applyBorder="1" applyAlignment="1">
      <alignment horizontal="justify" vertical="center" wrapText="1"/>
    </xf>
    <xf numFmtId="0" fontId="48" fillId="5" borderId="77" xfId="0" applyFont="1" applyFill="1" applyBorder="1" applyAlignment="1">
      <alignment horizontal="justify" vertical="center" wrapText="1"/>
    </xf>
    <xf numFmtId="0" fontId="48" fillId="5" borderId="78" xfId="0" applyFont="1" applyFill="1" applyBorder="1" applyAlignment="1">
      <alignment horizontal="justify" vertical="center" wrapText="1"/>
    </xf>
    <xf numFmtId="0" fontId="48" fillId="4" borderId="1" xfId="0" applyFont="1" applyFill="1" applyBorder="1" applyAlignment="1">
      <alignment horizontal="justify" vertical="center" wrapText="1"/>
    </xf>
    <xf numFmtId="0" fontId="48" fillId="5" borderId="18" xfId="0" applyFont="1" applyFill="1" applyBorder="1" applyAlignment="1">
      <alignment horizontal="justify" vertical="center" wrapText="1"/>
    </xf>
    <xf numFmtId="49" fontId="41" fillId="0" borderId="88" xfId="0" applyNumberFormat="1" applyFont="1" applyBorder="1" applyAlignment="1">
      <alignment horizontal="center" vertical="center" shrinkToFit="1"/>
    </xf>
    <xf numFmtId="49" fontId="24" fillId="0" borderId="88" xfId="0" applyNumberFormat="1" applyFont="1" applyBorder="1" applyAlignment="1">
      <alignment horizontal="center" vertical="center" wrapText="1"/>
    </xf>
    <xf numFmtId="49" fontId="24" fillId="0" borderId="26" xfId="0" applyNumberFormat="1" applyFont="1" applyBorder="1" applyAlignment="1">
      <alignment horizontal="center" vertical="center" shrinkToFit="1"/>
    </xf>
    <xf numFmtId="0" fontId="24" fillId="3" borderId="43" xfId="0" applyFont="1" applyFill="1" applyBorder="1"/>
    <xf numFmtId="0" fontId="29" fillId="3" borderId="43" xfId="0" applyFont="1" applyFill="1" applyBorder="1"/>
    <xf numFmtId="0" fontId="29" fillId="3" borderId="81" xfId="0" applyFont="1" applyFill="1" applyBorder="1"/>
    <xf numFmtId="0" fontId="47" fillId="0" borderId="86" xfId="0" applyFont="1" applyBorder="1" applyAlignment="1">
      <alignment horizontal="center" vertical="top" wrapText="1"/>
    </xf>
    <xf numFmtId="0" fontId="47" fillId="0" borderId="96" xfId="0" applyFont="1" applyBorder="1" applyAlignment="1">
      <alignment horizontal="justify" vertical="center" wrapText="1"/>
    </xf>
    <xf numFmtId="0" fontId="48" fillId="0" borderId="97" xfId="0" applyFont="1" applyBorder="1" applyAlignment="1">
      <alignment horizontal="justify" vertical="center" wrapText="1"/>
    </xf>
    <xf numFmtId="0" fontId="47" fillId="0" borderId="98" xfId="0" applyFont="1" applyBorder="1" applyAlignment="1">
      <alignment horizontal="justify" vertical="center" wrapText="1"/>
    </xf>
    <xf numFmtId="0" fontId="48" fillId="0" borderId="99" xfId="0" applyFont="1" applyBorder="1" applyAlignment="1">
      <alignment horizontal="justify" vertical="center" wrapText="1"/>
    </xf>
    <xf numFmtId="0" fontId="35" fillId="0" borderId="7" xfId="38" applyFont="1" applyBorder="1" applyAlignment="1">
      <alignment horizontal="center" vertical="center"/>
    </xf>
    <xf numFmtId="0" fontId="33" fillId="3" borderId="7" xfId="20" applyFont="1" applyFill="1" applyBorder="1" applyAlignment="1">
      <alignment horizontal="right" vertical="center" wrapText="1"/>
    </xf>
    <xf numFmtId="0" fontId="33" fillId="3" borderId="7" xfId="20" applyFont="1" applyFill="1" applyBorder="1" applyAlignment="1">
      <alignment horizontal="left" vertical="center" wrapText="1"/>
    </xf>
    <xf numFmtId="0" fontId="47" fillId="0" borderId="87" xfId="0" applyFont="1" applyBorder="1" applyAlignment="1">
      <alignment horizontal="center" vertical="top" wrapText="1"/>
    </xf>
    <xf numFmtId="49" fontId="24" fillId="0" borderId="26" xfId="0" applyNumberFormat="1" applyFont="1" applyBorder="1" applyAlignment="1">
      <alignment horizontal="center" vertical="center"/>
    </xf>
    <xf numFmtId="0" fontId="24" fillId="0" borderId="94" xfId="0" applyFont="1" applyBorder="1" applyAlignment="1">
      <alignment horizontal="center"/>
    </xf>
    <xf numFmtId="0" fontId="0" fillId="0" borderId="90" xfId="0" quotePrefix="1" applyBorder="1" applyAlignment="1">
      <alignment horizontal="center" vertical="center" wrapText="1"/>
    </xf>
    <xf numFmtId="0" fontId="0" fillId="0" borderId="88" xfId="0" quotePrefix="1" applyBorder="1" applyAlignment="1">
      <alignment horizontal="center" vertical="center" wrapText="1"/>
    </xf>
    <xf numFmtId="49" fontId="0" fillId="3" borderId="88" xfId="0" applyNumberFormat="1" applyFill="1" applyBorder="1" applyAlignment="1">
      <alignment horizontal="center" vertical="center" wrapText="1"/>
    </xf>
    <xf numFmtId="0" fontId="23" fillId="0" borderId="14" xfId="5" applyFont="1" applyBorder="1" applyAlignment="1">
      <alignment horizontal="center" vertical="center"/>
    </xf>
    <xf numFmtId="0" fontId="23" fillId="3" borderId="11" xfId="5" applyFont="1" applyFill="1" applyBorder="1">
      <alignment vertical="center"/>
    </xf>
    <xf numFmtId="0" fontId="23" fillId="4" borderId="11" xfId="5" applyFont="1" applyFill="1" applyBorder="1">
      <alignment vertical="center"/>
    </xf>
    <xf numFmtId="0" fontId="24" fillId="3" borderId="11" xfId="5" applyFont="1" applyFill="1" applyBorder="1" applyAlignment="1">
      <alignment horizontal="right" vertical="center"/>
    </xf>
    <xf numFmtId="0" fontId="24" fillId="3" borderId="70" xfId="5" applyFont="1" applyFill="1" applyBorder="1" applyAlignment="1">
      <alignment horizontal="right" vertical="center"/>
    </xf>
    <xf numFmtId="49" fontId="24" fillId="0" borderId="91" xfId="0" applyNumberFormat="1" applyFont="1" applyBorder="1" applyAlignment="1">
      <alignment horizontal="center" vertical="center" shrinkToFit="1"/>
    </xf>
    <xf numFmtId="0" fontId="29" fillId="0" borderId="94" xfId="0" applyFont="1" applyBorder="1" applyAlignment="1">
      <alignment horizontal="center"/>
    </xf>
    <xf numFmtId="0" fontId="29" fillId="0" borderId="95" xfId="0" applyFont="1" applyBorder="1" applyAlignment="1">
      <alignment horizontal="center"/>
    </xf>
    <xf numFmtId="0" fontId="24" fillId="3" borderId="43" xfId="3" applyFont="1" applyFill="1" applyBorder="1" applyAlignment="1">
      <alignment horizontal="left" vertical="top" wrapText="1"/>
    </xf>
    <xf numFmtId="0" fontId="24" fillId="3" borderId="81" xfId="3" applyFont="1" applyFill="1" applyBorder="1" applyAlignment="1">
      <alignment horizontal="left" vertical="top" wrapText="1"/>
    </xf>
    <xf numFmtId="0" fontId="24" fillId="3" borderId="26" xfId="3" applyFont="1" applyFill="1" applyBorder="1" applyAlignment="1">
      <alignment horizontal="left" vertical="top" shrinkToFit="1"/>
    </xf>
    <xf numFmtId="0" fontId="24" fillId="2" borderId="79" xfId="3" applyFont="1" applyFill="1" applyBorder="1" applyAlignment="1">
      <alignment vertical="top" shrinkToFit="1"/>
    </xf>
    <xf numFmtId="0" fontId="24" fillId="2" borderId="44" xfId="3" applyFont="1" applyFill="1" applyBorder="1" applyAlignment="1">
      <alignment vertical="top" shrinkToFit="1"/>
    </xf>
    <xf numFmtId="0" fontId="24" fillId="2" borderId="45" xfId="3" applyFont="1" applyFill="1" applyBorder="1" applyAlignment="1">
      <alignment vertical="top" shrinkToFit="1"/>
    </xf>
    <xf numFmtId="0" fontId="24" fillId="2" borderId="27" xfId="3" applyFont="1" applyFill="1" applyBorder="1" applyAlignment="1">
      <alignment vertical="top" wrapText="1"/>
    </xf>
    <xf numFmtId="0" fontId="24" fillId="2" borderId="29" xfId="3" applyFont="1" applyFill="1" applyBorder="1" applyAlignment="1">
      <alignment vertical="top" wrapText="1"/>
    </xf>
    <xf numFmtId="0" fontId="24" fillId="2" borderId="28" xfId="3" applyFont="1" applyFill="1" applyBorder="1" applyAlignment="1">
      <alignment vertical="top" wrapText="1"/>
    </xf>
    <xf numFmtId="0" fontId="34" fillId="0" borderId="4" xfId="39" applyFont="1" applyBorder="1" applyAlignment="1">
      <alignment vertical="center"/>
    </xf>
    <xf numFmtId="0" fontId="47" fillId="0" borderId="99" xfId="0" applyFont="1" applyBorder="1" applyAlignment="1">
      <alignment horizontal="justify" vertical="center" wrapText="1"/>
    </xf>
    <xf numFmtId="0" fontId="47" fillId="0" borderId="74" xfId="0" applyFont="1" applyBorder="1" applyAlignment="1">
      <alignment horizontal="justify" vertical="center" wrapText="1"/>
    </xf>
    <xf numFmtId="179" fontId="29" fillId="3" borderId="1" xfId="0" applyNumberFormat="1" applyFont="1" applyFill="1" applyBorder="1"/>
    <xf numFmtId="0" fontId="24" fillId="0" borderId="58" xfId="0" applyFont="1" applyBorder="1"/>
    <xf numFmtId="49" fontId="41" fillId="0" borderId="0" xfId="9" applyNumberFormat="1" applyFont="1" applyAlignment="1">
      <alignment horizontal="left" vertical="center" shrinkToFit="1"/>
    </xf>
    <xf numFmtId="49" fontId="41" fillId="0" borderId="0" xfId="9" applyNumberFormat="1" applyFont="1" applyAlignment="1">
      <alignment vertical="center" shrinkToFit="1"/>
    </xf>
    <xf numFmtId="0" fontId="41" fillId="0" borderId="0" xfId="9" applyFont="1" applyAlignment="1">
      <alignment vertical="center" shrinkToFit="1"/>
    </xf>
    <xf numFmtId="0" fontId="35" fillId="0" borderId="0" xfId="24" applyFont="1" applyAlignment="1">
      <alignment horizontal="center" vertical="center" wrapText="1"/>
    </xf>
    <xf numFmtId="0" fontId="33" fillId="0" borderId="8" xfId="24" applyFont="1" applyBorder="1" applyAlignment="1">
      <alignment horizontal="centerContinuous" vertical="center" wrapText="1"/>
    </xf>
    <xf numFmtId="0" fontId="33" fillId="0" borderId="62" xfId="24" applyFont="1" applyBorder="1" applyAlignment="1">
      <alignment horizontal="centerContinuous" vertical="center" wrapText="1"/>
    </xf>
    <xf numFmtId="0" fontId="24" fillId="3" borderId="6" xfId="3" applyFont="1" applyFill="1" applyBorder="1" applyAlignment="1">
      <alignment horizontal="left" vertical="top" wrapText="1"/>
    </xf>
    <xf numFmtId="0" fontId="24" fillId="3" borderId="5" xfId="3" applyFont="1" applyFill="1" applyBorder="1" applyAlignment="1">
      <alignment horizontal="left" vertical="top" wrapText="1"/>
    </xf>
    <xf numFmtId="0" fontId="24" fillId="2" borderId="68" xfId="3" applyFont="1" applyFill="1" applyBorder="1" applyAlignment="1">
      <alignment horizontal="left" vertical="center" wrapText="1"/>
    </xf>
    <xf numFmtId="0" fontId="24" fillId="2" borderId="69" xfId="3" applyFont="1" applyFill="1" applyBorder="1" applyAlignment="1">
      <alignment horizontal="left" vertical="center" wrapText="1"/>
    </xf>
    <xf numFmtId="0" fontId="23" fillId="0" borderId="0" xfId="40" applyFont="1">
      <alignment vertical="center"/>
    </xf>
    <xf numFmtId="0" fontId="23" fillId="0" borderId="0" xfId="40" applyFont="1" applyAlignment="1">
      <alignment horizontal="left" vertical="center" wrapText="1"/>
    </xf>
    <xf numFmtId="0" fontId="23" fillId="0" borderId="0" xfId="41" applyFont="1">
      <alignment vertical="center"/>
    </xf>
    <xf numFmtId="0" fontId="27" fillId="0" borderId="4" xfId="0" quotePrefix="1" applyFont="1" applyBorder="1" applyAlignment="1">
      <alignment horizontal="center" vertical="center" wrapText="1"/>
    </xf>
    <xf numFmtId="0" fontId="27" fillId="0" borderId="7" xfId="0" quotePrefix="1" applyFont="1" applyBorder="1" applyAlignment="1">
      <alignment horizontal="center" vertical="center" wrapText="1"/>
    </xf>
    <xf numFmtId="0" fontId="0" fillId="0" borderId="68" xfId="0" quotePrefix="1" applyBorder="1" applyAlignment="1">
      <alignment horizontal="center" vertical="center" wrapText="1"/>
    </xf>
    <xf numFmtId="0" fontId="27" fillId="0" borderId="68" xfId="0" quotePrefix="1" applyFont="1" applyBorder="1" applyAlignment="1">
      <alignment horizontal="center" vertical="center" wrapText="1"/>
    </xf>
    <xf numFmtId="49" fontId="27" fillId="3" borderId="8" xfId="0" applyNumberFormat="1" applyFont="1" applyFill="1" applyBorder="1" applyAlignment="1">
      <alignment horizontal="center" vertical="center" wrapText="1"/>
    </xf>
    <xf numFmtId="0" fontId="23" fillId="4" borderId="4" xfId="41" applyFont="1" applyFill="1" applyBorder="1" applyAlignment="1">
      <alignment vertical="center" wrapText="1"/>
    </xf>
    <xf numFmtId="0" fontId="23" fillId="4" borderId="1" xfId="41" applyFont="1" applyFill="1" applyBorder="1" applyAlignment="1">
      <alignment vertical="center" wrapText="1"/>
    </xf>
    <xf numFmtId="49" fontId="62" fillId="0" borderId="102" xfId="0" applyNumberFormat="1" applyFont="1" applyBorder="1" applyAlignment="1">
      <alignment horizontal="center" vertical="center" wrapText="1"/>
    </xf>
    <xf numFmtId="0" fontId="0" fillId="0" borderId="84" xfId="0" quotePrefix="1" applyBorder="1" applyAlignment="1">
      <alignment horizontal="center" vertical="center" wrapText="1"/>
    </xf>
    <xf numFmtId="49" fontId="41" fillId="0" borderId="68" xfId="0" applyNumberFormat="1" applyFont="1" applyBorder="1" applyAlignment="1">
      <alignment horizontal="center" vertical="center" shrinkToFit="1"/>
    </xf>
    <xf numFmtId="49" fontId="0" fillId="3" borderId="68" xfId="0" applyNumberFormat="1" applyFill="1" applyBorder="1" applyAlignment="1">
      <alignment horizontal="center" vertical="center" wrapText="1"/>
    </xf>
    <xf numFmtId="0" fontId="0" fillId="0" borderId="69" xfId="0" quotePrefix="1" applyBorder="1" applyAlignment="1">
      <alignment horizontal="center" vertical="center" wrapText="1"/>
    </xf>
    <xf numFmtId="49" fontId="0" fillId="3" borderId="69" xfId="0" applyNumberFormat="1" applyFill="1" applyBorder="1" applyAlignment="1">
      <alignment horizontal="center" vertical="center" wrapText="1"/>
    </xf>
    <xf numFmtId="49" fontId="24" fillId="0" borderId="69" xfId="0" applyNumberFormat="1" applyFont="1" applyBorder="1" applyAlignment="1">
      <alignment horizontal="center" vertical="center" wrapText="1"/>
    </xf>
    <xf numFmtId="49" fontId="41" fillId="0" borderId="69" xfId="0" applyNumberFormat="1" applyFont="1" applyBorder="1" applyAlignment="1">
      <alignment horizontal="center" vertical="center" shrinkToFit="1"/>
    </xf>
    <xf numFmtId="0" fontId="23" fillId="4" borderId="12" xfId="41" applyFont="1" applyFill="1" applyBorder="1" applyAlignment="1">
      <alignment vertical="center" wrapText="1"/>
    </xf>
    <xf numFmtId="49" fontId="63" fillId="0" borderId="92" xfId="0" applyNumberFormat="1" applyFont="1" applyBorder="1" applyAlignment="1">
      <alignment horizontal="center" vertical="center" wrapText="1"/>
    </xf>
    <xf numFmtId="0" fontId="27" fillId="0" borderId="80" xfId="0" quotePrefix="1" applyFont="1" applyBorder="1" applyAlignment="1">
      <alignment horizontal="center" vertical="center" wrapText="1"/>
    </xf>
    <xf numFmtId="49" fontId="27" fillId="0" borderId="68" xfId="0" applyNumberFormat="1" applyFont="1" applyBorder="1" applyAlignment="1">
      <alignment horizontal="center" vertical="center" shrinkToFit="1"/>
    </xf>
    <xf numFmtId="0" fontId="40" fillId="0" borderId="0" xfId="42" applyFont="1">
      <alignment vertical="center"/>
    </xf>
    <xf numFmtId="0" fontId="23" fillId="0" borderId="0" xfId="43" applyFont="1">
      <alignment vertical="center"/>
    </xf>
    <xf numFmtId="0" fontId="42" fillId="0" borderId="0" xfId="43" applyFont="1">
      <alignment vertical="center"/>
    </xf>
    <xf numFmtId="0" fontId="23" fillId="0" borderId="0" xfId="42" applyFont="1">
      <alignment vertical="center"/>
    </xf>
    <xf numFmtId="0" fontId="21" fillId="0" borderId="0" xfId="42" applyFont="1">
      <alignment vertical="center"/>
    </xf>
    <xf numFmtId="0" fontId="23" fillId="0" borderId="0" xfId="43" applyFont="1" applyAlignment="1">
      <alignment vertical="center" wrapText="1"/>
    </xf>
    <xf numFmtId="0" fontId="23" fillId="0" borderId="6" xfId="42" applyFont="1" applyBorder="1" applyAlignment="1">
      <alignment horizontal="center" vertical="center"/>
    </xf>
    <xf numFmtId="0" fontId="23" fillId="3" borderId="4" xfId="42" applyFont="1" applyFill="1" applyBorder="1">
      <alignment vertical="center"/>
    </xf>
    <xf numFmtId="0" fontId="23" fillId="3" borderId="4" xfId="42" applyFont="1" applyFill="1" applyBorder="1" applyAlignment="1">
      <alignment horizontal="right" vertical="center"/>
    </xf>
    <xf numFmtId="0" fontId="23" fillId="3" borderId="17" xfId="42" applyFont="1" applyFill="1" applyBorder="1" applyAlignment="1">
      <alignment horizontal="right" vertical="center"/>
    </xf>
    <xf numFmtId="0" fontId="23" fillId="3" borderId="11" xfId="42" applyFont="1" applyFill="1" applyBorder="1">
      <alignment vertical="center"/>
    </xf>
    <xf numFmtId="0" fontId="23" fillId="3" borderId="11" xfId="42" applyFont="1" applyFill="1" applyBorder="1" applyAlignment="1">
      <alignment horizontal="right" vertical="center"/>
    </xf>
    <xf numFmtId="0" fontId="23" fillId="3" borderId="70" xfId="42" applyFont="1" applyFill="1" applyBorder="1" applyAlignment="1">
      <alignment horizontal="right" vertical="center"/>
    </xf>
    <xf numFmtId="0" fontId="23" fillId="0" borderId="59" xfId="42" applyFont="1" applyBorder="1" applyAlignment="1">
      <alignment horizontal="center" vertical="center"/>
    </xf>
    <xf numFmtId="0" fontId="23" fillId="4" borderId="4" xfId="42" applyFont="1" applyFill="1" applyBorder="1" applyAlignment="1">
      <alignment vertical="center" wrapText="1"/>
    </xf>
    <xf numFmtId="0" fontId="23" fillId="4" borderId="1" xfId="42" applyFont="1" applyFill="1" applyBorder="1" applyAlignment="1">
      <alignment vertical="center" wrapText="1"/>
    </xf>
    <xf numFmtId="0" fontId="23" fillId="0" borderId="0" xfId="44" applyFont="1">
      <alignment vertical="center"/>
    </xf>
    <xf numFmtId="0" fontId="23" fillId="0" borderId="0" xfId="44" applyFont="1" applyAlignment="1">
      <alignment vertical="top" wrapText="1"/>
    </xf>
    <xf numFmtId="0" fontId="23" fillId="0" borderId="0" xfId="44" applyFont="1" applyAlignment="1">
      <alignment horizontal="left" vertical="top" wrapText="1"/>
    </xf>
    <xf numFmtId="49" fontId="27" fillId="3" borderId="68" xfId="0" applyNumberFormat="1" applyFont="1" applyFill="1" applyBorder="1" applyAlignment="1">
      <alignment horizontal="center" vertical="center" wrapText="1"/>
    </xf>
    <xf numFmtId="49" fontId="27" fillId="3" borderId="69" xfId="0" applyNumberFormat="1" applyFont="1" applyFill="1" applyBorder="1" applyAlignment="1">
      <alignment horizontal="center" vertical="center" wrapText="1"/>
    </xf>
    <xf numFmtId="0" fontId="16" fillId="0" borderId="0" xfId="30" applyAlignment="1">
      <alignment horizontal="left" vertical="center" shrinkToFit="1"/>
    </xf>
    <xf numFmtId="0" fontId="23" fillId="0" borderId="0" xfId="43" applyFont="1" applyAlignment="1">
      <alignment horizontal="left" vertical="center" wrapText="1"/>
    </xf>
    <xf numFmtId="0" fontId="41" fillId="0" borderId="20" xfId="9" applyFont="1" applyBorder="1" applyAlignment="1">
      <alignment horizontal="center" vertical="center"/>
    </xf>
    <xf numFmtId="0" fontId="23" fillId="0" borderId="0" xfId="34" applyFont="1" applyAlignment="1">
      <alignment horizontal="left" vertical="center" wrapText="1"/>
    </xf>
    <xf numFmtId="0" fontId="23" fillId="0" borderId="0" xfId="37" applyFont="1" applyAlignment="1">
      <alignment horizontal="left" vertical="top" wrapText="1"/>
    </xf>
    <xf numFmtId="0" fontId="47" fillId="0" borderId="86" xfId="0" applyFont="1" applyBorder="1" applyAlignment="1">
      <alignment horizontal="center" vertical="center" wrapText="1"/>
    </xf>
    <xf numFmtId="0" fontId="47" fillId="0" borderId="87" xfId="0" applyFont="1" applyBorder="1" applyAlignment="1">
      <alignment horizontal="center" vertical="center" wrapText="1"/>
    </xf>
    <xf numFmtId="0" fontId="47" fillId="0" borderId="12" xfId="0" applyFont="1" applyBorder="1" applyAlignment="1">
      <alignment horizontal="center" vertical="center" wrapText="1"/>
    </xf>
    <xf numFmtId="0" fontId="47" fillId="0" borderId="16" xfId="0" applyFont="1" applyBorder="1" applyAlignment="1">
      <alignment horizontal="center" vertical="center" wrapText="1"/>
    </xf>
    <xf numFmtId="0" fontId="16" fillId="0" borderId="0" xfId="30" applyAlignment="1">
      <alignment vertical="center" shrinkToFit="1"/>
    </xf>
    <xf numFmtId="0" fontId="24" fillId="2" borderId="5" xfId="3" applyFont="1" applyFill="1" applyBorder="1" applyAlignment="1">
      <alignment vertical="top" shrinkToFit="1"/>
    </xf>
    <xf numFmtId="0" fontId="24" fillId="2" borderId="42" xfId="3" applyFont="1" applyFill="1" applyBorder="1" applyAlignment="1">
      <alignment vertical="top" shrinkToFit="1"/>
    </xf>
    <xf numFmtId="0" fontId="24" fillId="2" borderId="64" xfId="3" applyFont="1" applyFill="1" applyBorder="1" applyAlignment="1">
      <alignment vertical="top" shrinkToFit="1"/>
    </xf>
    <xf numFmtId="0" fontId="24" fillId="2" borderId="0" xfId="8" applyFont="1" applyFill="1" applyAlignment="1">
      <alignment vertical="center" wrapText="1"/>
    </xf>
    <xf numFmtId="0" fontId="33" fillId="0" borderId="73" xfId="24" applyFont="1" applyBorder="1" applyAlignment="1">
      <alignment vertical="center"/>
    </xf>
    <xf numFmtId="0" fontId="33" fillId="0" borderId="106" xfId="24" applyFont="1" applyBorder="1" applyAlignment="1">
      <alignment vertical="center"/>
    </xf>
    <xf numFmtId="49" fontId="27" fillId="0" borderId="8" xfId="0" applyNumberFormat="1" applyFont="1" applyBorder="1" applyAlignment="1">
      <alignment horizontal="center" vertical="center" wrapText="1"/>
    </xf>
    <xf numFmtId="49" fontId="27" fillId="0" borderId="7" xfId="0" applyNumberFormat="1" applyFont="1" applyBorder="1" applyAlignment="1">
      <alignment horizontal="center" vertical="center" wrapText="1"/>
    </xf>
    <xf numFmtId="49" fontId="27" fillId="0" borderId="19" xfId="0" applyNumberFormat="1" applyFont="1" applyBorder="1" applyAlignment="1">
      <alignment horizontal="center" vertical="center" wrapText="1"/>
    </xf>
    <xf numFmtId="49" fontId="27" fillId="0" borderId="69" xfId="0" applyNumberFormat="1" applyFont="1" applyBorder="1" applyAlignment="1">
      <alignment horizontal="center" vertical="center" wrapText="1"/>
    </xf>
    <xf numFmtId="49" fontId="0" fillId="0" borderId="88" xfId="0" applyNumberFormat="1" applyBorder="1" applyAlignment="1">
      <alignment horizontal="center" vertical="center" wrapText="1"/>
    </xf>
    <xf numFmtId="49" fontId="0" fillId="0" borderId="69" xfId="0" applyNumberFormat="1" applyBorder="1" applyAlignment="1">
      <alignment horizontal="center" vertical="center" wrapText="1"/>
    </xf>
    <xf numFmtId="49" fontId="0" fillId="0" borderId="100" xfId="0" applyNumberFormat="1" applyBorder="1" applyAlignment="1">
      <alignment horizontal="center" vertical="center" wrapText="1"/>
    </xf>
    <xf numFmtId="0" fontId="23" fillId="0" borderId="106" xfId="43" applyFont="1" applyBorder="1" applyAlignment="1">
      <alignment vertical="center" wrapText="1"/>
    </xf>
    <xf numFmtId="0" fontId="23" fillId="0" borderId="106" xfId="43" applyFont="1" applyBorder="1">
      <alignment vertical="center"/>
    </xf>
    <xf numFmtId="0" fontId="24" fillId="0" borderId="30" xfId="3" applyFont="1" applyBorder="1" applyAlignment="1">
      <alignment horizontal="left" vertical="top" shrinkToFit="1"/>
    </xf>
    <xf numFmtId="0" fontId="24" fillId="0" borderId="5" xfId="3" applyFont="1" applyBorder="1" applyAlignment="1">
      <alignment horizontal="left" vertical="top" shrinkToFit="1"/>
    </xf>
    <xf numFmtId="0" fontId="18" fillId="0" borderId="7" xfId="20" applyFont="1" applyBorder="1" applyAlignment="1">
      <alignment horizontal="center" vertical="center" wrapText="1"/>
    </xf>
    <xf numFmtId="49" fontId="24" fillId="0" borderId="15" xfId="0" applyNumberFormat="1" applyFont="1" applyBorder="1" applyAlignment="1">
      <alignment horizontal="center" vertical="center" wrapText="1"/>
    </xf>
    <xf numFmtId="0" fontId="34" fillId="0" borderId="0" xfId="39" applyFont="1" applyAlignment="1">
      <alignment vertical="center"/>
    </xf>
    <xf numFmtId="0" fontId="24" fillId="0" borderId="82" xfId="3" applyFont="1" applyBorder="1" applyAlignment="1">
      <alignment horizontal="left" vertical="center"/>
    </xf>
    <xf numFmtId="0" fontId="24" fillId="0" borderId="44" xfId="3" applyFont="1" applyBorder="1" applyAlignment="1">
      <alignment horizontal="left" vertical="center" wrapText="1"/>
    </xf>
    <xf numFmtId="0" fontId="24" fillId="0" borderId="45" xfId="3" applyFont="1" applyBorder="1" applyAlignment="1">
      <alignment horizontal="left" vertical="center" wrapText="1"/>
    </xf>
    <xf numFmtId="0" fontId="23" fillId="6" borderId="60" xfId="42" applyFont="1" applyFill="1" applyBorder="1" applyAlignment="1">
      <alignment horizontal="center" vertical="center"/>
    </xf>
    <xf numFmtId="0" fontId="23" fillId="6" borderId="60" xfId="42" applyFont="1" applyFill="1" applyBorder="1">
      <alignment vertical="center"/>
    </xf>
    <xf numFmtId="0" fontId="23" fillId="6" borderId="60" xfId="42" applyFont="1" applyFill="1" applyBorder="1" applyAlignment="1">
      <alignment horizontal="right" vertical="center"/>
    </xf>
    <xf numFmtId="0" fontId="23" fillId="6" borderId="61" xfId="42" applyFont="1" applyFill="1" applyBorder="1">
      <alignment vertical="center"/>
    </xf>
    <xf numFmtId="0" fontId="23" fillId="6" borderId="4" xfId="42" applyFont="1" applyFill="1" applyBorder="1" applyAlignment="1">
      <alignment horizontal="right" vertical="center"/>
    </xf>
    <xf numFmtId="0" fontId="23" fillId="6" borderId="11" xfId="42" applyFont="1" applyFill="1" applyBorder="1" applyAlignment="1">
      <alignment horizontal="right" vertical="center"/>
    </xf>
    <xf numFmtId="0" fontId="33" fillId="6" borderId="44" xfId="24" applyFont="1" applyFill="1" applyBorder="1" applyAlignment="1">
      <alignment horizontal="left" vertical="center"/>
    </xf>
    <xf numFmtId="0" fontId="33" fillId="6" borderId="44" xfId="24" applyFont="1" applyFill="1" applyBorder="1" applyAlignment="1">
      <alignment horizontal="left" vertical="center" wrapText="1"/>
    </xf>
    <xf numFmtId="0" fontId="33" fillId="6" borderId="45" xfId="24" applyFont="1" applyFill="1" applyBorder="1" applyAlignment="1">
      <alignment horizontal="left" vertical="center" wrapText="1"/>
    </xf>
    <xf numFmtId="0" fontId="33" fillId="6" borderId="56" xfId="24" applyFont="1" applyFill="1" applyBorder="1" applyAlignment="1">
      <alignment horizontal="left" vertical="center"/>
    </xf>
    <xf numFmtId="0" fontId="33" fillId="6" borderId="56" xfId="24" applyFont="1" applyFill="1" applyBorder="1" applyAlignment="1">
      <alignment horizontal="left" vertical="center" wrapText="1"/>
    </xf>
    <xf numFmtId="0" fontId="33" fillId="6" borderId="57" xfId="24" applyFont="1" applyFill="1" applyBorder="1" applyAlignment="1">
      <alignment horizontal="left" vertical="center" wrapText="1"/>
    </xf>
    <xf numFmtId="0" fontId="33" fillId="6" borderId="42" xfId="24" applyFont="1" applyFill="1" applyBorder="1" applyAlignment="1">
      <alignment horizontal="left" vertical="center"/>
    </xf>
    <xf numFmtId="0" fontId="33" fillId="6" borderId="42" xfId="24" applyFont="1" applyFill="1" applyBorder="1" applyAlignment="1">
      <alignment horizontal="left" vertical="center" wrapText="1"/>
    </xf>
    <xf numFmtId="0" fontId="33" fillId="6" borderId="64" xfId="24" applyFont="1" applyFill="1" applyBorder="1" applyAlignment="1">
      <alignment horizontal="left" vertical="center" wrapText="1"/>
    </xf>
    <xf numFmtId="0" fontId="33" fillId="6" borderId="0" xfId="24" applyFont="1" applyFill="1" applyAlignment="1">
      <alignment horizontal="left" vertical="center"/>
    </xf>
    <xf numFmtId="0" fontId="33" fillId="6" borderId="0" xfId="24" applyFont="1" applyFill="1" applyAlignment="1">
      <alignment horizontal="left" vertical="center" wrapText="1"/>
    </xf>
    <xf numFmtId="0" fontId="33" fillId="6" borderId="63" xfId="24" applyFont="1" applyFill="1" applyBorder="1" applyAlignment="1">
      <alignment horizontal="left" vertical="center" wrapText="1"/>
    </xf>
    <xf numFmtId="0" fontId="23" fillId="6" borderId="60" xfId="5" applyFont="1" applyFill="1" applyBorder="1" applyAlignment="1">
      <alignment horizontal="center" vertical="center"/>
    </xf>
    <xf numFmtId="0" fontId="23" fillId="6" borderId="60" xfId="5" applyFont="1" applyFill="1" applyBorder="1">
      <alignment vertical="center"/>
    </xf>
    <xf numFmtId="0" fontId="23" fillId="6" borderId="60" xfId="5" applyFont="1" applyFill="1" applyBorder="1" applyAlignment="1">
      <alignment horizontal="right" vertical="center"/>
    </xf>
    <xf numFmtId="0" fontId="23" fillId="6" borderId="61" xfId="5" applyFont="1" applyFill="1" applyBorder="1">
      <alignment vertical="center"/>
    </xf>
    <xf numFmtId="0" fontId="23" fillId="6" borderId="4" xfId="5" applyFont="1" applyFill="1" applyBorder="1" applyAlignment="1">
      <alignment horizontal="right" vertical="center"/>
    </xf>
    <xf numFmtId="0" fontId="34" fillId="7" borderId="4" xfId="39" applyFont="1" applyFill="1" applyBorder="1" applyAlignment="1">
      <alignment vertical="center"/>
    </xf>
    <xf numFmtId="0" fontId="34" fillId="0" borderId="0" xfId="39" applyFont="1" applyAlignment="1">
      <alignment horizontal="justify" vertical="center"/>
    </xf>
    <xf numFmtId="49" fontId="34" fillId="7" borderId="4" xfId="39" applyNumberFormat="1" applyFont="1" applyFill="1" applyBorder="1" applyAlignment="1">
      <alignment vertical="center"/>
    </xf>
    <xf numFmtId="49" fontId="34" fillId="7" borderId="4" xfId="0" applyNumberFormat="1" applyFont="1" applyFill="1" applyBorder="1" applyAlignment="1">
      <alignment horizontal="left" vertical="top"/>
    </xf>
    <xf numFmtId="0" fontId="34" fillId="0" borderId="4" xfId="30" applyFont="1" applyBorder="1">
      <alignment vertical="center"/>
    </xf>
    <xf numFmtId="49" fontId="34" fillId="7" borderId="4" xfId="0" applyNumberFormat="1" applyFont="1" applyFill="1" applyBorder="1" applyAlignment="1">
      <alignment vertical="center"/>
    </xf>
    <xf numFmtId="0" fontId="36" fillId="0" borderId="7" xfId="30" applyFont="1" applyBorder="1">
      <alignment vertical="center"/>
    </xf>
    <xf numFmtId="49" fontId="34" fillId="7" borderId="11" xfId="0" applyNumberFormat="1" applyFont="1" applyFill="1" applyBorder="1" applyAlignment="1">
      <alignment vertical="center"/>
    </xf>
    <xf numFmtId="49" fontId="34" fillId="7" borderId="4" xfId="30" applyNumberFormat="1" applyFont="1" applyFill="1" applyBorder="1">
      <alignment vertical="center"/>
    </xf>
    <xf numFmtId="0" fontId="34" fillId="7" borderId="4" xfId="30" applyFont="1" applyFill="1" applyBorder="1">
      <alignment vertical="center"/>
    </xf>
    <xf numFmtId="49" fontId="34" fillId="0" borderId="4" xfId="39" applyNumberFormat="1" applyFont="1" applyBorder="1" applyAlignment="1">
      <alignment vertical="center"/>
    </xf>
    <xf numFmtId="0" fontId="34" fillId="0" borderId="69" xfId="39" applyFont="1" applyBorder="1" applyAlignment="1">
      <alignment vertical="center"/>
    </xf>
    <xf numFmtId="49" fontId="34" fillId="0" borderId="0" xfId="39" applyNumberFormat="1" applyFont="1" applyAlignment="1">
      <alignment vertical="center"/>
    </xf>
    <xf numFmtId="49" fontId="34" fillId="0" borderId="4" xfId="0" applyNumberFormat="1" applyFont="1" applyBorder="1" applyAlignment="1">
      <alignment vertical="center"/>
    </xf>
    <xf numFmtId="0" fontId="34" fillId="7" borderId="4" xfId="30" applyFont="1" applyFill="1" applyBorder="1" applyAlignment="1">
      <alignment vertical="top"/>
    </xf>
    <xf numFmtId="49" fontId="66" fillId="0" borderId="4" xfId="0" applyNumberFormat="1" applyFont="1" applyBorder="1" applyAlignment="1">
      <alignment horizontal="left" vertical="center"/>
    </xf>
    <xf numFmtId="0" fontId="27" fillId="0" borderId="88" xfId="0" quotePrefix="1" applyFont="1" applyBorder="1" applyAlignment="1">
      <alignment horizontal="center" vertical="center" wrapText="1"/>
    </xf>
    <xf numFmtId="0" fontId="23" fillId="0" borderId="12" xfId="42" applyFont="1" applyBorder="1" applyAlignment="1">
      <alignment horizontal="center" vertical="center" wrapText="1"/>
    </xf>
    <xf numFmtId="0" fontId="24" fillId="0" borderId="13" xfId="42" applyFont="1" applyBorder="1" applyAlignment="1">
      <alignment horizontal="center" vertical="center" wrapText="1"/>
    </xf>
    <xf numFmtId="0" fontId="23" fillId="0" borderId="35" xfId="42" applyFont="1" applyBorder="1" applyAlignment="1">
      <alignment horizontal="center" vertical="center"/>
    </xf>
    <xf numFmtId="0" fontId="23" fillId="0" borderId="13" xfId="42" applyFont="1" applyBorder="1" applyAlignment="1">
      <alignment horizontal="center" vertical="center" wrapText="1"/>
    </xf>
    <xf numFmtId="0" fontId="24" fillId="0" borderId="13" xfId="42" applyFont="1" applyBorder="1" applyAlignment="1">
      <alignment horizontal="center" vertical="center"/>
    </xf>
    <xf numFmtId="0" fontId="24" fillId="0" borderId="12" xfId="42" applyFont="1" applyBorder="1" applyAlignment="1">
      <alignment horizontal="center" vertical="center" wrapText="1"/>
    </xf>
    <xf numFmtId="0" fontId="23" fillId="0" borderId="12" xfId="42" applyFont="1" applyBorder="1" applyAlignment="1">
      <alignment horizontal="center" vertical="center"/>
    </xf>
    <xf numFmtId="0" fontId="23" fillId="0" borderId="53" xfId="42" applyFont="1" applyBorder="1" applyAlignment="1">
      <alignment horizontal="center" vertical="center" wrapText="1"/>
    </xf>
    <xf numFmtId="0" fontId="23" fillId="0" borderId="12" xfId="5" applyFont="1" applyBorder="1" applyAlignment="1">
      <alignment horizontal="center" vertical="center"/>
    </xf>
    <xf numFmtId="0" fontId="23" fillId="0" borderId="53" xfId="5" applyFont="1" applyBorder="1" applyAlignment="1">
      <alignment horizontal="center" vertical="center" wrapText="1"/>
    </xf>
    <xf numFmtId="0" fontId="24" fillId="0" borderId="13" xfId="5" applyFont="1" applyBorder="1" applyAlignment="1">
      <alignment horizontal="center" vertical="center" wrapText="1"/>
    </xf>
    <xf numFmtId="0" fontId="23" fillId="0" borderId="13" xfId="5" applyFont="1" applyBorder="1" applyAlignment="1">
      <alignment horizontal="center" vertical="center" wrapText="1"/>
    </xf>
    <xf numFmtId="0" fontId="24" fillId="0" borderId="12" xfId="5" applyFont="1" applyBorder="1" applyAlignment="1">
      <alignment horizontal="center" vertical="center" wrapText="1"/>
    </xf>
    <xf numFmtId="0" fontId="23" fillId="0" borderId="35" xfId="5" applyFont="1" applyBorder="1" applyAlignment="1">
      <alignment horizontal="center" vertical="center"/>
    </xf>
    <xf numFmtId="0" fontId="23" fillId="0" borderId="13" xfId="5" applyFont="1" applyBorder="1" applyAlignment="1">
      <alignment horizontal="center" vertical="center"/>
    </xf>
    <xf numFmtId="0" fontId="16" fillId="0" borderId="0" xfId="45" applyFont="1">
      <alignment vertical="center"/>
    </xf>
    <xf numFmtId="0" fontId="67" fillId="0" borderId="0" xfId="45" applyFont="1">
      <alignment vertical="center"/>
    </xf>
    <xf numFmtId="0" fontId="68" fillId="0" borderId="0" xfId="45" applyFont="1">
      <alignment vertical="center"/>
    </xf>
    <xf numFmtId="0" fontId="70" fillId="0" borderId="0" xfId="45" applyFont="1">
      <alignment vertical="center"/>
    </xf>
    <xf numFmtId="0" fontId="56" fillId="0" borderId="0" xfId="20" applyFont="1">
      <alignment vertical="center"/>
    </xf>
    <xf numFmtId="0" fontId="16" fillId="0" borderId="0" xfId="20" applyFont="1">
      <alignment vertical="center"/>
    </xf>
    <xf numFmtId="0" fontId="71" fillId="0" borderId="0" xfId="30" applyFont="1" applyAlignment="1">
      <alignment vertical="center" wrapText="1"/>
    </xf>
    <xf numFmtId="0" fontId="71" fillId="0" borderId="0" xfId="30" applyFont="1">
      <alignment vertical="center"/>
    </xf>
    <xf numFmtId="0" fontId="34" fillId="0" borderId="0" xfId="46" applyFont="1">
      <alignment vertical="center"/>
    </xf>
    <xf numFmtId="0" fontId="23" fillId="4" borderId="4" xfId="42" applyFont="1" applyFill="1" applyBorder="1">
      <alignment vertical="center"/>
    </xf>
    <xf numFmtId="0" fontId="23" fillId="4" borderId="11" xfId="42" applyFont="1" applyFill="1" applyBorder="1">
      <alignment vertical="center"/>
    </xf>
    <xf numFmtId="181" fontId="24" fillId="3" borderId="4" xfId="0" applyNumberFormat="1" applyFont="1" applyFill="1" applyBorder="1"/>
    <xf numFmtId="181" fontId="29" fillId="3" borderId="4" xfId="0" applyNumberFormat="1" applyFont="1" applyFill="1" applyBorder="1"/>
    <xf numFmtId="181" fontId="29" fillId="3" borderId="1" xfId="0" applyNumberFormat="1" applyFont="1" applyFill="1" applyBorder="1"/>
    <xf numFmtId="181" fontId="24" fillId="3" borderId="17" xfId="0" applyNumberFormat="1" applyFont="1" applyFill="1" applyBorder="1"/>
    <xf numFmtId="181" fontId="29" fillId="3" borderId="17" xfId="0" applyNumberFormat="1" applyFont="1" applyFill="1" applyBorder="1"/>
    <xf numFmtId="181" fontId="29" fillId="3" borderId="18" xfId="0" applyNumberFormat="1" applyFont="1" applyFill="1" applyBorder="1"/>
    <xf numFmtId="49" fontId="63" fillId="0" borderId="110" xfId="0" applyNumberFormat="1" applyFont="1" applyBorder="1" applyAlignment="1">
      <alignment horizontal="center" vertical="center" wrapText="1"/>
    </xf>
    <xf numFmtId="0" fontId="27" fillId="0" borderId="83" xfId="0" quotePrefix="1" applyFont="1" applyBorder="1" applyAlignment="1">
      <alignment horizontal="center" vertical="center" wrapText="1"/>
    </xf>
    <xf numFmtId="0" fontId="0" fillId="0" borderId="7" xfId="0" quotePrefix="1" applyBorder="1" applyAlignment="1">
      <alignment horizontal="center" vertical="center" wrapText="1"/>
    </xf>
    <xf numFmtId="49" fontId="27" fillId="0" borderId="7" xfId="0" applyNumberFormat="1" applyFont="1" applyBorder="1" applyAlignment="1">
      <alignment horizontal="center" vertical="center" shrinkToFit="1"/>
    </xf>
    <xf numFmtId="49" fontId="27" fillId="3" borderId="7" xfId="0" applyNumberFormat="1" applyFont="1" applyFill="1" applyBorder="1" applyAlignment="1">
      <alignment horizontal="center" vertical="center" wrapText="1"/>
    </xf>
    <xf numFmtId="0" fontId="27" fillId="0" borderId="90" xfId="0" quotePrefix="1" applyFont="1" applyBorder="1" applyAlignment="1">
      <alignment horizontal="center" vertical="center" wrapText="1"/>
    </xf>
    <xf numFmtId="0" fontId="0" fillId="0" borderId="10" xfId="0" quotePrefix="1" applyBorder="1" applyAlignment="1">
      <alignment horizontal="center" vertical="center" wrapText="1"/>
    </xf>
    <xf numFmtId="0" fontId="27" fillId="0" borderId="10" xfId="0" quotePrefix="1" applyFont="1" applyBorder="1" applyAlignment="1">
      <alignment horizontal="center" vertical="center" wrapText="1"/>
    </xf>
    <xf numFmtId="49" fontId="27" fillId="0" borderId="10" xfId="0" applyNumberFormat="1" applyFont="1" applyBorder="1" applyAlignment="1">
      <alignment horizontal="center" vertical="center" shrinkToFit="1"/>
    </xf>
    <xf numFmtId="49" fontId="27" fillId="0" borderId="88" xfId="0" applyNumberFormat="1" applyFont="1" applyBorder="1" applyAlignment="1">
      <alignment horizontal="center" vertical="center" shrinkToFit="1"/>
    </xf>
    <xf numFmtId="49" fontId="27" fillId="3" borderId="88" xfId="0" applyNumberFormat="1" applyFont="1" applyFill="1" applyBorder="1" applyAlignment="1">
      <alignment horizontal="center" vertical="center" wrapText="1"/>
    </xf>
    <xf numFmtId="49" fontId="27" fillId="0" borderId="88" xfId="0" applyNumberFormat="1" applyFont="1" applyBorder="1" applyAlignment="1">
      <alignment horizontal="center" vertical="center" wrapText="1"/>
    </xf>
    <xf numFmtId="49" fontId="27" fillId="3" borderId="89" xfId="0" applyNumberFormat="1" applyFont="1" applyFill="1" applyBorder="1" applyAlignment="1">
      <alignment horizontal="center" vertical="center" wrapText="1"/>
    </xf>
    <xf numFmtId="181" fontId="24" fillId="3" borderId="4" xfId="5" applyNumberFormat="1" applyFont="1" applyFill="1" applyBorder="1" applyAlignment="1">
      <alignment horizontal="right" vertical="center"/>
    </xf>
    <xf numFmtId="181" fontId="24" fillId="3" borderId="11" xfId="5" applyNumberFormat="1" applyFont="1" applyFill="1" applyBorder="1" applyAlignment="1">
      <alignment horizontal="right" vertical="center"/>
    </xf>
    <xf numFmtId="49" fontId="0" fillId="3" borderId="108" xfId="0" applyNumberFormat="1" applyFill="1" applyBorder="1" applyAlignment="1">
      <alignment horizontal="center" vertical="center" wrapText="1"/>
    </xf>
    <xf numFmtId="49" fontId="0" fillId="3" borderId="89" xfId="0" applyNumberFormat="1" applyFill="1" applyBorder="1" applyAlignment="1">
      <alignment horizontal="center" vertical="center" wrapText="1"/>
    </xf>
    <xf numFmtId="181" fontId="24" fillId="3" borderId="1" xfId="0" applyNumberFormat="1" applyFont="1" applyFill="1" applyBorder="1"/>
    <xf numFmtId="49" fontId="34" fillId="0" borderId="4" xfId="39" applyNumberFormat="1" applyFont="1" applyBorder="1" applyAlignment="1">
      <alignment vertical="center" wrapText="1"/>
    </xf>
    <xf numFmtId="0" fontId="24" fillId="3" borderId="83" xfId="3" applyFont="1" applyFill="1" applyBorder="1" applyAlignment="1">
      <alignment horizontal="left" vertical="top" wrapText="1"/>
    </xf>
    <xf numFmtId="0" fontId="24" fillId="3" borderId="7" xfId="3" applyFont="1" applyFill="1" applyBorder="1" applyAlignment="1">
      <alignment horizontal="left" vertical="top" wrapText="1"/>
    </xf>
    <xf numFmtId="0" fontId="24" fillId="3" borderId="19" xfId="3" applyFont="1" applyFill="1" applyBorder="1" applyAlignment="1">
      <alignment horizontal="left" vertical="top" wrapText="1"/>
    </xf>
    <xf numFmtId="0" fontId="0" fillId="4" borderId="4" xfId="0" applyFill="1" applyBorder="1" applyAlignment="1">
      <alignment horizontal="left"/>
    </xf>
    <xf numFmtId="0" fontId="0" fillId="4" borderId="4" xfId="0" applyFill="1" applyBorder="1" applyAlignment="1">
      <alignment horizontal="left" vertical="top" wrapText="1"/>
    </xf>
    <xf numFmtId="0" fontId="0" fillId="4" borderId="109" xfId="0" applyFill="1" applyBorder="1" applyAlignment="1">
      <alignment horizontal="left" vertical="top" wrapText="1"/>
    </xf>
    <xf numFmtId="0" fontId="0" fillId="4" borderId="1" xfId="0" applyFill="1" applyBorder="1" applyAlignment="1">
      <alignment horizontal="left"/>
    </xf>
    <xf numFmtId="0" fontId="23" fillId="4" borderId="4" xfId="42" applyFont="1" applyFill="1" applyBorder="1" applyAlignment="1">
      <alignment horizontal="left" vertical="center" wrapText="1"/>
    </xf>
    <xf numFmtId="0" fontId="0" fillId="4" borderId="43" xfId="0" applyFill="1" applyBorder="1" applyAlignment="1">
      <alignment horizontal="left" vertical="top" wrapText="1"/>
    </xf>
    <xf numFmtId="0" fontId="0" fillId="4" borderId="17" xfId="0" applyFill="1" applyBorder="1" applyAlignment="1">
      <alignment horizontal="left" vertical="top" wrapText="1"/>
    </xf>
    <xf numFmtId="181" fontId="76" fillId="3" borderId="4" xfId="0" applyNumberFormat="1" applyFont="1" applyFill="1" applyBorder="1"/>
    <xf numFmtId="0" fontId="2" fillId="0" borderId="0" xfId="38" applyFont="1">
      <alignment vertical="center"/>
    </xf>
    <xf numFmtId="0" fontId="33" fillId="4" borderId="4" xfId="38" applyFont="1" applyFill="1" applyBorder="1">
      <alignment vertical="center"/>
    </xf>
    <xf numFmtId="0" fontId="29" fillId="4" borderId="4" xfId="20" applyFont="1" applyFill="1" applyBorder="1" applyAlignment="1">
      <alignment horizontal="left" vertical="center" wrapText="1"/>
    </xf>
    <xf numFmtId="0" fontId="0" fillId="4" borderId="80" xfId="0" applyFill="1" applyBorder="1" applyAlignment="1">
      <alignment horizontal="left" vertical="top" wrapText="1"/>
    </xf>
    <xf numFmtId="0" fontId="29" fillId="4" borderId="7" xfId="20"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109" xfId="0" applyFill="1" applyBorder="1" applyAlignment="1">
      <alignment horizontal="left" vertical="center" wrapText="1"/>
    </xf>
    <xf numFmtId="181" fontId="24" fillId="3" borderId="4" xfId="0" applyNumberFormat="1" applyFont="1" applyFill="1" applyBorder="1" applyAlignment="1">
      <alignment horizontal="right"/>
    </xf>
    <xf numFmtId="179" fontId="29" fillId="4" borderId="4" xfId="0" applyNumberFormat="1" applyFont="1" applyFill="1" applyBorder="1"/>
    <xf numFmtId="179" fontId="29" fillId="3" borderId="4" xfId="0" applyNumberFormat="1" applyFont="1" applyFill="1" applyBorder="1"/>
    <xf numFmtId="181" fontId="24" fillId="3" borderId="1" xfId="0" applyNumberFormat="1" applyFont="1" applyFill="1" applyBorder="1" applyAlignment="1">
      <alignment horizontal="right"/>
    </xf>
    <xf numFmtId="181" fontId="24" fillId="3" borderId="18" xfId="0" applyNumberFormat="1" applyFont="1" applyFill="1" applyBorder="1"/>
    <xf numFmtId="2" fontId="23" fillId="6" borderId="60" xfId="5" applyNumberFormat="1" applyFont="1" applyFill="1" applyBorder="1" applyAlignment="1">
      <alignment horizontal="right" vertical="center"/>
    </xf>
    <xf numFmtId="2" fontId="23" fillId="6" borderId="4" xfId="5" applyNumberFormat="1" applyFont="1" applyFill="1" applyBorder="1" applyAlignment="1">
      <alignment horizontal="right" vertical="center"/>
    </xf>
    <xf numFmtId="0" fontId="23" fillId="6" borderId="61" xfId="5" applyFont="1" applyFill="1" applyBorder="1" applyAlignment="1">
      <alignment horizontal="right" vertical="center"/>
    </xf>
    <xf numFmtId="2" fontId="23" fillId="6" borderId="60" xfId="5" applyNumberFormat="1" applyFont="1" applyFill="1" applyBorder="1">
      <alignment vertical="center"/>
    </xf>
    <xf numFmtId="0" fontId="24" fillId="0" borderId="0" xfId="0" applyFont="1" applyAlignment="1">
      <alignment vertical="center"/>
    </xf>
    <xf numFmtId="0" fontId="24" fillId="0" borderId="91" xfId="0" applyFont="1" applyBorder="1" applyAlignment="1">
      <alignment horizontal="center" vertical="center"/>
    </xf>
    <xf numFmtId="0" fontId="24" fillId="3" borderId="26" xfId="0" applyFont="1" applyFill="1" applyBorder="1" applyAlignment="1">
      <alignment vertical="center"/>
    </xf>
    <xf numFmtId="0" fontId="24" fillId="4" borderId="4" xfId="0" applyFont="1" applyFill="1" applyBorder="1" applyAlignment="1">
      <alignment vertical="center"/>
    </xf>
    <xf numFmtId="0" fontId="24" fillId="3" borderId="12" xfId="0" applyFont="1" applyFill="1" applyBorder="1" applyAlignment="1">
      <alignment vertical="center"/>
    </xf>
    <xf numFmtId="0" fontId="0" fillId="4" borderId="12" xfId="0" applyFill="1" applyBorder="1" applyAlignment="1">
      <alignment vertical="center"/>
    </xf>
    <xf numFmtId="179" fontId="24" fillId="3" borderId="12" xfId="0" applyNumberFormat="1" applyFont="1" applyFill="1" applyBorder="1" applyAlignment="1">
      <alignment vertical="center"/>
    </xf>
    <xf numFmtId="0" fontId="24" fillId="4" borderId="12" xfId="0" applyFont="1" applyFill="1" applyBorder="1" applyAlignment="1">
      <alignment vertical="center"/>
    </xf>
    <xf numFmtId="181" fontId="24" fillId="3" borderId="12" xfId="0" applyNumberFormat="1" applyFont="1" applyFill="1" applyBorder="1" applyAlignment="1">
      <alignment vertical="center"/>
    </xf>
    <xf numFmtId="0" fontId="24" fillId="3" borderId="51" xfId="0" applyFont="1" applyFill="1" applyBorder="1" applyAlignment="1">
      <alignment vertical="center"/>
    </xf>
    <xf numFmtId="0" fontId="24" fillId="0" borderId="94" xfId="0" applyFont="1" applyBorder="1" applyAlignment="1">
      <alignment horizontal="center" vertical="center"/>
    </xf>
    <xf numFmtId="0" fontId="24" fillId="3" borderId="43" xfId="0" applyFont="1" applyFill="1" applyBorder="1" applyAlignment="1">
      <alignment vertical="center"/>
    </xf>
    <xf numFmtId="0" fontId="24" fillId="3" borderId="4" xfId="0" applyFont="1" applyFill="1" applyBorder="1" applyAlignment="1">
      <alignment vertical="center"/>
    </xf>
    <xf numFmtId="0" fontId="0" fillId="4" borderId="4" xfId="0" applyFill="1" applyBorder="1" applyAlignment="1">
      <alignment vertical="center"/>
    </xf>
    <xf numFmtId="179" fontId="24" fillId="3" borderId="4" xfId="0" applyNumberFormat="1" applyFont="1" applyFill="1" applyBorder="1" applyAlignment="1">
      <alignment vertical="center"/>
    </xf>
    <xf numFmtId="181" fontId="24" fillId="3" borderId="4" xfId="0" applyNumberFormat="1" applyFont="1" applyFill="1" applyBorder="1" applyAlignment="1">
      <alignment vertical="center"/>
    </xf>
    <xf numFmtId="0" fontId="24" fillId="3" borderId="5" xfId="0" applyFont="1" applyFill="1" applyBorder="1" applyAlignment="1">
      <alignment vertical="center"/>
    </xf>
    <xf numFmtId="0" fontId="24" fillId="0" borderId="95" xfId="0" applyFont="1" applyBorder="1" applyAlignment="1">
      <alignment horizontal="center" vertical="center"/>
    </xf>
    <xf numFmtId="0" fontId="24" fillId="3" borderId="81" xfId="0" applyFont="1" applyFill="1" applyBorder="1" applyAlignment="1">
      <alignment vertical="center"/>
    </xf>
    <xf numFmtId="0" fontId="0" fillId="4" borderId="1" xfId="0" applyFill="1" applyBorder="1" applyAlignment="1">
      <alignment vertical="center"/>
    </xf>
    <xf numFmtId="0" fontId="24" fillId="3" borderId="1" xfId="0" applyFont="1" applyFill="1" applyBorder="1" applyAlignment="1">
      <alignment vertical="center"/>
    </xf>
    <xf numFmtId="0" fontId="0" fillId="4" borderId="1" xfId="0" applyFill="1" applyBorder="1" applyAlignment="1">
      <alignment horizontal="left" vertical="center" wrapText="1"/>
    </xf>
    <xf numFmtId="179" fontId="24" fillId="3" borderId="1" xfId="0" applyNumberFormat="1" applyFont="1" applyFill="1" applyBorder="1" applyAlignment="1">
      <alignment vertical="center"/>
    </xf>
    <xf numFmtId="0" fontId="24" fillId="4" borderId="1" xfId="0" applyFont="1" applyFill="1" applyBorder="1" applyAlignment="1">
      <alignment vertical="center"/>
    </xf>
    <xf numFmtId="181" fontId="24" fillId="3" borderId="1" xfId="0" applyNumberFormat="1" applyFont="1" applyFill="1" applyBorder="1" applyAlignment="1">
      <alignment vertical="center"/>
    </xf>
    <xf numFmtId="0" fontId="24" fillId="3" borderId="2" xfId="0" applyFont="1" applyFill="1" applyBorder="1" applyAlignment="1">
      <alignment vertical="center"/>
    </xf>
    <xf numFmtId="181" fontId="24" fillId="3" borderId="16" xfId="0" applyNumberFormat="1" applyFont="1" applyFill="1" applyBorder="1" applyAlignment="1">
      <alignment vertical="center"/>
    </xf>
    <xf numFmtId="181" fontId="24" fillId="3" borderId="17" xfId="0" applyNumberFormat="1" applyFont="1" applyFill="1" applyBorder="1" applyAlignment="1">
      <alignment vertical="center"/>
    </xf>
    <xf numFmtId="181" fontId="24" fillId="3" borderId="18" xfId="0" applyNumberFormat="1" applyFont="1" applyFill="1" applyBorder="1" applyAlignment="1">
      <alignment vertical="center"/>
    </xf>
    <xf numFmtId="181" fontId="24" fillId="3" borderId="51" xfId="0" applyNumberFormat="1" applyFont="1" applyFill="1" applyBorder="1" applyAlignment="1">
      <alignment vertical="center"/>
    </xf>
    <xf numFmtId="181" fontId="24" fillId="3" borderId="5" xfId="0" applyNumberFormat="1" applyFont="1" applyFill="1" applyBorder="1" applyAlignment="1">
      <alignment vertical="center"/>
    </xf>
    <xf numFmtId="181" fontId="24" fillId="3" borderId="2" xfId="0" applyNumberFormat="1" applyFont="1" applyFill="1" applyBorder="1" applyAlignment="1">
      <alignment vertical="center"/>
    </xf>
    <xf numFmtId="0" fontId="24" fillId="0" borderId="29" xfId="0" applyFont="1" applyBorder="1" applyAlignment="1">
      <alignment vertical="center"/>
    </xf>
    <xf numFmtId="2" fontId="24" fillId="3" borderId="4" xfId="0" applyNumberFormat="1" applyFont="1" applyFill="1" applyBorder="1"/>
    <xf numFmtId="2" fontId="29" fillId="3" borderId="4" xfId="0" applyNumberFormat="1" applyFont="1" applyFill="1" applyBorder="1"/>
    <xf numFmtId="2" fontId="29" fillId="3" borderId="1" xfId="0" applyNumberFormat="1" applyFont="1" applyFill="1" applyBorder="1"/>
    <xf numFmtId="182" fontId="24" fillId="3" borderId="51" xfId="0" applyNumberFormat="1" applyFont="1" applyFill="1" applyBorder="1" applyAlignment="1">
      <alignment vertical="center"/>
    </xf>
    <xf numFmtId="182" fontId="24" fillId="3" borderId="5" xfId="0" applyNumberFormat="1" applyFont="1" applyFill="1" applyBorder="1" applyAlignment="1">
      <alignment vertical="center"/>
    </xf>
    <xf numFmtId="182" fontId="24" fillId="3" borderId="2" xfId="0" applyNumberFormat="1" applyFont="1" applyFill="1" applyBorder="1" applyAlignment="1">
      <alignment vertical="center"/>
    </xf>
    <xf numFmtId="2" fontId="24" fillId="3" borderId="12" xfId="0" applyNumberFormat="1" applyFont="1" applyFill="1" applyBorder="1" applyAlignment="1">
      <alignment vertical="center"/>
    </xf>
    <xf numFmtId="2" fontId="24" fillId="3" borderId="4" xfId="0" applyNumberFormat="1" applyFont="1" applyFill="1" applyBorder="1" applyAlignment="1">
      <alignment vertical="center"/>
    </xf>
    <xf numFmtId="2" fontId="24" fillId="3" borderId="5" xfId="0" applyNumberFormat="1" applyFont="1" applyFill="1" applyBorder="1" applyAlignment="1">
      <alignment vertical="center"/>
    </xf>
    <xf numFmtId="2" fontId="24" fillId="3" borderId="1" xfId="0" applyNumberFormat="1" applyFont="1" applyFill="1" applyBorder="1" applyAlignment="1">
      <alignment vertical="center"/>
    </xf>
    <xf numFmtId="0" fontId="24" fillId="0" borderId="27" xfId="3" applyFont="1" applyBorder="1" applyAlignment="1">
      <alignment horizontal="left" vertical="top" wrapText="1"/>
    </xf>
    <xf numFmtId="0" fontId="24" fillId="0" borderId="69" xfId="3" applyFont="1" applyBorder="1" applyAlignment="1">
      <alignment horizontal="left" vertical="center" wrapText="1"/>
    </xf>
    <xf numFmtId="49" fontId="34" fillId="7" borderId="4" xfId="39" applyNumberFormat="1" applyFont="1" applyFill="1" applyBorder="1" applyAlignment="1">
      <alignment horizontal="justify" vertical="center"/>
    </xf>
    <xf numFmtId="49" fontId="34" fillId="0" borderId="4" xfId="39" applyNumberFormat="1" applyFont="1" applyBorder="1" applyAlignment="1">
      <alignment horizontal="justify" vertical="center"/>
    </xf>
    <xf numFmtId="49" fontId="34" fillId="0" borderId="7" xfId="39" applyNumberFormat="1" applyFont="1" applyBorder="1" applyAlignment="1">
      <alignment horizontal="justify" vertical="center"/>
    </xf>
    <xf numFmtId="49" fontId="34" fillId="0" borderId="7" xfId="39" applyNumberFormat="1" applyFont="1" applyBorder="1" applyAlignment="1">
      <alignment horizontal="justify" vertical="center" wrapText="1"/>
    </xf>
    <xf numFmtId="0" fontId="36" fillId="0" borderId="4" xfId="0" applyFont="1" applyBorder="1" applyAlignment="1">
      <alignment vertical="center"/>
    </xf>
    <xf numFmtId="0" fontId="24" fillId="0" borderId="0" xfId="43" applyFont="1">
      <alignment vertical="center"/>
    </xf>
    <xf numFmtId="49" fontId="24" fillId="0" borderId="13" xfId="42" applyNumberFormat="1" applyFont="1" applyBorder="1" applyAlignment="1">
      <alignment horizontal="center" vertical="center" wrapText="1"/>
    </xf>
    <xf numFmtId="0" fontId="28" fillId="0" borderId="0" xfId="8" applyFont="1">
      <alignment vertical="center"/>
    </xf>
    <xf numFmtId="0" fontId="24" fillId="0" borderId="0" xfId="8" applyFont="1">
      <alignment vertical="center"/>
    </xf>
    <xf numFmtId="0" fontId="24" fillId="0" borderId="0" xfId="8" applyFont="1" applyAlignment="1">
      <alignment horizontal="left" vertical="top"/>
    </xf>
    <xf numFmtId="0" fontId="24" fillId="0" borderId="0" xfId="36" applyFont="1">
      <alignment vertical="center"/>
    </xf>
    <xf numFmtId="0" fontId="28" fillId="0" borderId="0" xfId="23" applyFont="1">
      <alignment vertical="center"/>
    </xf>
    <xf numFmtId="0" fontId="56" fillId="0" borderId="0" xfId="24" applyFont="1" applyAlignment="1">
      <alignment vertical="center"/>
    </xf>
    <xf numFmtId="0" fontId="16" fillId="0" borderId="0" xfId="24" applyAlignment="1">
      <alignment vertical="center"/>
    </xf>
    <xf numFmtId="0" fontId="16" fillId="0" borderId="4" xfId="24" applyBorder="1" applyAlignment="1">
      <alignment vertical="center" wrapText="1"/>
    </xf>
    <xf numFmtId="0" fontId="24" fillId="0" borderId="80" xfId="3" applyFont="1" applyBorder="1" applyAlignment="1">
      <alignment horizontal="left" vertical="center" wrapText="1"/>
    </xf>
    <xf numFmtId="0" fontId="28" fillId="0" borderId="0" xfId="8" applyFont="1" applyAlignment="1">
      <alignment horizontal="left" vertical="top"/>
    </xf>
    <xf numFmtId="0" fontId="16" fillId="0" borderId="0" xfId="24" applyAlignment="1">
      <alignment vertical="top" wrapText="1"/>
    </xf>
    <xf numFmtId="0" fontId="78" fillId="0" borderId="0" xfId="39" applyFont="1" applyAlignment="1">
      <alignment vertical="center"/>
    </xf>
    <xf numFmtId="0" fontId="34" fillId="0" borderId="0" xfId="33" applyFont="1" applyAlignment="1">
      <alignment vertical="center"/>
    </xf>
    <xf numFmtId="0" fontId="39" fillId="0" borderId="0" xfId="33" applyFont="1" applyAlignment="1">
      <alignment vertical="center"/>
    </xf>
    <xf numFmtId="0" fontId="34" fillId="0" borderId="62" xfId="33" applyFont="1" applyBorder="1" applyAlignment="1">
      <alignment vertical="center"/>
    </xf>
    <xf numFmtId="0" fontId="34" fillId="7" borderId="4" xfId="33" applyFont="1" applyFill="1" applyBorder="1" applyAlignment="1">
      <alignment vertical="center"/>
    </xf>
    <xf numFmtId="49" fontId="34" fillId="7" borderId="83" xfId="39" applyNumberFormat="1" applyFont="1" applyFill="1" applyBorder="1" applyAlignment="1">
      <alignment horizontal="justify" vertical="center"/>
    </xf>
    <xf numFmtId="0" fontId="34" fillId="0" borderId="69" xfId="33" applyFont="1" applyBorder="1" applyAlignment="1">
      <alignment vertical="center"/>
    </xf>
    <xf numFmtId="0" fontId="34" fillId="0" borderId="43" xfId="39" applyFont="1" applyBorder="1" applyAlignment="1">
      <alignment vertical="center"/>
    </xf>
    <xf numFmtId="0" fontId="36" fillId="0" borderId="7" xfId="33" applyFont="1" applyBorder="1" applyAlignment="1">
      <alignment vertical="center"/>
    </xf>
    <xf numFmtId="0" fontId="34" fillId="0" borderId="4" xfId="33" applyFont="1" applyBorder="1" applyAlignment="1">
      <alignment vertical="center"/>
    </xf>
    <xf numFmtId="0" fontId="34" fillId="0" borderId="0" xfId="9" applyFont="1">
      <alignment vertical="center"/>
    </xf>
    <xf numFmtId="0" fontId="34" fillId="0" borderId="7" xfId="9" applyFont="1" applyBorder="1">
      <alignment vertical="center"/>
    </xf>
    <xf numFmtId="0" fontId="34" fillId="0" borderId="4" xfId="9" applyFont="1" applyBorder="1">
      <alignment vertical="center"/>
    </xf>
    <xf numFmtId="0" fontId="36" fillId="0" borderId="7" xfId="9" applyFont="1" applyBorder="1">
      <alignment vertical="center"/>
    </xf>
    <xf numFmtId="0" fontId="16" fillId="0" borderId="4" xfId="0" applyFont="1" applyBorder="1" applyAlignment="1">
      <alignment horizontal="justify" vertical="center"/>
    </xf>
    <xf numFmtId="0" fontId="34" fillId="0" borderId="82" xfId="39" applyFont="1" applyBorder="1" applyAlignment="1">
      <alignment vertical="center"/>
    </xf>
    <xf numFmtId="0" fontId="34" fillId="0" borderId="0" xfId="30" applyFont="1" applyAlignment="1">
      <alignment vertical="top"/>
    </xf>
    <xf numFmtId="49" fontId="24" fillId="0" borderId="68" xfId="42" applyNumberFormat="1" applyFont="1" applyBorder="1" applyAlignment="1">
      <alignment horizontal="left" vertical="center"/>
    </xf>
    <xf numFmtId="49" fontId="24" fillId="0" borderId="11" xfId="42" applyNumberFormat="1" applyFont="1" applyBorder="1" applyAlignment="1">
      <alignment horizontal="left" vertical="center"/>
    </xf>
    <xf numFmtId="49" fontId="24" fillId="0" borderId="7" xfId="42" applyNumberFormat="1" applyFont="1" applyBorder="1" applyAlignment="1">
      <alignment horizontal="left" vertical="center"/>
    </xf>
    <xf numFmtId="49" fontId="24" fillId="0" borderId="4" xfId="42" applyNumberFormat="1" applyFont="1" applyBorder="1" applyAlignment="1">
      <alignment horizontal="left" vertical="center"/>
    </xf>
    <xf numFmtId="0" fontId="0" fillId="4" borderId="70" xfId="0" applyFill="1" applyBorder="1" applyAlignment="1">
      <alignment horizontal="left" vertical="top" wrapText="1"/>
    </xf>
    <xf numFmtId="0" fontId="0" fillId="4" borderId="1" xfId="0" applyFill="1" applyBorder="1" applyAlignment="1">
      <alignment horizontal="left" vertical="top" wrapText="1"/>
    </xf>
    <xf numFmtId="0" fontId="24" fillId="4" borderId="13" xfId="0" applyFont="1" applyFill="1" applyBorder="1" applyAlignment="1">
      <alignment vertical="center"/>
    </xf>
    <xf numFmtId="0" fontId="23" fillId="4" borderId="13" xfId="41" applyFont="1" applyFill="1" applyBorder="1" applyAlignment="1">
      <alignment vertical="center" wrapText="1"/>
    </xf>
    <xf numFmtId="0" fontId="24" fillId="4" borderId="68" xfId="0" applyFont="1" applyFill="1" applyBorder="1" applyAlignment="1">
      <alignment vertical="center"/>
    </xf>
    <xf numFmtId="49" fontId="41" fillId="0" borderId="12" xfId="9" applyNumberFormat="1" applyFont="1" applyBorder="1" applyAlignment="1">
      <alignment vertical="center" shrinkToFit="1"/>
    </xf>
    <xf numFmtId="0" fontId="0" fillId="4" borderId="11" xfId="0" applyFill="1" applyBorder="1" applyAlignment="1">
      <alignment horizontal="left" vertical="center" wrapText="1"/>
    </xf>
    <xf numFmtId="0" fontId="0" fillId="4" borderId="83" xfId="0" applyFill="1" applyBorder="1" applyAlignment="1">
      <alignment horizontal="left" vertical="top" wrapText="1"/>
    </xf>
    <xf numFmtId="49" fontId="24" fillId="2" borderId="0" xfId="8" applyNumberFormat="1" applyFont="1" applyFill="1">
      <alignment vertical="center"/>
    </xf>
    <xf numFmtId="49" fontId="24" fillId="2" borderId="5" xfId="8" applyNumberFormat="1" applyFont="1" applyFill="1" applyBorder="1">
      <alignment vertical="center"/>
    </xf>
    <xf numFmtId="49" fontId="24" fillId="0" borderId="5" xfId="42" applyNumberFormat="1" applyFont="1" applyBorder="1" applyAlignment="1">
      <alignment horizontal="left" vertical="center"/>
    </xf>
    <xf numFmtId="49" fontId="23" fillId="0" borderId="0" xfId="43" applyNumberFormat="1" applyFont="1">
      <alignment vertical="center"/>
    </xf>
    <xf numFmtId="49" fontId="23" fillId="0" borderId="0" xfId="5" applyNumberFormat="1" applyFont="1">
      <alignment vertical="center"/>
    </xf>
    <xf numFmtId="49" fontId="23" fillId="0" borderId="12" xfId="5" applyNumberFormat="1" applyFont="1" applyBorder="1" applyAlignment="1">
      <alignment horizontal="center" vertical="center" wrapText="1"/>
    </xf>
    <xf numFmtId="49" fontId="23" fillId="0" borderId="4" xfId="5" applyNumberFormat="1" applyFont="1" applyBorder="1" applyAlignment="1">
      <alignment horizontal="left" vertical="center"/>
    </xf>
    <xf numFmtId="0" fontId="0" fillId="4" borderId="17" xfId="0" applyFill="1" applyBorder="1" applyAlignment="1">
      <alignment horizontal="left" vertical="center" wrapText="1"/>
    </xf>
    <xf numFmtId="49" fontId="34" fillId="0" borderId="62" xfId="39" applyNumberFormat="1" applyFont="1" applyBorder="1" applyAlignment="1">
      <alignment vertical="center"/>
    </xf>
    <xf numFmtId="49" fontId="24" fillId="0" borderId="12" xfId="9" applyNumberFormat="1" applyFont="1" applyBorder="1" applyAlignment="1">
      <alignment horizontal="center" vertical="center" wrapText="1" shrinkToFit="1"/>
    </xf>
    <xf numFmtId="0" fontId="34" fillId="0" borderId="0" xfId="46" applyFont="1">
      <alignment vertical="center"/>
    </xf>
    <xf numFmtId="0" fontId="16" fillId="0" borderId="0" xfId="0" applyFont="1" applyAlignment="1">
      <alignment vertical="center"/>
    </xf>
    <xf numFmtId="0" fontId="70" fillId="0" borderId="0" xfId="30" applyFont="1" applyAlignment="1">
      <alignment vertical="center" wrapText="1"/>
    </xf>
    <xf numFmtId="0" fontId="67" fillId="0" borderId="5" xfId="45" applyFont="1" applyBorder="1" applyAlignment="1">
      <alignment horizontal="center" vertical="center"/>
    </xf>
    <xf numFmtId="0" fontId="67" fillId="0" borderId="42" xfId="45" applyFont="1" applyBorder="1" applyAlignment="1">
      <alignment horizontal="center" vertical="center"/>
    </xf>
    <xf numFmtId="0" fontId="67" fillId="0" borderId="43" xfId="45" applyFont="1" applyBorder="1" applyAlignment="1">
      <alignment horizontal="center" vertical="center"/>
    </xf>
    <xf numFmtId="0" fontId="71" fillId="0" borderId="82" xfId="30" applyFont="1" applyBorder="1" applyAlignment="1">
      <alignment vertical="center" wrapText="1"/>
    </xf>
    <xf numFmtId="0" fontId="71" fillId="0" borderId="44" xfId="30" applyFont="1" applyBorder="1" applyAlignment="1">
      <alignment vertical="center" wrapText="1"/>
    </xf>
    <xf numFmtId="0" fontId="71" fillId="0" borderId="80" xfId="30" applyFont="1" applyBorder="1" applyAlignment="1">
      <alignment vertical="center" wrapText="1"/>
    </xf>
    <xf numFmtId="0" fontId="71" fillId="0" borderId="69" xfId="30" applyFont="1" applyBorder="1" applyAlignment="1">
      <alignment vertical="center" wrapText="1"/>
    </xf>
    <xf numFmtId="0" fontId="71" fillId="0" borderId="0" xfId="30" applyFont="1" applyAlignment="1">
      <alignment vertical="center" wrapText="1"/>
    </xf>
    <xf numFmtId="0" fontId="71" fillId="0" borderId="84" xfId="30" applyFont="1" applyBorder="1" applyAlignment="1">
      <alignment vertical="center" wrapText="1"/>
    </xf>
    <xf numFmtId="0" fontId="71" fillId="0" borderId="8" xfId="30" applyFont="1" applyBorder="1" applyAlignment="1">
      <alignment vertical="center" wrapText="1"/>
    </xf>
    <xf numFmtId="0" fontId="71" fillId="0" borderId="62" xfId="30" applyFont="1" applyBorder="1" applyAlignment="1">
      <alignment vertical="center" wrapText="1"/>
    </xf>
    <xf numFmtId="0" fontId="71" fillId="0" borderId="83" xfId="30" applyFont="1" applyBorder="1" applyAlignment="1">
      <alignment vertical="center" wrapText="1"/>
    </xf>
    <xf numFmtId="0" fontId="56" fillId="0" borderId="82" xfId="30" applyFont="1" applyBorder="1" applyAlignment="1">
      <alignment horizontal="left" vertical="center" wrapText="1"/>
    </xf>
    <xf numFmtId="0" fontId="56" fillId="0" borderId="44" xfId="30" applyFont="1" applyBorder="1" applyAlignment="1">
      <alignment horizontal="left" vertical="center" wrapText="1"/>
    </xf>
    <xf numFmtId="0" fontId="56" fillId="0" borderId="80" xfId="30" applyFont="1" applyBorder="1" applyAlignment="1">
      <alignment horizontal="left" vertical="center" wrapText="1"/>
    </xf>
    <xf numFmtId="0" fontId="53" fillId="0" borderId="5" xfId="38" applyFont="1" applyBorder="1" applyAlignment="1">
      <alignment horizontal="left" vertical="center"/>
    </xf>
    <xf numFmtId="0" fontId="53" fillId="0" borderId="43" xfId="38" applyFont="1" applyBorder="1" applyAlignment="1">
      <alignment horizontal="left" vertical="center"/>
    </xf>
    <xf numFmtId="0" fontId="0" fillId="0" borderId="20" xfId="30" applyFont="1" applyBorder="1" applyAlignment="1">
      <alignment horizontal="center" vertical="center"/>
    </xf>
    <xf numFmtId="0" fontId="33" fillId="0" borderId="23" xfId="20" applyFont="1" applyBorder="1" applyAlignment="1">
      <alignment horizontal="center" vertical="center"/>
    </xf>
    <xf numFmtId="0" fontId="0" fillId="3" borderId="22" xfId="30" applyFont="1" applyFill="1" applyBorder="1" applyAlignment="1">
      <alignment horizontal="left" vertical="center"/>
    </xf>
    <xf numFmtId="0" fontId="16" fillId="3" borderId="24" xfId="30" applyFill="1" applyBorder="1" applyAlignment="1">
      <alignment horizontal="left" vertical="center"/>
    </xf>
    <xf numFmtId="0" fontId="16" fillId="0" borderId="58" xfId="30" applyBorder="1" applyAlignment="1">
      <alignment horizontal="center" vertical="center"/>
    </xf>
    <xf numFmtId="0" fontId="16" fillId="0" borderId="0" xfId="30" applyAlignment="1">
      <alignment horizontal="left" vertical="center" shrinkToFit="1"/>
    </xf>
    <xf numFmtId="0" fontId="33" fillId="0" borderId="8" xfId="20" applyFont="1" applyBorder="1" applyAlignment="1">
      <alignment horizontal="left" vertical="center" wrapText="1"/>
    </xf>
    <xf numFmtId="0" fontId="33" fillId="0" borderId="62" xfId="20" applyFont="1" applyBorder="1" applyAlignment="1">
      <alignment horizontal="left" vertical="center" wrapText="1"/>
    </xf>
    <xf numFmtId="0" fontId="33" fillId="0" borderId="83" xfId="20" applyFont="1" applyBorder="1" applyAlignment="1">
      <alignment horizontal="left" vertical="center" wrapText="1"/>
    </xf>
    <xf numFmtId="0" fontId="33" fillId="0" borderId="4" xfId="20" applyFont="1" applyBorder="1" applyAlignment="1">
      <alignment horizontal="center" vertical="center" wrapText="1"/>
    </xf>
    <xf numFmtId="0" fontId="53" fillId="0" borderId="5" xfId="38" applyFont="1" applyBorder="1" applyAlignment="1">
      <alignment horizontal="center" vertical="center"/>
    </xf>
    <xf numFmtId="0" fontId="53" fillId="0" borderId="43" xfId="38" applyFont="1" applyBorder="1" applyAlignment="1">
      <alignment horizontal="center" vertical="center"/>
    </xf>
    <xf numFmtId="0" fontId="16" fillId="8" borderId="22" xfId="30" applyFill="1" applyBorder="1" applyAlignment="1">
      <alignment horizontal="left" vertical="center"/>
    </xf>
    <xf numFmtId="0" fontId="16" fillId="8" borderId="24" xfId="30" applyFill="1" applyBorder="1" applyAlignment="1">
      <alignment horizontal="left" vertical="center"/>
    </xf>
    <xf numFmtId="0" fontId="33" fillId="0" borderId="69" xfId="20" applyFont="1" applyBorder="1" applyAlignment="1">
      <alignment horizontal="left" vertical="center" wrapText="1"/>
    </xf>
    <xf numFmtId="0" fontId="33" fillId="0" borderId="0" xfId="20" applyFont="1" applyAlignment="1">
      <alignment horizontal="left" vertical="center" wrapText="1"/>
    </xf>
    <xf numFmtId="0" fontId="33" fillId="0" borderId="84" xfId="20" applyFont="1" applyBorder="1" applyAlignment="1">
      <alignment horizontal="left" vertical="center" wrapText="1"/>
    </xf>
    <xf numFmtId="0" fontId="24" fillId="0" borderId="0" xfId="43" applyFont="1" applyAlignment="1">
      <alignment horizontal="left" vertical="center" wrapText="1"/>
    </xf>
    <xf numFmtId="0" fontId="41" fillId="0" borderId="20" xfId="9" applyFont="1" applyBorder="1" applyAlignment="1">
      <alignment horizontal="center" vertical="center"/>
    </xf>
    <xf numFmtId="0" fontId="41" fillId="0" borderId="21" xfId="9" applyFont="1" applyBorder="1" applyAlignment="1">
      <alignment horizontal="center" vertical="center"/>
    </xf>
    <xf numFmtId="0" fontId="41" fillId="8" borderId="31" xfId="9" applyFont="1" applyFill="1" applyBorder="1" applyAlignment="1">
      <alignment horizontal="left" vertical="center" shrinkToFit="1"/>
    </xf>
    <xf numFmtId="0" fontId="41" fillId="8" borderId="32" xfId="9" applyFont="1" applyFill="1" applyBorder="1" applyAlignment="1">
      <alignment horizontal="left" vertical="center" shrinkToFit="1"/>
    </xf>
    <xf numFmtId="0" fontId="41" fillId="8" borderId="22" xfId="9" applyFont="1" applyFill="1" applyBorder="1" applyAlignment="1">
      <alignment horizontal="left" vertical="center" shrinkToFit="1"/>
    </xf>
    <xf numFmtId="0" fontId="41" fillId="8" borderId="23" xfId="9" applyFont="1" applyFill="1" applyBorder="1" applyAlignment="1">
      <alignment horizontal="left" vertical="center" shrinkToFit="1"/>
    </xf>
    <xf numFmtId="0" fontId="41" fillId="8" borderId="24" xfId="9" applyFont="1" applyFill="1" applyBorder="1" applyAlignment="1">
      <alignment horizontal="left" vertical="center" shrinkToFit="1"/>
    </xf>
    <xf numFmtId="0" fontId="24" fillId="2" borderId="58" xfId="8" applyFont="1" applyFill="1" applyBorder="1" applyAlignment="1">
      <alignment horizontal="left" vertical="center" wrapText="1"/>
    </xf>
    <xf numFmtId="0" fontId="24" fillId="2" borderId="5" xfId="3" applyFont="1" applyFill="1" applyBorder="1" applyAlignment="1">
      <alignment horizontal="left" vertical="center" wrapText="1"/>
    </xf>
    <xf numFmtId="0" fontId="24" fillId="2" borderId="42" xfId="3" applyFont="1" applyFill="1" applyBorder="1" applyAlignment="1">
      <alignment horizontal="left" vertical="center" wrapText="1"/>
    </xf>
    <xf numFmtId="0" fontId="24" fillId="2" borderId="64" xfId="3" applyFont="1" applyFill="1" applyBorder="1" applyAlignment="1">
      <alignment horizontal="left" vertical="center" wrapText="1"/>
    </xf>
    <xf numFmtId="0" fontId="24" fillId="2" borderId="56" xfId="3" applyFont="1" applyFill="1" applyBorder="1" applyAlignment="1">
      <alignment horizontal="left" vertical="center" wrapText="1"/>
    </xf>
    <xf numFmtId="0" fontId="24" fillId="2" borderId="57" xfId="3" applyFont="1" applyFill="1" applyBorder="1" applyAlignment="1">
      <alignment horizontal="left" vertical="center" wrapText="1"/>
    </xf>
    <xf numFmtId="0" fontId="24" fillId="8" borderId="22" xfId="9" applyFont="1" applyFill="1" applyBorder="1" applyAlignment="1">
      <alignment horizontal="left" vertical="center" wrapText="1"/>
    </xf>
    <xf numFmtId="0" fontId="24" fillId="8" borderId="23" xfId="9" applyFont="1" applyFill="1" applyBorder="1" applyAlignment="1">
      <alignment horizontal="left" vertical="center" wrapText="1"/>
    </xf>
    <xf numFmtId="0" fontId="24" fillId="8" borderId="24" xfId="9" applyFont="1" applyFill="1" applyBorder="1" applyAlignment="1">
      <alignment horizontal="left" vertical="center" wrapText="1"/>
    </xf>
    <xf numFmtId="0" fontId="24" fillId="2" borderId="25" xfId="8" applyFont="1" applyFill="1" applyBorder="1" applyAlignment="1">
      <alignment horizontal="left" vertical="center"/>
    </xf>
    <xf numFmtId="0" fontId="24" fillId="2" borderId="52" xfId="8" applyFont="1" applyFill="1" applyBorder="1" applyAlignment="1">
      <alignment horizontal="left" vertical="center"/>
    </xf>
    <xf numFmtId="0" fontId="24" fillId="2" borderId="101" xfId="8" applyFont="1" applyFill="1" applyBorder="1" applyAlignment="1">
      <alignment horizontal="left" vertical="center"/>
    </xf>
    <xf numFmtId="0" fontId="24" fillId="2" borderId="20" xfId="3" applyFont="1" applyFill="1" applyBorder="1" applyAlignment="1">
      <alignment horizontal="center" vertical="center"/>
    </xf>
    <xf numFmtId="0" fontId="24" fillId="2" borderId="23" xfId="3" applyFont="1" applyFill="1" applyBorder="1" applyAlignment="1">
      <alignment horizontal="center" vertical="center"/>
    </xf>
    <xf numFmtId="0" fontId="24" fillId="2" borderId="21" xfId="3" applyFont="1" applyFill="1" applyBorder="1" applyAlignment="1">
      <alignment horizontal="center" vertical="center"/>
    </xf>
    <xf numFmtId="0" fontId="24" fillId="2" borderId="79" xfId="8" applyFont="1" applyFill="1" applyBorder="1" applyAlignment="1">
      <alignment horizontal="left" vertical="center"/>
    </xf>
    <xf numFmtId="0" fontId="24" fillId="2" borderId="44" xfId="8" applyFont="1" applyFill="1" applyBorder="1" applyAlignment="1">
      <alignment horizontal="left" vertical="center"/>
    </xf>
    <xf numFmtId="0" fontId="24" fillId="2" borderId="45" xfId="8" applyFont="1" applyFill="1" applyBorder="1" applyAlignment="1">
      <alignment horizontal="left" vertical="center"/>
    </xf>
    <xf numFmtId="0" fontId="24" fillId="2" borderId="82" xfId="3" applyFont="1" applyFill="1" applyBorder="1" applyAlignment="1">
      <alignment horizontal="left" vertical="center" wrapText="1"/>
    </xf>
    <xf numFmtId="0" fontId="24" fillId="2" borderId="44" xfId="3" applyFont="1" applyFill="1" applyBorder="1" applyAlignment="1">
      <alignment horizontal="left" vertical="center" wrapText="1"/>
    </xf>
    <xf numFmtId="0" fontId="24" fillId="2" borderId="45" xfId="3" applyFont="1" applyFill="1" applyBorder="1" applyAlignment="1">
      <alignment horizontal="left" vertical="center" wrapText="1"/>
    </xf>
    <xf numFmtId="0" fontId="24" fillId="0" borderId="0" xfId="36" applyFont="1" applyAlignment="1">
      <alignment horizontal="left" vertical="top" wrapText="1"/>
    </xf>
    <xf numFmtId="0" fontId="41" fillId="0" borderId="23" xfId="9" applyFont="1" applyBorder="1" applyAlignment="1">
      <alignment horizontal="center" vertical="center"/>
    </xf>
    <xf numFmtId="0" fontId="23" fillId="0" borderId="72" xfId="36" applyFont="1" applyBorder="1" applyAlignment="1">
      <alignment horizontal="center" vertical="center"/>
    </xf>
    <xf numFmtId="0" fontId="23" fillId="0" borderId="29" xfId="36" applyFont="1" applyBorder="1" applyAlignment="1">
      <alignment horizontal="center" vertical="center"/>
    </xf>
    <xf numFmtId="0" fontId="23" fillId="0" borderId="73" xfId="36" applyFont="1" applyBorder="1" applyAlignment="1">
      <alignment horizontal="center" vertical="center"/>
    </xf>
    <xf numFmtId="0" fontId="33" fillId="0" borderId="27" xfId="24" applyFont="1" applyBorder="1" applyAlignment="1">
      <alignment horizontal="center" vertical="center"/>
    </xf>
    <xf numFmtId="0" fontId="33" fillId="0" borderId="28" xfId="24" applyFont="1" applyBorder="1" applyAlignment="1">
      <alignment horizontal="center" vertical="center"/>
    </xf>
    <xf numFmtId="0" fontId="33" fillId="0" borderId="0" xfId="24" applyFont="1" applyAlignment="1">
      <alignment horizontal="center" vertical="center"/>
    </xf>
    <xf numFmtId="0" fontId="33" fillId="0" borderId="35" xfId="24" applyFont="1" applyBorder="1" applyAlignment="1">
      <alignment horizontal="center" vertical="center"/>
    </xf>
    <xf numFmtId="0" fontId="33" fillId="0" borderId="9" xfId="24" applyFont="1" applyBorder="1" applyAlignment="1">
      <alignment horizontal="center" vertical="center"/>
    </xf>
    <xf numFmtId="0" fontId="0" fillId="0" borderId="20" xfId="9" applyFont="1" applyBorder="1" applyAlignment="1">
      <alignment horizontal="center" vertical="center"/>
    </xf>
    <xf numFmtId="0" fontId="0" fillId="0" borderId="21" xfId="9" applyFont="1" applyBorder="1" applyAlignment="1">
      <alignment horizontal="center" vertical="center"/>
    </xf>
    <xf numFmtId="0" fontId="33" fillId="0" borderId="20" xfId="24" applyFont="1" applyBorder="1" applyAlignment="1">
      <alignment horizontal="left" vertical="center"/>
    </xf>
    <xf numFmtId="0" fontId="33" fillId="0" borderId="21" xfId="24" applyFont="1" applyBorder="1" applyAlignment="1">
      <alignment horizontal="left" vertical="center"/>
    </xf>
    <xf numFmtId="0" fontId="24" fillId="0" borderId="0" xfId="24" applyFont="1" applyAlignment="1">
      <alignment horizontal="left" vertical="top" wrapText="1"/>
    </xf>
    <xf numFmtId="0" fontId="33" fillId="0" borderId="14" xfId="24" applyFont="1" applyBorder="1" applyAlignment="1">
      <alignment horizontal="center" vertical="center"/>
    </xf>
    <xf numFmtId="0" fontId="33" fillId="0" borderId="33" xfId="24" applyFont="1" applyBorder="1" applyAlignment="1">
      <alignment horizontal="left" vertical="center"/>
    </xf>
    <xf numFmtId="0" fontId="33" fillId="0" borderId="34" xfId="24" applyFont="1" applyBorder="1" applyAlignment="1">
      <alignment horizontal="left" vertical="center"/>
    </xf>
    <xf numFmtId="0" fontId="0" fillId="8" borderId="22" xfId="9" applyFont="1" applyFill="1" applyBorder="1" applyAlignment="1">
      <alignment horizontal="left" vertical="center" shrinkToFit="1"/>
    </xf>
    <xf numFmtId="0" fontId="16" fillId="8" borderId="23" xfId="9" applyFill="1" applyBorder="1" applyAlignment="1">
      <alignment horizontal="left" vertical="center" shrinkToFit="1"/>
    </xf>
    <xf numFmtId="0" fontId="16" fillId="8" borderId="24" xfId="9" applyFill="1" applyBorder="1" applyAlignment="1">
      <alignment horizontal="left" vertical="center" shrinkToFit="1"/>
    </xf>
    <xf numFmtId="0" fontId="16" fillId="0" borderId="0" xfId="24" applyAlignment="1">
      <alignment horizontal="left" vertical="top" wrapText="1"/>
    </xf>
    <xf numFmtId="49" fontId="27" fillId="0" borderId="11" xfId="42" applyNumberFormat="1" applyFont="1" applyBorder="1" applyAlignment="1">
      <alignment horizontal="center" vertical="center" wrapText="1"/>
    </xf>
    <xf numFmtId="49" fontId="27" fillId="0" borderId="68" xfId="42" applyNumberFormat="1" applyFont="1" applyBorder="1" applyAlignment="1">
      <alignment horizontal="center" vertical="center" wrapText="1"/>
    </xf>
    <xf numFmtId="49" fontId="27" fillId="0" borderId="104" xfId="42" applyNumberFormat="1" applyFont="1" applyBorder="1" applyAlignment="1">
      <alignment horizontal="center" vertical="center" wrapText="1"/>
    </xf>
    <xf numFmtId="49" fontId="27" fillId="0" borderId="11" xfId="0" applyNumberFormat="1" applyFont="1" applyBorder="1" applyAlignment="1">
      <alignment horizontal="center" vertical="center" wrapText="1"/>
    </xf>
    <xf numFmtId="49" fontId="27" fillId="0" borderId="68" xfId="0" applyNumberFormat="1" applyFont="1" applyBorder="1" applyAlignment="1">
      <alignment horizontal="center" vertical="center" wrapText="1"/>
    </xf>
    <xf numFmtId="49" fontId="27" fillId="0" borderId="104" xfId="0" applyNumberFormat="1" applyFont="1" applyBorder="1" applyAlignment="1">
      <alignment horizontal="center" vertical="center" wrapText="1"/>
    </xf>
    <xf numFmtId="0" fontId="41" fillId="0" borderId="65" xfId="9" applyFont="1" applyBorder="1" applyAlignment="1">
      <alignment horizontal="center" vertical="center"/>
    </xf>
    <xf numFmtId="0" fontId="41" fillId="0" borderId="66" xfId="9" applyFont="1" applyBorder="1" applyAlignment="1">
      <alignment horizontal="center" vertical="center"/>
    </xf>
    <xf numFmtId="0" fontId="41" fillId="8" borderId="66" xfId="9" applyFont="1" applyFill="1" applyBorder="1" applyAlignment="1">
      <alignment horizontal="left" vertical="center" shrinkToFit="1"/>
    </xf>
    <xf numFmtId="0" fontId="41" fillId="8" borderId="67" xfId="9" applyFont="1" applyFill="1" applyBorder="1" applyAlignment="1">
      <alignment horizontal="left" vertical="center" shrinkToFit="1"/>
    </xf>
    <xf numFmtId="49" fontId="27" fillId="0" borderId="92" xfId="0" applyNumberFormat="1" applyFont="1" applyBorder="1" applyAlignment="1">
      <alignment horizontal="center" vertical="center" wrapText="1"/>
    </xf>
    <xf numFmtId="49" fontId="27" fillId="0" borderId="102" xfId="0" applyNumberFormat="1" applyFont="1" applyBorder="1" applyAlignment="1">
      <alignment horizontal="center" vertical="center" wrapText="1"/>
    </xf>
    <xf numFmtId="49" fontId="63" fillId="0" borderId="93" xfId="0" applyNumberFormat="1" applyFont="1" applyBorder="1" applyAlignment="1">
      <alignment horizontal="center" vertical="center" wrapText="1"/>
    </xf>
    <xf numFmtId="49" fontId="27" fillId="0" borderId="14" xfId="0" applyNumberFormat="1" applyFont="1" applyBorder="1" applyAlignment="1">
      <alignment horizontal="center" vertical="center" wrapText="1"/>
    </xf>
    <xf numFmtId="49" fontId="27" fillId="0" borderId="27" xfId="0" applyNumberFormat="1" applyFont="1" applyBorder="1" applyAlignment="1">
      <alignment horizontal="center" vertical="center" wrapText="1"/>
    </xf>
    <xf numFmtId="49" fontId="27" fillId="0" borderId="103" xfId="0" applyNumberFormat="1" applyFont="1" applyBorder="1" applyAlignment="1">
      <alignment horizontal="center" vertical="center" wrapText="1"/>
    </xf>
    <xf numFmtId="49" fontId="27" fillId="0" borderId="68" xfId="0" applyNumberFormat="1" applyFont="1" applyBorder="1" applyAlignment="1">
      <alignment horizontal="center" vertical="center"/>
    </xf>
    <xf numFmtId="49" fontId="27" fillId="0" borderId="104" xfId="0" applyNumberFormat="1" applyFont="1" applyBorder="1" applyAlignment="1">
      <alignment horizontal="center" vertical="center"/>
    </xf>
    <xf numFmtId="49" fontId="27" fillId="0" borderId="70" xfId="0" applyNumberFormat="1" applyFont="1" applyBorder="1" applyAlignment="1">
      <alignment horizontal="center" vertical="center" wrapText="1"/>
    </xf>
    <xf numFmtId="49" fontId="27" fillId="0" borderId="100" xfId="0" applyNumberFormat="1" applyFont="1" applyBorder="1" applyAlignment="1">
      <alignment horizontal="center" vertical="center" wrapText="1"/>
    </xf>
    <xf numFmtId="49" fontId="27" fillId="0" borderId="105" xfId="0" applyNumberFormat="1" applyFont="1" applyBorder="1" applyAlignment="1">
      <alignment horizontal="center" vertical="center" wrapText="1"/>
    </xf>
    <xf numFmtId="0" fontId="24" fillId="0" borderId="0" xfId="44" applyFont="1" applyAlignment="1">
      <alignment horizontal="left" vertical="top" wrapText="1"/>
    </xf>
    <xf numFmtId="0" fontId="51" fillId="0" borderId="0" xfId="0" applyFont="1" applyAlignment="1">
      <alignment horizontal="left" vertical="center"/>
    </xf>
    <xf numFmtId="0" fontId="23" fillId="0" borderId="0" xfId="34" applyFont="1" applyAlignment="1">
      <alignment horizontal="left" vertical="center" wrapText="1"/>
    </xf>
    <xf numFmtId="0" fontId="41" fillId="8" borderId="20" xfId="9" applyFont="1" applyFill="1" applyBorder="1" applyAlignment="1">
      <alignment horizontal="center" vertical="center" shrinkToFit="1"/>
    </xf>
    <xf numFmtId="0" fontId="41" fillId="8" borderId="23" xfId="9" applyFont="1" applyFill="1" applyBorder="1" applyAlignment="1">
      <alignment horizontal="center" vertical="center" shrinkToFit="1"/>
    </xf>
    <xf numFmtId="0" fontId="41" fillId="8" borderId="24" xfId="9" applyFont="1" applyFill="1" applyBorder="1" applyAlignment="1">
      <alignment horizontal="center" vertical="center" shrinkToFit="1"/>
    </xf>
    <xf numFmtId="0" fontId="24" fillId="2" borderId="43" xfId="3" applyFont="1" applyFill="1" applyBorder="1" applyAlignment="1">
      <alignment horizontal="left" vertical="center" wrapText="1"/>
    </xf>
    <xf numFmtId="0" fontId="24" fillId="2" borderId="2" xfId="3" applyFont="1" applyFill="1" applyBorder="1" applyAlignment="1">
      <alignment horizontal="left" vertical="center" wrapText="1"/>
    </xf>
    <xf numFmtId="0" fontId="24" fillId="2" borderId="81" xfId="3" applyFont="1" applyFill="1" applyBorder="1" applyAlignment="1">
      <alignment horizontal="left" vertical="center" wrapText="1"/>
    </xf>
    <xf numFmtId="0" fontId="24" fillId="0" borderId="5" xfId="3" applyFont="1" applyBorder="1" applyAlignment="1">
      <alignment horizontal="left" vertical="center" wrapText="1"/>
    </xf>
    <xf numFmtId="0" fontId="24" fillId="0" borderId="42" xfId="3" applyFont="1" applyBorder="1" applyAlignment="1">
      <alignment horizontal="left" vertical="center" wrapText="1"/>
    </xf>
    <xf numFmtId="0" fontId="24" fillId="0" borderId="43" xfId="3" applyFont="1" applyBorder="1" applyAlignment="1">
      <alignment horizontal="left" vertical="center" wrapText="1"/>
    </xf>
    <xf numFmtId="0" fontId="0" fillId="0" borderId="44" xfId="0" applyBorder="1" applyAlignment="1">
      <alignment horizontal="left" vertical="center"/>
    </xf>
    <xf numFmtId="0" fontId="0" fillId="0" borderId="80" xfId="0" applyBorder="1" applyAlignment="1">
      <alignment horizontal="left" vertical="center"/>
    </xf>
    <xf numFmtId="0" fontId="24" fillId="2" borderId="26" xfId="8" applyFont="1" applyFill="1" applyBorder="1" applyAlignment="1">
      <alignment horizontal="left" vertical="center"/>
    </xf>
    <xf numFmtId="0" fontId="24" fillId="2" borderId="30" xfId="8" applyFont="1" applyFill="1" applyBorder="1" applyAlignment="1">
      <alignment horizontal="left" vertical="center"/>
    </xf>
    <xf numFmtId="0" fontId="24" fillId="2" borderId="42" xfId="8" applyFont="1" applyFill="1" applyBorder="1" applyAlignment="1">
      <alignment horizontal="left" vertical="center"/>
    </xf>
    <xf numFmtId="0" fontId="0" fillId="0" borderId="42" xfId="0" applyBorder="1" applyAlignment="1">
      <alignment horizontal="left" vertical="center"/>
    </xf>
    <xf numFmtId="0" fontId="0" fillId="0" borderId="43" xfId="0" applyBorder="1" applyAlignment="1">
      <alignment horizontal="left" vertical="center"/>
    </xf>
    <xf numFmtId="0" fontId="0" fillId="8" borderId="31" xfId="9" applyFont="1" applyFill="1" applyBorder="1" applyAlignment="1">
      <alignment horizontal="left" vertical="center" shrinkToFit="1"/>
    </xf>
    <xf numFmtId="0" fontId="16" fillId="8" borderId="31" xfId="9" applyFill="1" applyBorder="1" applyAlignment="1">
      <alignment horizontal="left" vertical="center" shrinkToFit="1"/>
    </xf>
    <xf numFmtId="0" fontId="16" fillId="8" borderId="32" xfId="9" applyFill="1" applyBorder="1" applyAlignment="1">
      <alignment horizontal="left" vertical="center" shrinkToFit="1"/>
    </xf>
    <xf numFmtId="0" fontId="23" fillId="0" borderId="0" xfId="37" applyFont="1" applyAlignment="1">
      <alignment horizontal="left" vertical="top" wrapText="1"/>
    </xf>
    <xf numFmtId="49" fontId="27" fillId="0" borderId="82" xfId="0" applyNumberFormat="1" applyFont="1" applyBorder="1" applyAlignment="1">
      <alignment horizontal="center" vertical="center" wrapText="1"/>
    </xf>
    <xf numFmtId="49" fontId="27" fillId="0" borderId="69" xfId="0" applyNumberFormat="1" applyFont="1" applyBorder="1" applyAlignment="1">
      <alignment horizontal="center" vertical="center" wrapText="1"/>
    </xf>
    <xf numFmtId="49" fontId="27" fillId="0" borderId="107" xfId="0" applyNumberFormat="1" applyFont="1" applyBorder="1" applyAlignment="1">
      <alignment horizontal="center" vertical="center" wrapText="1"/>
    </xf>
    <xf numFmtId="49" fontId="41" fillId="0" borderId="11" xfId="0" applyNumberFormat="1" applyFont="1" applyBorder="1" applyAlignment="1">
      <alignment horizontal="center" vertical="center" wrapText="1"/>
    </xf>
    <xf numFmtId="49" fontId="41" fillId="0" borderId="68" xfId="0" applyNumberFormat="1" applyFont="1" applyBorder="1" applyAlignment="1">
      <alignment horizontal="center" vertical="center" wrapText="1"/>
    </xf>
    <xf numFmtId="49" fontId="41" fillId="0" borderId="104" xfId="0" applyNumberFormat="1" applyFont="1" applyBorder="1" applyAlignment="1">
      <alignment horizontal="center" vertical="center" wrapText="1"/>
    </xf>
    <xf numFmtId="183" fontId="27" fillId="0" borderId="68" xfId="42" applyNumberFormat="1" applyFont="1" applyBorder="1" applyAlignment="1">
      <alignment horizontal="center" vertical="center" wrapText="1"/>
    </xf>
    <xf numFmtId="49" fontId="24" fillId="0" borderId="92" xfId="0" applyNumberFormat="1" applyFont="1" applyBorder="1" applyAlignment="1">
      <alignment horizontal="center" vertical="center" wrapText="1"/>
    </xf>
    <xf numFmtId="49" fontId="24" fillId="0" borderId="102" xfId="0" applyNumberFormat="1" applyFont="1" applyBorder="1" applyAlignment="1">
      <alignment horizontal="center" vertical="center" wrapText="1"/>
    </xf>
    <xf numFmtId="49" fontId="62" fillId="0" borderId="93" xfId="0" applyNumberFormat="1" applyFont="1" applyBorder="1" applyAlignment="1">
      <alignment horizontal="center" vertical="center" wrapText="1"/>
    </xf>
  </cellXfs>
  <cellStyles count="47">
    <cellStyle name="パーセント 2" xfId="10" xr:uid="{00000000-0005-0000-0000-000000000000}"/>
    <cellStyle name="パーセント 2 2" xfId="27" xr:uid="{00000000-0005-0000-0000-000001000000}"/>
    <cellStyle name="パーセント()" xfId="11" xr:uid="{00000000-0005-0000-0000-000002000000}"/>
    <cellStyle name="パーセント(0.00)" xfId="12" xr:uid="{00000000-0005-0000-0000-000003000000}"/>
    <cellStyle name="パーセント[0.00]" xfId="13" xr:uid="{00000000-0005-0000-0000-000004000000}"/>
    <cellStyle name="桁区切り 2" xfId="1" xr:uid="{00000000-0005-0000-0000-000005000000}"/>
    <cellStyle name="桁区切り 3" xfId="14" xr:uid="{00000000-0005-0000-0000-000006000000}"/>
    <cellStyle name="桁区切り 3 2" xfId="28" xr:uid="{00000000-0005-0000-0000-000007000000}"/>
    <cellStyle name="桁区切り 4" xfId="15" xr:uid="{00000000-0005-0000-0000-000008000000}"/>
    <cellStyle name="桁区切り 5" xfId="16" xr:uid="{00000000-0005-0000-0000-000009000000}"/>
    <cellStyle name="見出し１" xfId="17" xr:uid="{00000000-0005-0000-0000-00000A000000}"/>
    <cellStyle name="折り返し" xfId="18" xr:uid="{00000000-0005-0000-0000-00000B000000}"/>
    <cellStyle name="標準" xfId="0" builtinId="0"/>
    <cellStyle name="標準 10" xfId="19" xr:uid="{00000000-0005-0000-0000-00000D000000}"/>
    <cellStyle name="標準 10 2 2" xfId="38" xr:uid="{00000000-0005-0000-0000-00000E000000}"/>
    <cellStyle name="標準 10 2 2 2 5" xfId="45" xr:uid="{37F1D6CF-3BC5-410C-840C-52EB2F425592}"/>
    <cellStyle name="標準 10 2 3 2 2" xfId="46" xr:uid="{8623FF11-BFBF-470F-9361-98B84531D578}"/>
    <cellStyle name="標準 11" xfId="26" xr:uid="{00000000-0005-0000-0000-00000F000000}"/>
    <cellStyle name="標準 11 2" xfId="33" xr:uid="{00000000-0005-0000-0000-000010000000}"/>
    <cellStyle name="標準 11 2 2" xfId="39" xr:uid="{00000000-0005-0000-0000-000011000000}"/>
    <cellStyle name="標準 12" xfId="29" xr:uid="{00000000-0005-0000-0000-000012000000}"/>
    <cellStyle name="標準 13" xfId="34" xr:uid="{00000000-0005-0000-0000-000013000000}"/>
    <cellStyle name="標準 13 2" xfId="36" xr:uid="{00000000-0005-0000-0000-000014000000}"/>
    <cellStyle name="標準 13 3" xfId="40" xr:uid="{00000000-0005-0000-0000-000015000000}"/>
    <cellStyle name="標準 13 4" xfId="43" xr:uid="{00000000-0005-0000-0000-000016000000}"/>
    <cellStyle name="標準 14" xfId="37" xr:uid="{00000000-0005-0000-0000-000017000000}"/>
    <cellStyle name="標準 14 2" xfId="44" xr:uid="{00000000-0005-0000-0000-000018000000}"/>
    <cellStyle name="標準 2" xfId="2" xr:uid="{00000000-0005-0000-0000-000019000000}"/>
    <cellStyle name="標準 2 2" xfId="9" xr:uid="{00000000-0005-0000-0000-00001A000000}"/>
    <cellStyle name="標準 2 2 2" xfId="20" xr:uid="{00000000-0005-0000-0000-00001B000000}"/>
    <cellStyle name="標準 2 2 3" xfId="30" xr:uid="{00000000-0005-0000-0000-00001C000000}"/>
    <cellStyle name="標準 3" xfId="3" xr:uid="{00000000-0005-0000-0000-00001D000000}"/>
    <cellStyle name="標準 3 2" xfId="31" xr:uid="{00000000-0005-0000-0000-00001E000000}"/>
    <cellStyle name="標準 4" xfId="4" xr:uid="{00000000-0005-0000-0000-00001F000000}"/>
    <cellStyle name="標準 5" xfId="5" xr:uid="{00000000-0005-0000-0000-000020000000}"/>
    <cellStyle name="標準 5 2" xfId="23" xr:uid="{00000000-0005-0000-0000-000021000000}"/>
    <cellStyle name="標準 5 2 2" xfId="24" xr:uid="{00000000-0005-0000-0000-000022000000}"/>
    <cellStyle name="標準 5 3" xfId="35" xr:uid="{00000000-0005-0000-0000-000023000000}"/>
    <cellStyle name="標準 5 4" xfId="41" xr:uid="{00000000-0005-0000-0000-000024000000}"/>
    <cellStyle name="標準 5 5" xfId="42" xr:uid="{00000000-0005-0000-0000-000025000000}"/>
    <cellStyle name="標準 6" xfId="6" xr:uid="{00000000-0005-0000-0000-000026000000}"/>
    <cellStyle name="標準 6 2" xfId="32" xr:uid="{00000000-0005-0000-0000-000027000000}"/>
    <cellStyle name="標準 7" xfId="7" xr:uid="{00000000-0005-0000-0000-000028000000}"/>
    <cellStyle name="標準 7 2" xfId="8" xr:uid="{00000000-0005-0000-0000-000029000000}"/>
    <cellStyle name="標準 7 2 2" xfId="25" xr:uid="{00000000-0005-0000-0000-00002A000000}"/>
    <cellStyle name="標準 8" xfId="21" xr:uid="{00000000-0005-0000-0000-00002B000000}"/>
    <cellStyle name="標準 9" xfId="22" xr:uid="{00000000-0005-0000-0000-00002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0.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1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0.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8</xdr:col>
      <xdr:colOff>29883</xdr:colOff>
      <xdr:row>3</xdr:row>
      <xdr:rowOff>97118</xdr:rowOff>
    </xdr:from>
    <xdr:to>
      <xdr:col>11</xdr:col>
      <xdr:colOff>42761</xdr:colOff>
      <xdr:row>6</xdr:row>
      <xdr:rowOff>209560</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820BD878-CFCC-4F4F-9B01-201CC8F46F3A}"/>
            </a:ext>
          </a:extLst>
        </xdr:cNvPr>
        <xdr:cNvSpPr/>
      </xdr:nvSpPr>
      <xdr:spPr>
        <a:xfrm>
          <a:off x="9024471" y="545353"/>
          <a:ext cx="1850643" cy="71008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25</xdr:col>
      <xdr:colOff>0</xdr:colOff>
      <xdr:row>7</xdr:row>
      <xdr:rowOff>0</xdr:rowOff>
    </xdr:from>
    <xdr:to>
      <xdr:col>27</xdr:col>
      <xdr:colOff>1061671</xdr:colOff>
      <xdr:row>13</xdr:row>
      <xdr:rowOff>325139</xdr:rowOff>
    </xdr:to>
    <xdr:sp macro="" textlink="">
      <xdr:nvSpPr>
        <xdr:cNvPr id="2" name="角丸四角形 1">
          <a:extLst>
            <a:ext uri="{FF2B5EF4-FFF2-40B4-BE49-F238E27FC236}">
              <a16:creationId xmlns:a16="http://schemas.microsoft.com/office/drawing/2014/main" id="{37F99A8E-A136-4B90-AAA5-E9564328FB1D}"/>
            </a:ext>
          </a:extLst>
        </xdr:cNvPr>
        <xdr:cNvSpPr/>
      </xdr:nvSpPr>
      <xdr:spPr>
        <a:xfrm>
          <a:off x="22525182" y="2343727"/>
          <a:ext cx="2932034" cy="233404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25</xdr:col>
      <xdr:colOff>80818</xdr:colOff>
      <xdr:row>4</xdr:row>
      <xdr:rowOff>184727</xdr:rowOff>
    </xdr:from>
    <xdr:to>
      <xdr:col>27</xdr:col>
      <xdr:colOff>323273</xdr:colOff>
      <xdr:row>6</xdr:row>
      <xdr:rowOff>496455</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938BF0C2-8EAF-4B1E-98A0-A0490F47245B}"/>
            </a:ext>
          </a:extLst>
        </xdr:cNvPr>
        <xdr:cNvSpPr/>
      </xdr:nvSpPr>
      <xdr:spPr>
        <a:xfrm>
          <a:off x="25781000" y="1281545"/>
          <a:ext cx="2112818" cy="77354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0</xdr:colOff>
      <xdr:row>4</xdr:row>
      <xdr:rowOff>0</xdr:rowOff>
    </xdr:from>
    <xdr:to>
      <xdr:col>13</xdr:col>
      <xdr:colOff>595584</xdr:colOff>
      <xdr:row>7</xdr:row>
      <xdr:rowOff>97501</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96F2DA2-7A10-4DE0-A18A-F6726E3AC85A}"/>
            </a:ext>
          </a:extLst>
        </xdr:cNvPr>
        <xdr:cNvSpPr/>
      </xdr:nvSpPr>
      <xdr:spPr>
        <a:xfrm>
          <a:off x="11168529" y="859118"/>
          <a:ext cx="1850643" cy="71008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3</xdr:row>
      <xdr:rowOff>0</xdr:rowOff>
    </xdr:from>
    <xdr:to>
      <xdr:col>10</xdr:col>
      <xdr:colOff>12879</xdr:colOff>
      <xdr:row>5</xdr:row>
      <xdr:rowOff>254383</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F110096-7A0F-4AF2-B9AE-53DE4B655694}"/>
            </a:ext>
          </a:extLst>
        </xdr:cNvPr>
        <xdr:cNvSpPr/>
      </xdr:nvSpPr>
      <xdr:spPr>
        <a:xfrm>
          <a:off x="9823824" y="485588"/>
          <a:ext cx="1850643" cy="71008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3</xdr:row>
      <xdr:rowOff>0</xdr:rowOff>
    </xdr:from>
    <xdr:to>
      <xdr:col>15</xdr:col>
      <xdr:colOff>595584</xdr:colOff>
      <xdr:row>5</xdr:row>
      <xdr:rowOff>194618</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0A214E0A-5AA7-4708-9AB0-311EFD0B14E5}"/>
            </a:ext>
          </a:extLst>
        </xdr:cNvPr>
        <xdr:cNvSpPr/>
      </xdr:nvSpPr>
      <xdr:spPr>
        <a:xfrm>
          <a:off x="13753353" y="575235"/>
          <a:ext cx="1850643" cy="71008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0</xdr:colOff>
      <xdr:row>3</xdr:row>
      <xdr:rowOff>0</xdr:rowOff>
    </xdr:from>
    <xdr:to>
      <xdr:col>15</xdr:col>
      <xdr:colOff>595584</xdr:colOff>
      <xdr:row>6</xdr:row>
      <xdr:rowOff>7853</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B042D725-E721-4F7E-B3C8-2024504F7673}"/>
            </a:ext>
          </a:extLst>
        </xdr:cNvPr>
        <xdr:cNvSpPr/>
      </xdr:nvSpPr>
      <xdr:spPr>
        <a:xfrm>
          <a:off x="13753353" y="575235"/>
          <a:ext cx="1850643" cy="71008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49</xdr:col>
      <xdr:colOff>453570</xdr:colOff>
      <xdr:row>0</xdr:row>
      <xdr:rowOff>117929</xdr:rowOff>
    </xdr:from>
    <xdr:to>
      <xdr:col>54</xdr:col>
      <xdr:colOff>480785</xdr:colOff>
      <xdr:row>4</xdr:row>
      <xdr:rowOff>145142</xdr:rowOff>
    </xdr:to>
    <xdr:sp macro="" textlink="">
      <xdr:nvSpPr>
        <xdr:cNvPr id="2" name="正方形/長方形 1">
          <a:extLst>
            <a:ext uri="{FF2B5EF4-FFF2-40B4-BE49-F238E27FC236}">
              <a16:creationId xmlns:a16="http://schemas.microsoft.com/office/drawing/2014/main" id="{92AEDE65-4ADA-41AE-9B04-89768A688ACA}"/>
            </a:ext>
          </a:extLst>
        </xdr:cNvPr>
        <xdr:cNvSpPr/>
      </xdr:nvSpPr>
      <xdr:spPr>
        <a:xfrm>
          <a:off x="39324641" y="117929"/>
          <a:ext cx="4018644" cy="843642"/>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0" cap="none" spc="0">
              <a:ln w="0"/>
              <a:solidFill>
                <a:schemeClr val="tx1"/>
              </a:solidFill>
              <a:effectLst>
                <a:outerShdw blurRad="38100" dist="19050" dir="2700000" algn="tl" rotWithShape="0">
                  <a:schemeClr val="dk1">
                    <a:alpha val="40000"/>
                  </a:schemeClr>
                </a:outerShdw>
              </a:effectLst>
            </a:rPr>
            <a:t>12</a:t>
          </a:r>
          <a:r>
            <a:rPr kumimoji="1" lang="ja-JP" altLang="en-US" sz="1600" b="0" cap="none" spc="0">
              <a:ln w="0"/>
              <a:solidFill>
                <a:schemeClr val="tx1"/>
              </a:solidFill>
              <a:effectLst>
                <a:outerShdw blurRad="38100" dist="19050" dir="2700000" algn="tl" rotWithShape="0">
                  <a:schemeClr val="dk1">
                    <a:alpha val="40000"/>
                  </a:schemeClr>
                </a:outerShdw>
              </a:effectLst>
            </a:rPr>
            <a:t>行目の色塗りセルには、各費用項目等の通貨単位（</a:t>
          </a:r>
          <a:r>
            <a:rPr kumimoji="1" lang="en-US" altLang="ja-JP" sz="1600" b="0" cap="none" spc="0">
              <a:ln w="0"/>
              <a:solidFill>
                <a:schemeClr val="tx1"/>
              </a:solidFill>
              <a:effectLst>
                <a:outerShdw blurRad="38100" dist="19050" dir="2700000" algn="tl" rotWithShape="0">
                  <a:schemeClr val="dk1">
                    <a:alpha val="40000"/>
                  </a:schemeClr>
                </a:outerShdw>
              </a:effectLst>
            </a:rPr>
            <a:t>USD,CNY</a:t>
          </a:r>
          <a:r>
            <a:rPr kumimoji="1" lang="ja-JP" altLang="en-US" sz="1600" b="0" cap="none" spc="0">
              <a:ln w="0"/>
              <a:solidFill>
                <a:schemeClr val="tx1"/>
              </a:solidFill>
              <a:effectLst>
                <a:outerShdw blurRad="38100" dist="19050" dir="2700000" algn="tl" rotWithShape="0">
                  <a:schemeClr val="dk1">
                    <a:alpha val="40000"/>
                  </a:schemeClr>
                </a:outerShdw>
              </a:effectLst>
            </a:rPr>
            <a:t>など）を記入してください。</a:t>
          </a:r>
        </a:p>
      </xdr:txBody>
    </xdr:sp>
    <xdr:clientData/>
  </xdr:twoCellAnchor>
  <xdr:twoCellAnchor>
    <xdr:from>
      <xdr:col>49</xdr:col>
      <xdr:colOff>562429</xdr:colOff>
      <xdr:row>4</xdr:row>
      <xdr:rowOff>172357</xdr:rowOff>
    </xdr:from>
    <xdr:to>
      <xdr:col>50</xdr:col>
      <xdr:colOff>27214</xdr:colOff>
      <xdr:row>10</xdr:row>
      <xdr:rowOff>254000</xdr:rowOff>
    </xdr:to>
    <xdr:cxnSp macro="">
      <xdr:nvCxnSpPr>
        <xdr:cNvPr id="3" name="直線矢印コネクタ 2">
          <a:extLst>
            <a:ext uri="{FF2B5EF4-FFF2-40B4-BE49-F238E27FC236}">
              <a16:creationId xmlns:a16="http://schemas.microsoft.com/office/drawing/2014/main" id="{4C2F3E4F-9F54-4652-9A7F-8A7829301C56}"/>
            </a:ext>
          </a:extLst>
        </xdr:cNvPr>
        <xdr:cNvCxnSpPr/>
      </xdr:nvCxnSpPr>
      <xdr:spPr>
        <a:xfrm flipH="1">
          <a:off x="39433500" y="988786"/>
          <a:ext cx="263071" cy="1542143"/>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88</xdr:col>
      <xdr:colOff>22412</xdr:colOff>
      <xdr:row>7</xdr:row>
      <xdr:rowOff>67235</xdr:rowOff>
    </xdr:from>
    <xdr:to>
      <xdr:col>91</xdr:col>
      <xdr:colOff>564537</xdr:colOff>
      <xdr:row>19</xdr:row>
      <xdr:rowOff>126150</xdr:rowOff>
    </xdr:to>
    <xdr:sp macro="" textlink="">
      <xdr:nvSpPr>
        <xdr:cNvPr id="2" name="角丸四角形 1">
          <a:extLst>
            <a:ext uri="{FF2B5EF4-FFF2-40B4-BE49-F238E27FC236}">
              <a16:creationId xmlns:a16="http://schemas.microsoft.com/office/drawing/2014/main" id="{E36886E0-B114-4853-9004-C207C120C8EE}"/>
            </a:ext>
          </a:extLst>
        </xdr:cNvPr>
        <xdr:cNvSpPr/>
      </xdr:nvSpPr>
      <xdr:spPr>
        <a:xfrm>
          <a:off x="70970588" y="1397000"/>
          <a:ext cx="2940184" cy="231503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88</xdr:col>
      <xdr:colOff>0</xdr:colOff>
      <xdr:row>1</xdr:row>
      <xdr:rowOff>0</xdr:rowOff>
    </xdr:from>
    <xdr:to>
      <xdr:col>90</xdr:col>
      <xdr:colOff>251937</xdr:colOff>
      <xdr:row>4</xdr:row>
      <xdr:rowOff>179677</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6943ED5-21EC-45AD-9092-7579EA3EA85E}"/>
            </a:ext>
          </a:extLst>
        </xdr:cNvPr>
        <xdr:cNvSpPr/>
      </xdr:nvSpPr>
      <xdr:spPr>
        <a:xfrm>
          <a:off x="70948176" y="283882"/>
          <a:ext cx="1850643" cy="71008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0</xdr:colOff>
      <xdr:row>3</xdr:row>
      <xdr:rowOff>0</xdr:rowOff>
    </xdr:from>
    <xdr:to>
      <xdr:col>11</xdr:col>
      <xdr:colOff>12878</xdr:colOff>
      <xdr:row>5</xdr:row>
      <xdr:rowOff>67619</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1EFB81D-BE0D-41AE-8A08-5DB5BC3D2C74}"/>
            </a:ext>
          </a:extLst>
        </xdr:cNvPr>
        <xdr:cNvSpPr/>
      </xdr:nvSpPr>
      <xdr:spPr>
        <a:xfrm>
          <a:off x="9906000" y="493059"/>
          <a:ext cx="1850643" cy="71008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0</xdr:colOff>
      <xdr:row>3</xdr:row>
      <xdr:rowOff>0</xdr:rowOff>
    </xdr:from>
    <xdr:to>
      <xdr:col>11</xdr:col>
      <xdr:colOff>12878</xdr:colOff>
      <xdr:row>6</xdr:row>
      <xdr:rowOff>112442</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78D6FC95-3805-4872-A724-91D35463F740}"/>
            </a:ext>
          </a:extLst>
        </xdr:cNvPr>
        <xdr:cNvSpPr/>
      </xdr:nvSpPr>
      <xdr:spPr>
        <a:xfrm>
          <a:off x="8994588" y="448235"/>
          <a:ext cx="1850643" cy="71008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26</xdr:col>
      <xdr:colOff>0</xdr:colOff>
      <xdr:row>8</xdr:row>
      <xdr:rowOff>0</xdr:rowOff>
    </xdr:from>
    <xdr:to>
      <xdr:col>29</xdr:col>
      <xdr:colOff>91853</xdr:colOff>
      <xdr:row>16</xdr:row>
      <xdr:rowOff>209685</xdr:rowOff>
    </xdr:to>
    <xdr:sp macro="" textlink="">
      <xdr:nvSpPr>
        <xdr:cNvPr id="2" name="角丸四角形 1">
          <a:extLst>
            <a:ext uri="{FF2B5EF4-FFF2-40B4-BE49-F238E27FC236}">
              <a16:creationId xmlns:a16="http://schemas.microsoft.com/office/drawing/2014/main" id="{325C926E-36E1-4FD9-9B32-7737699CA513}"/>
            </a:ext>
          </a:extLst>
        </xdr:cNvPr>
        <xdr:cNvSpPr/>
      </xdr:nvSpPr>
      <xdr:spPr>
        <a:xfrm>
          <a:off x="23102455" y="1997364"/>
          <a:ext cx="2932034" cy="233404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26</xdr:col>
      <xdr:colOff>0</xdr:colOff>
      <xdr:row>1</xdr:row>
      <xdr:rowOff>0</xdr:rowOff>
    </xdr:from>
    <xdr:to>
      <xdr:col>27</xdr:col>
      <xdr:colOff>842113</xdr:colOff>
      <xdr:row>4</xdr:row>
      <xdr:rowOff>209559</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5367A1A4-A689-4501-BE74-F49E3CACDC34}"/>
            </a:ext>
          </a:extLst>
        </xdr:cNvPr>
        <xdr:cNvSpPr/>
      </xdr:nvSpPr>
      <xdr:spPr>
        <a:xfrm>
          <a:off x="24032882" y="283882"/>
          <a:ext cx="1850643" cy="71008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0</xdr:colOff>
      <xdr:row>4</xdr:row>
      <xdr:rowOff>0</xdr:rowOff>
    </xdr:from>
    <xdr:to>
      <xdr:col>13</xdr:col>
      <xdr:colOff>595585</xdr:colOff>
      <xdr:row>7</xdr:row>
      <xdr:rowOff>97501</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D8E15110-0F25-4B27-A960-0A21CDA38CA8}"/>
            </a:ext>
          </a:extLst>
        </xdr:cNvPr>
        <xdr:cNvSpPr/>
      </xdr:nvSpPr>
      <xdr:spPr>
        <a:xfrm>
          <a:off x="10585824" y="896471"/>
          <a:ext cx="1850643" cy="71008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0</xdr:colOff>
      <xdr:row>3</xdr:row>
      <xdr:rowOff>0</xdr:rowOff>
    </xdr:from>
    <xdr:to>
      <xdr:col>13</xdr:col>
      <xdr:colOff>12878</xdr:colOff>
      <xdr:row>6</xdr:row>
      <xdr:rowOff>45206</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2068FBBE-4DF4-442D-9224-0F4071224FB2}"/>
            </a:ext>
          </a:extLst>
        </xdr:cNvPr>
        <xdr:cNvSpPr/>
      </xdr:nvSpPr>
      <xdr:spPr>
        <a:xfrm>
          <a:off x="10615706" y="485588"/>
          <a:ext cx="1850643" cy="71008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0</xdr:colOff>
      <xdr:row>3</xdr:row>
      <xdr:rowOff>0</xdr:rowOff>
    </xdr:from>
    <xdr:to>
      <xdr:col>15</xdr:col>
      <xdr:colOff>595584</xdr:colOff>
      <xdr:row>5</xdr:row>
      <xdr:rowOff>209559</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A1CCFE31-D88E-4D6A-9AEA-DA19EB2D4E2E}"/>
            </a:ext>
          </a:extLst>
        </xdr:cNvPr>
        <xdr:cNvSpPr/>
      </xdr:nvSpPr>
      <xdr:spPr>
        <a:xfrm>
          <a:off x="13529235" y="590176"/>
          <a:ext cx="1850643" cy="71008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13</xdr:col>
      <xdr:colOff>0</xdr:colOff>
      <xdr:row>3</xdr:row>
      <xdr:rowOff>0</xdr:rowOff>
    </xdr:from>
    <xdr:to>
      <xdr:col>15</xdr:col>
      <xdr:colOff>595584</xdr:colOff>
      <xdr:row>5</xdr:row>
      <xdr:rowOff>209560</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C47DB547-8D05-4901-9146-694452415CAE}"/>
            </a:ext>
          </a:extLst>
        </xdr:cNvPr>
        <xdr:cNvSpPr/>
      </xdr:nvSpPr>
      <xdr:spPr>
        <a:xfrm>
          <a:off x="13529235" y="597647"/>
          <a:ext cx="1850643" cy="710089"/>
        </a:xfrm>
        <a:prstGeom prst="round2DiagRect">
          <a:avLst/>
        </a:prstGeom>
        <a:solidFill>
          <a:srgbClr val="00B050"/>
        </a:solidFill>
        <a:ln w="25400" cap="flat" cmpd="sng" algn="ctr">
          <a:solidFill>
            <a:srgbClr val="4F81BD">
              <a:shade val="15000"/>
            </a:srgbClr>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 lastClr="FFFFFF"/>
              </a:solidFill>
              <a:effectLst/>
              <a:uLnTx/>
              <a:uFillTx/>
              <a:latin typeface="Calibri"/>
              <a:ea typeface="ＭＳ Ｐゴシック" panose="020B0600070205080204" pitchFamily="50" charset="-128"/>
              <a:cs typeface="+mn-cs"/>
            </a:rPr>
            <a:t>開示版説明を見る</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13</xdr:col>
      <xdr:colOff>0</xdr:colOff>
      <xdr:row>3</xdr:row>
      <xdr:rowOff>0</xdr:rowOff>
    </xdr:from>
    <xdr:to>
      <xdr:col>15</xdr:col>
      <xdr:colOff>595584</xdr:colOff>
      <xdr:row>5</xdr:row>
      <xdr:rowOff>209560</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258B773A-E1AE-4CC2-B3DD-D941D89B9FE5}"/>
            </a:ext>
          </a:extLst>
        </xdr:cNvPr>
        <xdr:cNvSpPr/>
      </xdr:nvSpPr>
      <xdr:spPr>
        <a:xfrm>
          <a:off x="13529235" y="597647"/>
          <a:ext cx="1850643" cy="71008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13</xdr:col>
      <xdr:colOff>0</xdr:colOff>
      <xdr:row>3</xdr:row>
      <xdr:rowOff>0</xdr:rowOff>
    </xdr:from>
    <xdr:to>
      <xdr:col>15</xdr:col>
      <xdr:colOff>595584</xdr:colOff>
      <xdr:row>5</xdr:row>
      <xdr:rowOff>209560</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E553786B-8F2A-42B4-9A2D-2E90CBD9ED2A}"/>
            </a:ext>
          </a:extLst>
        </xdr:cNvPr>
        <xdr:cNvSpPr/>
      </xdr:nvSpPr>
      <xdr:spPr>
        <a:xfrm>
          <a:off x="13529235" y="597647"/>
          <a:ext cx="1850643" cy="71008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3</xdr:row>
      <xdr:rowOff>0</xdr:rowOff>
    </xdr:from>
    <xdr:to>
      <xdr:col>10</xdr:col>
      <xdr:colOff>453643</xdr:colOff>
      <xdr:row>5</xdr:row>
      <xdr:rowOff>30266</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795D64DC-EF6B-4671-9063-F36B91BFCBE4}"/>
            </a:ext>
          </a:extLst>
        </xdr:cNvPr>
        <xdr:cNvSpPr/>
      </xdr:nvSpPr>
      <xdr:spPr>
        <a:xfrm>
          <a:off x="9457765" y="493059"/>
          <a:ext cx="1850643" cy="71008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58</xdr:col>
      <xdr:colOff>54429</xdr:colOff>
      <xdr:row>1</xdr:row>
      <xdr:rowOff>117928</xdr:rowOff>
    </xdr:from>
    <xdr:to>
      <xdr:col>63</xdr:col>
      <xdr:colOff>81644</xdr:colOff>
      <xdr:row>6</xdr:row>
      <xdr:rowOff>117927</xdr:rowOff>
    </xdr:to>
    <xdr:sp macro="" textlink="">
      <xdr:nvSpPr>
        <xdr:cNvPr id="2" name="正方形/長方形 1">
          <a:extLst>
            <a:ext uri="{FF2B5EF4-FFF2-40B4-BE49-F238E27FC236}">
              <a16:creationId xmlns:a16="http://schemas.microsoft.com/office/drawing/2014/main" id="{40C60016-E9DF-4F2E-85D6-9BB3DD15096E}"/>
            </a:ext>
          </a:extLst>
        </xdr:cNvPr>
        <xdr:cNvSpPr/>
      </xdr:nvSpPr>
      <xdr:spPr>
        <a:xfrm>
          <a:off x="45738143" y="408214"/>
          <a:ext cx="4018644" cy="843642"/>
        </a:xfrm>
        <a:prstGeom prst="rect">
          <a:avLst/>
        </a:prstGeom>
        <a:solidFill>
          <a:srgbClr val="FFFF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0" cap="none" spc="0">
              <a:ln w="0"/>
              <a:solidFill>
                <a:schemeClr val="tx1"/>
              </a:solidFill>
              <a:effectLst>
                <a:outerShdw blurRad="38100" dist="19050" dir="2700000" algn="tl" rotWithShape="0">
                  <a:schemeClr val="dk1">
                    <a:alpha val="40000"/>
                  </a:schemeClr>
                </a:outerShdw>
              </a:effectLst>
            </a:rPr>
            <a:t>12</a:t>
          </a:r>
          <a:r>
            <a:rPr kumimoji="1" lang="ja-JP" altLang="en-US" sz="1600" b="0" cap="none" spc="0">
              <a:ln w="0"/>
              <a:solidFill>
                <a:schemeClr val="tx1"/>
              </a:solidFill>
              <a:effectLst>
                <a:outerShdw blurRad="38100" dist="19050" dir="2700000" algn="tl" rotWithShape="0">
                  <a:schemeClr val="dk1">
                    <a:alpha val="40000"/>
                  </a:schemeClr>
                </a:outerShdw>
              </a:effectLst>
            </a:rPr>
            <a:t>行目の色塗りセルには、各費用項目等の通貨単位（</a:t>
          </a:r>
          <a:r>
            <a:rPr kumimoji="1" lang="en-US" altLang="ja-JP" sz="1600" b="0" cap="none" spc="0">
              <a:ln w="0"/>
              <a:solidFill>
                <a:schemeClr val="tx1"/>
              </a:solidFill>
              <a:effectLst>
                <a:outerShdw blurRad="38100" dist="19050" dir="2700000" algn="tl" rotWithShape="0">
                  <a:schemeClr val="dk1">
                    <a:alpha val="40000"/>
                  </a:schemeClr>
                </a:outerShdw>
              </a:effectLst>
            </a:rPr>
            <a:t>USD,CNY</a:t>
          </a:r>
          <a:r>
            <a:rPr kumimoji="1" lang="ja-JP" altLang="en-US" sz="1600" b="0" cap="none" spc="0">
              <a:ln w="0"/>
              <a:solidFill>
                <a:schemeClr val="tx1"/>
              </a:solidFill>
              <a:effectLst>
                <a:outerShdw blurRad="38100" dist="19050" dir="2700000" algn="tl" rotWithShape="0">
                  <a:schemeClr val="dk1">
                    <a:alpha val="40000"/>
                  </a:schemeClr>
                </a:outerShdw>
              </a:effectLst>
            </a:rPr>
            <a:t>など）を記入してください。</a:t>
          </a:r>
        </a:p>
      </xdr:txBody>
    </xdr:sp>
    <xdr:clientData/>
  </xdr:twoCellAnchor>
  <xdr:twoCellAnchor>
    <xdr:from>
      <xdr:col>58</xdr:col>
      <xdr:colOff>498930</xdr:colOff>
      <xdr:row>6</xdr:row>
      <xdr:rowOff>172356</xdr:rowOff>
    </xdr:from>
    <xdr:to>
      <xdr:col>58</xdr:col>
      <xdr:colOff>725716</xdr:colOff>
      <xdr:row>10</xdr:row>
      <xdr:rowOff>90714</xdr:rowOff>
    </xdr:to>
    <xdr:cxnSp macro="">
      <xdr:nvCxnSpPr>
        <xdr:cNvPr id="3" name="直線矢印コネクタ 2">
          <a:extLst>
            <a:ext uri="{FF2B5EF4-FFF2-40B4-BE49-F238E27FC236}">
              <a16:creationId xmlns:a16="http://schemas.microsoft.com/office/drawing/2014/main" id="{24B16131-3137-4118-8949-63F1F85CE494}"/>
            </a:ext>
          </a:extLst>
        </xdr:cNvPr>
        <xdr:cNvCxnSpPr/>
      </xdr:nvCxnSpPr>
      <xdr:spPr>
        <a:xfrm flipH="1">
          <a:off x="46182644" y="1306285"/>
          <a:ext cx="226786" cy="1306286"/>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112</xdr:col>
      <xdr:colOff>134471</xdr:colOff>
      <xdr:row>7</xdr:row>
      <xdr:rowOff>44824</xdr:rowOff>
    </xdr:from>
    <xdr:to>
      <xdr:col>115</xdr:col>
      <xdr:colOff>674823</xdr:colOff>
      <xdr:row>16</xdr:row>
      <xdr:rowOff>54958</xdr:rowOff>
    </xdr:to>
    <xdr:sp macro="" textlink="">
      <xdr:nvSpPr>
        <xdr:cNvPr id="2" name="角丸四角形 1">
          <a:extLst>
            <a:ext uri="{FF2B5EF4-FFF2-40B4-BE49-F238E27FC236}">
              <a16:creationId xmlns:a16="http://schemas.microsoft.com/office/drawing/2014/main" id="{10FBF1E3-214A-45DF-8AB9-745AABDD5296}"/>
            </a:ext>
          </a:extLst>
        </xdr:cNvPr>
        <xdr:cNvSpPr/>
      </xdr:nvSpPr>
      <xdr:spPr>
        <a:xfrm>
          <a:off x="89210030" y="1367118"/>
          <a:ext cx="2927205" cy="234095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112</xdr:col>
      <xdr:colOff>0</xdr:colOff>
      <xdr:row>1</xdr:row>
      <xdr:rowOff>0</xdr:rowOff>
    </xdr:from>
    <xdr:to>
      <xdr:col>114</xdr:col>
      <xdr:colOff>251937</xdr:colOff>
      <xdr:row>4</xdr:row>
      <xdr:rowOff>187147</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30C6B3B3-1360-471B-A18A-B90265A064B4}"/>
            </a:ext>
          </a:extLst>
        </xdr:cNvPr>
        <xdr:cNvSpPr/>
      </xdr:nvSpPr>
      <xdr:spPr>
        <a:xfrm>
          <a:off x="89340765" y="283882"/>
          <a:ext cx="1850643" cy="71008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A464F-7B53-489D-AE9F-06A3BEF0B295}">
  <sheetPr codeName="Sheet1">
    <tabColor rgb="FF92D050"/>
  </sheetPr>
  <dimension ref="A1:P29"/>
  <sheetViews>
    <sheetView tabSelected="1" zoomScale="115" zoomScaleNormal="115" workbookViewId="0">
      <selection activeCell="F31" sqref="F31"/>
    </sheetView>
  </sheetViews>
  <sheetFormatPr defaultColWidth="9" defaultRowHeight="13" x14ac:dyDescent="0.2"/>
  <cols>
    <col min="1" max="1" width="1.453125" style="375" customWidth="1"/>
    <col min="2" max="2" width="9" style="375"/>
    <col min="3" max="3" width="29" style="375" customWidth="1"/>
    <col min="4" max="4" width="11.453125" style="375" customWidth="1"/>
    <col min="5" max="5" width="45.453125" style="375" customWidth="1"/>
    <col min="6" max="6" width="22" style="375" customWidth="1"/>
    <col min="7" max="7" width="2" style="375" customWidth="1"/>
    <col min="8" max="16384" width="9" style="375"/>
  </cols>
  <sheetData>
    <row r="1" spans="1:16" s="367" customFormat="1" ht="23.9" customHeight="1" x14ac:dyDescent="0.2">
      <c r="B1" s="535" t="s">
        <v>0</v>
      </c>
      <c r="C1" s="536"/>
      <c r="D1" s="536"/>
      <c r="E1" s="537"/>
      <c r="F1" s="368"/>
    </row>
    <row r="2" spans="1:16" s="367" customFormat="1" ht="15.75" customHeight="1" x14ac:dyDescent="0.2">
      <c r="B2" s="369" t="s">
        <v>1</v>
      </c>
      <c r="C2" s="370"/>
      <c r="D2" s="370"/>
      <c r="E2" s="370"/>
      <c r="F2" s="370"/>
    </row>
    <row r="3" spans="1:16" s="367" customFormat="1" ht="15.75" customHeight="1" x14ac:dyDescent="0.2">
      <c r="B3" s="369"/>
      <c r="C3" s="370"/>
      <c r="D3" s="370"/>
      <c r="E3" s="370"/>
      <c r="F3" s="370"/>
    </row>
    <row r="4" spans="1:16" s="367" customFormat="1" ht="15" customHeight="1" x14ac:dyDescent="0.2">
      <c r="B4" s="538" t="s">
        <v>2</v>
      </c>
      <c r="C4" s="539"/>
      <c r="D4" s="539"/>
      <c r="E4" s="539"/>
      <c r="F4" s="540"/>
    </row>
    <row r="5" spans="1:16" s="372" customFormat="1" ht="15" customHeight="1" x14ac:dyDescent="0.2">
      <c r="A5" s="371"/>
      <c r="B5" s="541"/>
      <c r="C5" s="542"/>
      <c r="D5" s="542"/>
      <c r="E5" s="542"/>
      <c r="F5" s="543"/>
      <c r="P5" s="137"/>
    </row>
    <row r="6" spans="1:16" s="138" customFormat="1" ht="15" customHeight="1" x14ac:dyDescent="0.2">
      <c r="B6" s="541"/>
      <c r="C6" s="542"/>
      <c r="D6" s="542"/>
      <c r="E6" s="542"/>
      <c r="F6" s="543"/>
      <c r="G6" s="139"/>
      <c r="H6" s="139"/>
      <c r="I6" s="139"/>
      <c r="J6" s="139"/>
      <c r="K6" s="139"/>
      <c r="L6" s="140"/>
    </row>
    <row r="7" spans="1:16" s="138" customFormat="1" ht="38.9" customHeight="1" x14ac:dyDescent="0.2">
      <c r="B7" s="544"/>
      <c r="C7" s="545"/>
      <c r="D7" s="545"/>
      <c r="E7" s="545"/>
      <c r="F7" s="546"/>
      <c r="G7" s="288"/>
      <c r="H7" s="288"/>
      <c r="I7" s="139"/>
      <c r="J7" s="139"/>
      <c r="K7" s="139"/>
      <c r="L7" s="139"/>
      <c r="M7" s="139"/>
      <c r="N7" s="140"/>
    </row>
    <row r="8" spans="1:16" s="138" customFormat="1" ht="21" customHeight="1" x14ac:dyDescent="0.2">
      <c r="B8" s="373"/>
      <c r="C8" s="373"/>
      <c r="D8" s="373"/>
      <c r="E8" s="373"/>
      <c r="F8" s="373"/>
      <c r="G8" s="288"/>
      <c r="H8" s="288"/>
      <c r="I8" s="139"/>
      <c r="J8" s="139"/>
      <c r="K8" s="139"/>
      <c r="L8" s="139"/>
      <c r="M8" s="139"/>
      <c r="N8" s="140"/>
    </row>
    <row r="9" spans="1:16" s="138" customFormat="1" ht="15" customHeight="1" x14ac:dyDescent="0.2">
      <c r="B9" s="374" t="s">
        <v>3</v>
      </c>
      <c r="C9" s="373"/>
      <c r="D9" s="373"/>
      <c r="E9" s="373"/>
      <c r="F9" s="373"/>
      <c r="G9" s="279"/>
      <c r="H9" s="279"/>
      <c r="I9" s="139"/>
      <c r="J9" s="139"/>
      <c r="K9" s="139"/>
      <c r="L9" s="139"/>
      <c r="M9" s="139"/>
      <c r="N9" s="140"/>
    </row>
    <row r="10" spans="1:16" s="138" customFormat="1" ht="7.5" customHeight="1" x14ac:dyDescent="0.2">
      <c r="B10" s="370"/>
      <c r="C10" s="370"/>
      <c r="D10" s="370"/>
      <c r="E10" s="370"/>
      <c r="F10" s="370"/>
      <c r="G10" s="279"/>
      <c r="H10" s="279"/>
      <c r="I10" s="139"/>
      <c r="J10" s="139"/>
      <c r="K10" s="139"/>
      <c r="L10" s="139"/>
      <c r="M10" s="139"/>
      <c r="N10" s="140"/>
    </row>
    <row r="11" spans="1:16" s="367" customFormat="1" ht="12.75" customHeight="1" x14ac:dyDescent="0.2">
      <c r="B11" s="534" t="s">
        <v>4</v>
      </c>
      <c r="C11" s="534"/>
      <c r="D11" s="534"/>
      <c r="E11" s="534"/>
      <c r="F11" s="534"/>
    </row>
    <row r="12" spans="1:16" s="367" customFormat="1" ht="12.75" customHeight="1" x14ac:dyDescent="0.2">
      <c r="B12" s="534"/>
      <c r="C12" s="534"/>
      <c r="D12" s="534"/>
      <c r="E12" s="534"/>
      <c r="F12" s="534"/>
    </row>
    <row r="13" spans="1:16" s="367" customFormat="1" ht="12.75" customHeight="1" x14ac:dyDescent="0.2">
      <c r="B13" s="534"/>
      <c r="C13" s="534"/>
      <c r="D13" s="534"/>
      <c r="E13" s="534"/>
      <c r="F13" s="534"/>
    </row>
    <row r="14" spans="1:16" ht="12.75" customHeight="1" x14ac:dyDescent="0.2">
      <c r="B14" s="534"/>
      <c r="C14" s="534"/>
      <c r="D14" s="534"/>
      <c r="E14" s="534"/>
      <c r="F14" s="534"/>
    </row>
    <row r="15" spans="1:16" ht="12.75" customHeight="1" x14ac:dyDescent="0.2">
      <c r="B15" s="534"/>
      <c r="C15" s="534"/>
      <c r="D15" s="534"/>
      <c r="E15" s="534"/>
      <c r="F15" s="534"/>
    </row>
    <row r="16" spans="1:16" ht="27.65" customHeight="1" x14ac:dyDescent="0.2">
      <c r="B16" s="534" t="s">
        <v>5</v>
      </c>
      <c r="C16" s="534"/>
      <c r="D16" s="534"/>
      <c r="E16" s="534"/>
      <c r="F16" s="534"/>
    </row>
    <row r="17" spans="2:6" ht="27.65" customHeight="1" x14ac:dyDescent="0.2">
      <c r="B17" s="534"/>
      <c r="C17" s="534"/>
      <c r="D17" s="534"/>
      <c r="E17" s="534"/>
      <c r="F17" s="534"/>
    </row>
    <row r="18" spans="2:6" ht="15" customHeight="1" x14ac:dyDescent="0.2">
      <c r="B18" s="534" t="s">
        <v>689</v>
      </c>
      <c r="C18" s="534"/>
      <c r="D18" s="534"/>
      <c r="E18" s="534"/>
      <c r="F18" s="534"/>
    </row>
    <row r="19" spans="2:6" ht="36.65" customHeight="1" x14ac:dyDescent="0.2">
      <c r="B19" s="534"/>
      <c r="C19" s="534"/>
      <c r="D19" s="534"/>
      <c r="E19" s="534"/>
      <c r="F19" s="534"/>
    </row>
    <row r="20" spans="2:6" ht="12.75" customHeight="1" x14ac:dyDescent="0.2">
      <c r="B20" s="534" t="s">
        <v>6</v>
      </c>
      <c r="C20" s="534"/>
      <c r="D20" s="534"/>
      <c r="E20" s="534"/>
      <c r="F20" s="534"/>
    </row>
    <row r="21" spans="2:6" ht="12.75" customHeight="1" x14ac:dyDescent="0.2">
      <c r="B21" s="534"/>
      <c r="C21" s="534"/>
      <c r="D21" s="534"/>
      <c r="E21" s="534"/>
      <c r="F21" s="534"/>
    </row>
    <row r="22" spans="2:6" ht="12.75" customHeight="1" x14ac:dyDescent="0.2">
      <c r="B22" s="534"/>
      <c r="C22" s="534"/>
      <c r="D22" s="534"/>
      <c r="E22" s="534"/>
      <c r="F22" s="534"/>
    </row>
    <row r="23" spans="2:6" ht="12.75" customHeight="1" x14ac:dyDescent="0.2">
      <c r="B23" s="534"/>
      <c r="C23" s="534"/>
      <c r="D23" s="534"/>
      <c r="E23" s="534"/>
      <c r="F23" s="534"/>
    </row>
    <row r="24" spans="2:6" ht="15" customHeight="1" x14ac:dyDescent="0.2">
      <c r="B24" s="534" t="s">
        <v>7</v>
      </c>
      <c r="C24" s="534"/>
      <c r="D24" s="534"/>
      <c r="E24" s="534"/>
      <c r="F24" s="534"/>
    </row>
    <row r="25" spans="2:6" ht="15" customHeight="1" x14ac:dyDescent="0.2">
      <c r="B25" s="534"/>
      <c r="C25" s="534"/>
      <c r="D25" s="534"/>
      <c r="E25" s="534"/>
      <c r="F25" s="534"/>
    </row>
    <row r="26" spans="2:6" ht="15" customHeight="1" x14ac:dyDescent="0.2">
      <c r="B26" s="534" t="s">
        <v>8</v>
      </c>
      <c r="C26" s="534"/>
      <c r="D26" s="534"/>
      <c r="E26" s="534"/>
      <c r="F26" s="534"/>
    </row>
    <row r="27" spans="2:6" ht="15" customHeight="1" x14ac:dyDescent="0.2">
      <c r="B27" s="534"/>
      <c r="C27" s="534"/>
      <c r="D27" s="534"/>
      <c r="E27" s="534"/>
      <c r="F27" s="534"/>
    </row>
    <row r="28" spans="2:6" ht="15" customHeight="1" x14ac:dyDescent="0.2"/>
    <row r="29" spans="2:6" x14ac:dyDescent="0.2">
      <c r="B29" s="532" t="s">
        <v>690</v>
      </c>
      <c r="C29" s="533"/>
      <c r="D29" s="533"/>
    </row>
  </sheetData>
  <mergeCells count="9">
    <mergeCell ref="B29:D29"/>
    <mergeCell ref="B24:F25"/>
    <mergeCell ref="B26:F27"/>
    <mergeCell ref="B1:E1"/>
    <mergeCell ref="B4:F7"/>
    <mergeCell ref="B11:F15"/>
    <mergeCell ref="B16:F17"/>
    <mergeCell ref="B18:F19"/>
    <mergeCell ref="B20:F23"/>
  </mergeCells>
  <phoneticPr fontId="17"/>
  <printOptions horizontalCentered="1"/>
  <pageMargins left="0.23622047244094491" right="0.23622047244094491" top="0.74803149606299213" bottom="0.74803149606299213" header="0.31496062992125984" footer="0.31496062992125984"/>
  <pageSetup paperSize="9" scale="10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3" tint="0.59999389629810485"/>
  </sheetPr>
  <dimension ref="A1:P19"/>
  <sheetViews>
    <sheetView workbookViewId="0">
      <selection activeCell="E13" sqref="E13"/>
    </sheetView>
  </sheetViews>
  <sheetFormatPr defaultColWidth="9" defaultRowHeight="13" x14ac:dyDescent="0.2"/>
  <cols>
    <col min="1" max="1" width="1.453125" style="143" customWidth="1"/>
    <col min="2" max="2" width="9" style="143"/>
    <col min="3" max="3" width="25.08984375" style="143" customWidth="1"/>
    <col min="4" max="4" width="10.453125" style="143" customWidth="1"/>
    <col min="5" max="5" width="42.08984375" style="143" customWidth="1"/>
    <col min="6" max="6" width="22" style="143" customWidth="1"/>
    <col min="7" max="7" width="2" style="143" customWidth="1"/>
    <col min="8" max="16384" width="9" style="143"/>
  </cols>
  <sheetData>
    <row r="1" spans="1:16" s="133" customFormat="1" ht="23.65" customHeight="1" x14ac:dyDescent="0.2">
      <c r="B1" s="550" t="s">
        <v>9</v>
      </c>
      <c r="C1" s="551"/>
    </row>
    <row r="2" spans="1:16" s="133" customFormat="1" ht="9.65" customHeight="1" x14ac:dyDescent="0.2"/>
    <row r="3" spans="1:16" s="133" customFormat="1" ht="18" customHeight="1" x14ac:dyDescent="0.2">
      <c r="B3" s="134" t="str">
        <f>'コード（冷延 代替国）'!$A$1</f>
        <v>冷延鋼帯及び鋼板</v>
      </c>
    </row>
    <row r="4" spans="1:16" s="136" customFormat="1" ht="14.65" customHeight="1" thickBot="1" x14ac:dyDescent="0.25">
      <c r="A4" s="135"/>
      <c r="P4" s="137"/>
    </row>
    <row r="5" spans="1:16" s="138" customFormat="1" ht="17.25" customHeight="1" thickBot="1" x14ac:dyDescent="0.25">
      <c r="B5" s="552" t="s">
        <v>10</v>
      </c>
      <c r="C5" s="553"/>
      <c r="D5" s="554"/>
      <c r="E5" s="555"/>
      <c r="F5" s="136"/>
      <c r="G5" s="139"/>
      <c r="H5" s="139"/>
      <c r="I5" s="139"/>
      <c r="J5" s="139"/>
      <c r="K5" s="139"/>
      <c r="L5" s="140"/>
    </row>
    <row r="6" spans="1:16" s="138" customFormat="1" ht="17.25" customHeight="1" x14ac:dyDescent="0.2">
      <c r="B6" s="556"/>
      <c r="C6" s="556"/>
      <c r="D6" s="556"/>
      <c r="E6" s="556"/>
      <c r="F6" s="557"/>
      <c r="G6" s="557"/>
      <c r="H6" s="557"/>
      <c r="I6" s="139"/>
      <c r="J6" s="139"/>
      <c r="K6" s="139"/>
      <c r="L6" s="139"/>
      <c r="M6" s="139"/>
      <c r="N6" s="140"/>
    </row>
    <row r="7" spans="1:16" s="138" customFormat="1" ht="20.149999999999999" customHeight="1" x14ac:dyDescent="0.2">
      <c r="B7" s="547" t="s">
        <v>11</v>
      </c>
      <c r="C7" s="548"/>
      <c r="D7" s="548"/>
      <c r="E7" s="548"/>
      <c r="F7" s="549"/>
      <c r="G7" s="279"/>
      <c r="H7" s="279"/>
      <c r="I7" s="279"/>
      <c r="J7" s="139"/>
      <c r="K7" s="139"/>
      <c r="L7" s="139"/>
      <c r="M7" s="139"/>
      <c r="N7" s="140"/>
    </row>
    <row r="8" spans="1:16" s="138" customFormat="1" ht="28.15" customHeight="1" x14ac:dyDescent="0.2">
      <c r="B8" s="558" t="s">
        <v>12</v>
      </c>
      <c r="C8" s="559"/>
      <c r="D8" s="559"/>
      <c r="E8" s="559"/>
      <c r="F8" s="560"/>
      <c r="G8" s="279"/>
      <c r="H8" s="279"/>
      <c r="I8" s="279"/>
      <c r="J8" s="139"/>
      <c r="K8" s="139"/>
      <c r="L8" s="139"/>
      <c r="M8" s="139"/>
      <c r="N8" s="140"/>
    </row>
    <row r="9" spans="1:16" s="133" customFormat="1" x14ac:dyDescent="0.2"/>
    <row r="10" spans="1:16" s="133" customFormat="1" ht="21" customHeight="1" x14ac:dyDescent="0.2">
      <c r="B10" s="561" t="s">
        <v>13</v>
      </c>
      <c r="C10" s="561" t="s">
        <v>14</v>
      </c>
      <c r="D10" s="561" t="s">
        <v>15</v>
      </c>
      <c r="E10" s="141" t="s">
        <v>16</v>
      </c>
      <c r="F10" s="561" t="s">
        <v>17</v>
      </c>
    </row>
    <row r="11" spans="1:16" s="133" customFormat="1" ht="22.15" customHeight="1" x14ac:dyDescent="0.2">
      <c r="B11" s="561"/>
      <c r="C11" s="561"/>
      <c r="D11" s="561"/>
      <c r="E11" s="142" t="s">
        <v>18</v>
      </c>
      <c r="F11" s="561"/>
    </row>
    <row r="12" spans="1:16" ht="17.149999999999999" customHeight="1" x14ac:dyDescent="0.2">
      <c r="B12" s="144">
        <v>1</v>
      </c>
      <c r="C12" s="145" t="s">
        <v>387</v>
      </c>
      <c r="D12" s="146"/>
      <c r="E12" s="415"/>
      <c r="F12" s="147"/>
      <c r="H12" s="414"/>
    </row>
    <row r="13" spans="1:16" ht="17.149999999999999" customHeight="1" x14ac:dyDescent="0.2">
      <c r="B13" s="144">
        <v>2</v>
      </c>
      <c r="C13" s="145" t="s">
        <v>388</v>
      </c>
      <c r="D13" s="146"/>
      <c r="E13" s="415"/>
      <c r="F13" s="147"/>
      <c r="H13" s="414"/>
    </row>
    <row r="14" spans="1:16" ht="16.5" x14ac:dyDescent="0.2">
      <c r="B14" s="144">
        <v>3</v>
      </c>
      <c r="C14" s="148" t="s">
        <v>389</v>
      </c>
      <c r="D14" s="146"/>
      <c r="E14" s="415"/>
      <c r="F14" s="147"/>
      <c r="H14" s="414"/>
    </row>
    <row r="15" spans="1:16" ht="16.5" x14ac:dyDescent="0.2">
      <c r="B15" s="144">
        <v>4</v>
      </c>
      <c r="C15" s="148" t="s">
        <v>390</v>
      </c>
      <c r="D15" s="146"/>
      <c r="E15" s="415"/>
      <c r="F15" s="147"/>
      <c r="H15" s="414"/>
    </row>
    <row r="16" spans="1:16" ht="16.5" x14ac:dyDescent="0.2">
      <c r="B16" s="144">
        <v>5</v>
      </c>
      <c r="C16" s="149" t="s">
        <v>391</v>
      </c>
      <c r="D16" s="146"/>
      <c r="E16" s="415"/>
      <c r="F16" s="147"/>
      <c r="H16" s="414"/>
    </row>
    <row r="17" spans="2:8" ht="16.5" x14ac:dyDescent="0.2">
      <c r="B17" s="144">
        <v>6</v>
      </c>
      <c r="C17" s="148" t="s">
        <v>392</v>
      </c>
      <c r="D17" s="146"/>
      <c r="E17" s="415"/>
      <c r="F17" s="147"/>
      <c r="H17" s="414"/>
    </row>
    <row r="18" spans="2:8" ht="16.5" x14ac:dyDescent="0.2">
      <c r="B18" s="144">
        <v>7</v>
      </c>
      <c r="C18" s="148" t="s">
        <v>393</v>
      </c>
      <c r="D18" s="146"/>
      <c r="E18" s="415"/>
      <c r="F18" s="147"/>
      <c r="H18" s="414"/>
    </row>
    <row r="19" spans="2:8" ht="16.5" x14ac:dyDescent="0.2">
      <c r="B19" s="144">
        <v>8</v>
      </c>
      <c r="C19" s="148" t="s">
        <v>394</v>
      </c>
      <c r="D19" s="146"/>
      <c r="E19" s="415"/>
      <c r="F19" s="147"/>
      <c r="H19" s="414"/>
    </row>
  </sheetData>
  <mergeCells count="11">
    <mergeCell ref="B8:F8"/>
    <mergeCell ref="B10:B11"/>
    <mergeCell ref="C10:C11"/>
    <mergeCell ref="D10:D11"/>
    <mergeCell ref="F10:F11"/>
    <mergeCell ref="B7:F7"/>
    <mergeCell ref="B1:C1"/>
    <mergeCell ref="B5:C5"/>
    <mergeCell ref="D5:E5"/>
    <mergeCell ref="B6:E6"/>
    <mergeCell ref="F6:H6"/>
  </mergeCells>
  <phoneticPr fontId="17"/>
  <dataValidations count="1">
    <dataValidation type="list" allowBlank="1" showInputMessage="1" sqref="E12:E19" xr:uid="{00000000-0002-0000-0000-000000000000}">
      <formula1>"有,提出なし"</formula1>
    </dataValidation>
  </dataValidations>
  <printOptions horizontalCentered="1"/>
  <pageMargins left="0.23622047244094491" right="0.23622047244094491" top="0.74803149606299213" bottom="0.74803149606299213" header="0.31496062992125984" footer="0.31496062992125984"/>
  <pageSetup paperSize="9" scale="79" orientation="portrait" r:id="rId1"/>
  <headerFooter>
    <oddHeader xml:space="preserve">&amp;R&amp;U開示版・非開示版&amp;U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4" tint="0.39997558519241921"/>
  </sheetPr>
  <dimension ref="A1:P68"/>
  <sheetViews>
    <sheetView workbookViewId="0">
      <selection activeCell="F21" sqref="F21"/>
    </sheetView>
  </sheetViews>
  <sheetFormatPr defaultColWidth="9" defaultRowHeight="13" x14ac:dyDescent="0.2"/>
  <cols>
    <col min="1" max="1" width="2.08984375" style="133" customWidth="1"/>
    <col min="2" max="2" width="8" style="133" customWidth="1"/>
    <col min="3" max="3" width="22.08984375" style="133" customWidth="1"/>
    <col min="4" max="4" width="11.453125" style="133" customWidth="1"/>
    <col min="5" max="5" width="43.26953125" style="133" customWidth="1"/>
    <col min="6" max="6" width="26.08984375" style="133" customWidth="1"/>
    <col min="7" max="7" width="1.90625" style="133" customWidth="1"/>
    <col min="8" max="16384" width="9" style="133"/>
  </cols>
  <sheetData>
    <row r="1" spans="1:16" ht="23.65" customHeight="1" x14ac:dyDescent="0.2">
      <c r="B1" s="562" t="s">
        <v>19</v>
      </c>
      <c r="C1" s="563"/>
    </row>
    <row r="2" spans="1:16" ht="9.65" customHeight="1" x14ac:dyDescent="0.2"/>
    <row r="3" spans="1:16" ht="16.5" x14ac:dyDescent="0.2">
      <c r="B3" s="134" t="str">
        <f>'コード（冷延 代替国）'!$A$1</f>
        <v>冷延鋼帯及び鋼板</v>
      </c>
    </row>
    <row r="4" spans="1:16" s="136" customFormat="1" ht="13.15" customHeight="1" thickBot="1" x14ac:dyDescent="0.25">
      <c r="A4" s="135"/>
      <c r="P4" s="137"/>
    </row>
    <row r="5" spans="1:16" s="138" customFormat="1" ht="17.25" customHeight="1" thickBot="1" x14ac:dyDescent="0.25">
      <c r="B5" s="552" t="s">
        <v>10</v>
      </c>
      <c r="C5" s="553"/>
      <c r="D5" s="564" t="str">
        <f>IF(様式一覧表B!D5="","",様式一覧表B!D5)</f>
        <v/>
      </c>
      <c r="E5" s="565"/>
      <c r="F5" s="150"/>
      <c r="G5" s="139"/>
      <c r="H5" s="139"/>
      <c r="I5" s="139"/>
      <c r="J5" s="139"/>
      <c r="K5" s="139"/>
      <c r="L5" s="140"/>
    </row>
    <row r="6" spans="1:16" s="138" customFormat="1" ht="12" customHeight="1" x14ac:dyDescent="0.2">
      <c r="B6" s="556"/>
      <c r="C6" s="556"/>
      <c r="D6" s="556"/>
      <c r="E6" s="556"/>
      <c r="F6" s="557"/>
      <c r="G6" s="557"/>
      <c r="H6" s="557"/>
      <c r="I6" s="139"/>
      <c r="J6" s="139"/>
      <c r="K6" s="139"/>
      <c r="L6" s="139"/>
      <c r="M6" s="139"/>
      <c r="N6" s="140"/>
    </row>
    <row r="7" spans="1:16" s="138" customFormat="1" ht="23.65" customHeight="1" x14ac:dyDescent="0.2">
      <c r="B7" s="547" t="s">
        <v>11</v>
      </c>
      <c r="C7" s="548"/>
      <c r="D7" s="548"/>
      <c r="E7" s="548"/>
      <c r="F7" s="549"/>
      <c r="G7" s="279"/>
      <c r="H7" s="279"/>
      <c r="I7" s="279"/>
      <c r="J7" s="139"/>
      <c r="K7" s="139"/>
      <c r="L7" s="139"/>
      <c r="M7" s="139"/>
      <c r="N7" s="140"/>
    </row>
    <row r="8" spans="1:16" s="138" customFormat="1" ht="21.65" customHeight="1" x14ac:dyDescent="0.2">
      <c r="B8" s="566" t="s">
        <v>20</v>
      </c>
      <c r="C8" s="567"/>
      <c r="D8" s="567"/>
      <c r="E8" s="567"/>
      <c r="F8" s="568"/>
      <c r="G8" s="279"/>
      <c r="H8" s="279"/>
      <c r="I8" s="279"/>
      <c r="J8" s="139"/>
      <c r="K8" s="139"/>
      <c r="L8" s="139"/>
      <c r="M8" s="139"/>
      <c r="N8" s="140"/>
    </row>
    <row r="9" spans="1:16" s="138" customFormat="1" ht="36.65" customHeight="1" x14ac:dyDescent="0.2">
      <c r="B9" s="566" t="s">
        <v>21</v>
      </c>
      <c r="C9" s="567"/>
      <c r="D9" s="567"/>
      <c r="E9" s="567"/>
      <c r="F9" s="568"/>
      <c r="G9" s="279"/>
      <c r="H9" s="279"/>
      <c r="I9" s="279"/>
      <c r="J9" s="139"/>
      <c r="K9" s="139"/>
      <c r="L9" s="139"/>
      <c r="M9" s="139"/>
      <c r="N9" s="140"/>
    </row>
    <row r="10" spans="1:16" s="138" customFormat="1" ht="42.65" customHeight="1" x14ac:dyDescent="0.2">
      <c r="B10" s="558" t="s">
        <v>22</v>
      </c>
      <c r="C10" s="559"/>
      <c r="D10" s="559"/>
      <c r="E10" s="559"/>
      <c r="F10" s="560"/>
      <c r="G10" s="279"/>
      <c r="H10" s="279"/>
      <c r="I10" s="279"/>
      <c r="J10" s="139"/>
      <c r="K10" s="139"/>
      <c r="L10" s="139"/>
      <c r="M10" s="139"/>
      <c r="N10" s="140"/>
    </row>
    <row r="11" spans="1:16" ht="12" customHeight="1" x14ac:dyDescent="0.2"/>
    <row r="12" spans="1:16" ht="16.5" customHeight="1" x14ac:dyDescent="0.2">
      <c r="B12" s="561" t="s">
        <v>13</v>
      </c>
      <c r="C12" s="561" t="s">
        <v>23</v>
      </c>
      <c r="D12" s="561" t="s">
        <v>15</v>
      </c>
      <c r="E12" s="151" t="s">
        <v>24</v>
      </c>
      <c r="F12" s="561" t="s">
        <v>17</v>
      </c>
    </row>
    <row r="13" spans="1:16" ht="18.649999999999999" customHeight="1" x14ac:dyDescent="0.2">
      <c r="B13" s="561"/>
      <c r="C13" s="561"/>
      <c r="D13" s="561"/>
      <c r="E13" s="306" t="s">
        <v>25</v>
      </c>
      <c r="F13" s="561"/>
    </row>
    <row r="14" spans="1:16" ht="16.5" x14ac:dyDescent="0.2">
      <c r="B14" s="152">
        <v>1</v>
      </c>
      <c r="C14" s="145" t="s">
        <v>395</v>
      </c>
      <c r="D14" s="153"/>
      <c r="E14" s="416"/>
      <c r="F14" s="154"/>
    </row>
    <row r="15" spans="1:16" ht="16.5" x14ac:dyDescent="0.2">
      <c r="B15" s="152">
        <f>1+B14</f>
        <v>2</v>
      </c>
      <c r="C15" s="145" t="s">
        <v>396</v>
      </c>
      <c r="D15" s="153"/>
      <c r="E15" s="416"/>
      <c r="F15" s="154"/>
    </row>
    <row r="16" spans="1:16" ht="16.5" x14ac:dyDescent="0.2">
      <c r="B16" s="152">
        <f t="shared" ref="B16:B68" si="0">1+B15</f>
        <v>3</v>
      </c>
      <c r="C16" s="145" t="s">
        <v>397</v>
      </c>
      <c r="D16" s="153"/>
      <c r="E16" s="416"/>
      <c r="F16" s="154"/>
    </row>
    <row r="17" spans="2:6" ht="16.5" x14ac:dyDescent="0.2">
      <c r="B17" s="152">
        <f t="shared" si="0"/>
        <v>4</v>
      </c>
      <c r="C17" s="155" t="s">
        <v>398</v>
      </c>
      <c r="D17" s="153"/>
      <c r="E17" s="416"/>
      <c r="F17" s="154"/>
    </row>
    <row r="18" spans="2:6" ht="16.5" x14ac:dyDescent="0.2">
      <c r="B18" s="152">
        <f>1+B17</f>
        <v>5</v>
      </c>
      <c r="C18" s="156" t="s">
        <v>403</v>
      </c>
      <c r="D18" s="153"/>
      <c r="E18" s="416"/>
      <c r="F18" s="154"/>
    </row>
    <row r="19" spans="2:6" ht="16.5" x14ac:dyDescent="0.2">
      <c r="B19" s="152">
        <f t="shared" si="0"/>
        <v>6</v>
      </c>
      <c r="C19" s="156" t="s">
        <v>404</v>
      </c>
      <c r="D19" s="153"/>
      <c r="E19" s="416"/>
      <c r="F19" s="154"/>
    </row>
    <row r="20" spans="2:6" ht="16.5" x14ac:dyDescent="0.2">
      <c r="B20" s="152">
        <f t="shared" si="0"/>
        <v>7</v>
      </c>
      <c r="C20" s="148" t="s">
        <v>405</v>
      </c>
      <c r="D20" s="153"/>
      <c r="E20" s="416"/>
      <c r="F20" s="154"/>
    </row>
    <row r="21" spans="2:6" ht="16.5" x14ac:dyDescent="0.2">
      <c r="B21" s="152">
        <f t="shared" si="0"/>
        <v>8</v>
      </c>
      <c r="C21" s="148" t="s">
        <v>406</v>
      </c>
      <c r="D21" s="153"/>
      <c r="E21" s="416"/>
      <c r="F21" s="154"/>
    </row>
    <row r="22" spans="2:6" ht="16.5" x14ac:dyDescent="0.2">
      <c r="B22" s="152">
        <f t="shared" si="0"/>
        <v>9</v>
      </c>
      <c r="C22" s="148" t="s">
        <v>407</v>
      </c>
      <c r="D22" s="153"/>
      <c r="E22" s="416"/>
      <c r="F22" s="154"/>
    </row>
    <row r="23" spans="2:6" ht="16.5" x14ac:dyDescent="0.2">
      <c r="B23" s="152">
        <f t="shared" si="0"/>
        <v>10</v>
      </c>
      <c r="C23" s="148" t="s">
        <v>408</v>
      </c>
      <c r="D23" s="153"/>
      <c r="E23" s="416"/>
      <c r="F23" s="154"/>
    </row>
    <row r="24" spans="2:6" ht="16.5" x14ac:dyDescent="0.2">
      <c r="B24" s="152">
        <f t="shared" si="0"/>
        <v>11</v>
      </c>
      <c r="C24" s="148" t="s">
        <v>409</v>
      </c>
      <c r="D24" s="153"/>
      <c r="E24" s="416"/>
      <c r="F24" s="154"/>
    </row>
    <row r="25" spans="2:6" ht="16.5" x14ac:dyDescent="0.2">
      <c r="B25" s="152">
        <f t="shared" si="0"/>
        <v>12</v>
      </c>
      <c r="C25" s="148" t="s">
        <v>410</v>
      </c>
      <c r="D25" s="153"/>
      <c r="E25" s="416"/>
      <c r="F25" s="154"/>
    </row>
    <row r="26" spans="2:6" ht="16.5" x14ac:dyDescent="0.2">
      <c r="B26" s="152">
        <f t="shared" si="0"/>
        <v>13</v>
      </c>
      <c r="C26" s="148" t="s">
        <v>411</v>
      </c>
      <c r="D26" s="153"/>
      <c r="E26" s="416"/>
      <c r="F26" s="154"/>
    </row>
    <row r="27" spans="2:6" ht="16.5" x14ac:dyDescent="0.2">
      <c r="B27" s="152">
        <f t="shared" si="0"/>
        <v>14</v>
      </c>
      <c r="C27" s="148" t="s">
        <v>412</v>
      </c>
      <c r="D27" s="153"/>
      <c r="E27" s="416"/>
      <c r="F27" s="154"/>
    </row>
    <row r="28" spans="2:6" ht="16.5" customHeight="1" x14ac:dyDescent="0.2">
      <c r="B28" s="152">
        <f t="shared" si="0"/>
        <v>15</v>
      </c>
      <c r="C28" s="148" t="s">
        <v>413</v>
      </c>
      <c r="D28" s="153"/>
      <c r="E28" s="416"/>
      <c r="F28" s="154"/>
    </row>
    <row r="29" spans="2:6" ht="16.5" customHeight="1" x14ac:dyDescent="0.2">
      <c r="B29" s="152">
        <f t="shared" si="0"/>
        <v>16</v>
      </c>
      <c r="C29" s="148" t="s">
        <v>414</v>
      </c>
      <c r="D29" s="153"/>
      <c r="E29" s="416"/>
      <c r="F29" s="154"/>
    </row>
    <row r="30" spans="2:6" ht="16.5" customHeight="1" x14ac:dyDescent="0.2">
      <c r="B30" s="152">
        <f t="shared" si="0"/>
        <v>17</v>
      </c>
      <c r="C30" s="148" t="s">
        <v>415</v>
      </c>
      <c r="D30" s="153"/>
      <c r="E30" s="416"/>
      <c r="F30" s="154"/>
    </row>
    <row r="31" spans="2:6" ht="16.5" customHeight="1" x14ac:dyDescent="0.2">
      <c r="B31" s="152">
        <f t="shared" si="0"/>
        <v>18</v>
      </c>
      <c r="C31" s="148" t="s">
        <v>416</v>
      </c>
      <c r="D31" s="153"/>
      <c r="E31" s="416"/>
      <c r="F31" s="154"/>
    </row>
    <row r="32" spans="2:6" ht="16.5" customHeight="1" x14ac:dyDescent="0.2">
      <c r="B32" s="152">
        <f t="shared" si="0"/>
        <v>19</v>
      </c>
      <c r="C32" s="148" t="s">
        <v>417</v>
      </c>
      <c r="D32" s="153"/>
      <c r="E32" s="416"/>
      <c r="F32" s="154"/>
    </row>
    <row r="33" spans="2:6" ht="16.5" customHeight="1" x14ac:dyDescent="0.2">
      <c r="B33" s="152">
        <f t="shared" si="0"/>
        <v>20</v>
      </c>
      <c r="C33" s="148" t="s">
        <v>418</v>
      </c>
      <c r="D33" s="153"/>
      <c r="E33" s="416"/>
      <c r="F33" s="154"/>
    </row>
    <row r="34" spans="2:6" ht="16.5" customHeight="1" x14ac:dyDescent="0.2">
      <c r="B34" s="152">
        <f t="shared" si="0"/>
        <v>21</v>
      </c>
      <c r="C34" s="148" t="s">
        <v>419</v>
      </c>
      <c r="D34" s="153"/>
      <c r="E34" s="416"/>
      <c r="F34" s="154"/>
    </row>
    <row r="35" spans="2:6" ht="16.5" customHeight="1" x14ac:dyDescent="0.2">
      <c r="B35" s="152">
        <f t="shared" si="0"/>
        <v>22</v>
      </c>
      <c r="C35" s="148" t="s">
        <v>420</v>
      </c>
      <c r="D35" s="153"/>
      <c r="E35" s="416"/>
      <c r="F35" s="154"/>
    </row>
    <row r="36" spans="2:6" ht="16.5" customHeight="1" x14ac:dyDescent="0.2">
      <c r="B36" s="152">
        <f t="shared" si="0"/>
        <v>23</v>
      </c>
      <c r="C36" s="148" t="s">
        <v>421</v>
      </c>
      <c r="D36" s="153"/>
      <c r="E36" s="416"/>
      <c r="F36" s="154"/>
    </row>
    <row r="37" spans="2:6" ht="16.5" customHeight="1" x14ac:dyDescent="0.2">
      <c r="B37" s="152">
        <f t="shared" si="0"/>
        <v>24</v>
      </c>
      <c r="C37" s="148" t="s">
        <v>422</v>
      </c>
      <c r="D37" s="153"/>
      <c r="E37" s="416"/>
      <c r="F37" s="154"/>
    </row>
    <row r="38" spans="2:6" ht="16.5" customHeight="1" x14ac:dyDescent="0.2">
      <c r="B38" s="152">
        <f t="shared" si="0"/>
        <v>25</v>
      </c>
      <c r="C38" s="148" t="s">
        <v>423</v>
      </c>
      <c r="D38" s="153"/>
      <c r="E38" s="416"/>
      <c r="F38" s="154"/>
    </row>
    <row r="39" spans="2:6" ht="16.5" customHeight="1" x14ac:dyDescent="0.2">
      <c r="B39" s="152">
        <f t="shared" si="0"/>
        <v>26</v>
      </c>
      <c r="C39" s="148" t="s">
        <v>424</v>
      </c>
      <c r="D39" s="153"/>
      <c r="E39" s="416"/>
      <c r="F39" s="154"/>
    </row>
    <row r="40" spans="2:6" ht="16.5" customHeight="1" x14ac:dyDescent="0.2">
      <c r="B40" s="152">
        <f t="shared" si="0"/>
        <v>27</v>
      </c>
      <c r="C40" s="148" t="s">
        <v>425</v>
      </c>
      <c r="D40" s="153"/>
      <c r="E40" s="416"/>
      <c r="F40" s="154"/>
    </row>
    <row r="41" spans="2:6" ht="16.5" customHeight="1" x14ac:dyDescent="0.2">
      <c r="B41" s="152">
        <f t="shared" si="0"/>
        <v>28</v>
      </c>
      <c r="C41" s="148" t="s">
        <v>426</v>
      </c>
      <c r="D41" s="153"/>
      <c r="E41" s="416"/>
      <c r="F41" s="154"/>
    </row>
    <row r="42" spans="2:6" ht="16.5" customHeight="1" x14ac:dyDescent="0.2">
      <c r="B42" s="152">
        <f t="shared" si="0"/>
        <v>29</v>
      </c>
      <c r="C42" s="148" t="s">
        <v>427</v>
      </c>
      <c r="D42" s="153"/>
      <c r="E42" s="416"/>
      <c r="F42" s="154"/>
    </row>
    <row r="43" spans="2:6" ht="16.5" customHeight="1" x14ac:dyDescent="0.2">
      <c r="B43" s="152">
        <f t="shared" si="0"/>
        <v>30</v>
      </c>
      <c r="C43" s="148" t="s">
        <v>428</v>
      </c>
      <c r="D43" s="153"/>
      <c r="E43" s="416"/>
      <c r="F43" s="154"/>
    </row>
    <row r="44" spans="2:6" ht="16.5" customHeight="1" x14ac:dyDescent="0.2">
      <c r="B44" s="152">
        <f t="shared" si="0"/>
        <v>31</v>
      </c>
      <c r="C44" s="148" t="s">
        <v>429</v>
      </c>
      <c r="D44" s="153"/>
      <c r="E44" s="416"/>
      <c r="F44" s="154"/>
    </row>
    <row r="45" spans="2:6" ht="16.5" customHeight="1" x14ac:dyDescent="0.2">
      <c r="B45" s="152">
        <f t="shared" si="0"/>
        <v>32</v>
      </c>
      <c r="C45" s="148" t="s">
        <v>430</v>
      </c>
      <c r="D45" s="153"/>
      <c r="E45" s="416"/>
      <c r="F45" s="154"/>
    </row>
    <row r="46" spans="2:6" ht="16.5" customHeight="1" x14ac:dyDescent="0.2">
      <c r="B46" s="152">
        <f t="shared" si="0"/>
        <v>33</v>
      </c>
      <c r="C46" s="148" t="s">
        <v>431</v>
      </c>
      <c r="D46" s="153"/>
      <c r="E46" s="416"/>
      <c r="F46" s="154"/>
    </row>
    <row r="47" spans="2:6" ht="16.5" customHeight="1" x14ac:dyDescent="0.2">
      <c r="B47" s="152">
        <f t="shared" si="0"/>
        <v>34</v>
      </c>
      <c r="C47" s="148" t="s">
        <v>432</v>
      </c>
      <c r="D47" s="153"/>
      <c r="E47" s="416"/>
      <c r="F47" s="154"/>
    </row>
    <row r="48" spans="2:6" ht="16.5" customHeight="1" x14ac:dyDescent="0.2">
      <c r="B48" s="152">
        <f t="shared" si="0"/>
        <v>35</v>
      </c>
      <c r="C48" s="148" t="s">
        <v>433</v>
      </c>
      <c r="D48" s="153"/>
      <c r="E48" s="416"/>
      <c r="F48" s="154"/>
    </row>
    <row r="49" spans="2:6" ht="16.5" customHeight="1" x14ac:dyDescent="0.2">
      <c r="B49" s="152">
        <f t="shared" si="0"/>
        <v>36</v>
      </c>
      <c r="C49" s="148" t="s">
        <v>434</v>
      </c>
      <c r="D49" s="153"/>
      <c r="E49" s="416"/>
      <c r="F49" s="154"/>
    </row>
    <row r="50" spans="2:6" ht="16.5" customHeight="1" x14ac:dyDescent="0.2">
      <c r="B50" s="152">
        <f t="shared" si="0"/>
        <v>37</v>
      </c>
      <c r="C50" s="148" t="s">
        <v>435</v>
      </c>
      <c r="D50" s="153"/>
      <c r="E50" s="416"/>
      <c r="F50" s="154"/>
    </row>
    <row r="51" spans="2:6" ht="16.5" customHeight="1" x14ac:dyDescent="0.2">
      <c r="B51" s="152">
        <f t="shared" si="0"/>
        <v>38</v>
      </c>
      <c r="C51" s="148" t="s">
        <v>436</v>
      </c>
      <c r="D51" s="153"/>
      <c r="E51" s="416"/>
      <c r="F51" s="154"/>
    </row>
    <row r="52" spans="2:6" ht="16.5" customHeight="1" x14ac:dyDescent="0.2">
      <c r="B52" s="152">
        <f t="shared" si="0"/>
        <v>39</v>
      </c>
      <c r="C52" s="148" t="s">
        <v>437</v>
      </c>
      <c r="D52" s="153"/>
      <c r="E52" s="416"/>
      <c r="F52" s="154"/>
    </row>
    <row r="53" spans="2:6" ht="16.5" customHeight="1" x14ac:dyDescent="0.2">
      <c r="B53" s="152">
        <f t="shared" si="0"/>
        <v>40</v>
      </c>
      <c r="C53" s="148" t="s">
        <v>438</v>
      </c>
      <c r="D53" s="153"/>
      <c r="E53" s="416"/>
      <c r="F53" s="154"/>
    </row>
    <row r="54" spans="2:6" ht="16.5" customHeight="1" x14ac:dyDescent="0.2">
      <c r="B54" s="152">
        <f t="shared" si="0"/>
        <v>41</v>
      </c>
      <c r="C54" s="148" t="s">
        <v>439</v>
      </c>
      <c r="D54" s="153"/>
      <c r="E54" s="416"/>
      <c r="F54" s="154"/>
    </row>
    <row r="55" spans="2:6" ht="16.5" customHeight="1" x14ac:dyDescent="0.2">
      <c r="B55" s="152">
        <f t="shared" si="0"/>
        <v>42</v>
      </c>
      <c r="C55" s="148" t="s">
        <v>440</v>
      </c>
      <c r="D55" s="153"/>
      <c r="E55" s="416"/>
      <c r="F55" s="154"/>
    </row>
    <row r="56" spans="2:6" ht="16.5" customHeight="1" x14ac:dyDescent="0.2">
      <c r="B56" s="152">
        <f t="shared" si="0"/>
        <v>43</v>
      </c>
      <c r="C56" s="148" t="s">
        <v>441</v>
      </c>
      <c r="D56" s="153"/>
      <c r="E56" s="416"/>
      <c r="F56" s="154"/>
    </row>
    <row r="57" spans="2:6" ht="16.5" customHeight="1" x14ac:dyDescent="0.2">
      <c r="B57" s="152">
        <f t="shared" si="0"/>
        <v>44</v>
      </c>
      <c r="C57" s="148" t="s">
        <v>442</v>
      </c>
      <c r="D57" s="153"/>
      <c r="E57" s="416"/>
      <c r="F57" s="154"/>
    </row>
    <row r="58" spans="2:6" ht="16.5" customHeight="1" x14ac:dyDescent="0.2">
      <c r="B58" s="152">
        <f t="shared" si="0"/>
        <v>45</v>
      </c>
      <c r="C58" s="148" t="s">
        <v>443</v>
      </c>
      <c r="D58" s="153"/>
      <c r="E58" s="416"/>
      <c r="F58" s="154"/>
    </row>
    <row r="59" spans="2:6" ht="16.5" customHeight="1" x14ac:dyDescent="0.2">
      <c r="B59" s="152">
        <f t="shared" si="0"/>
        <v>46</v>
      </c>
      <c r="C59" s="148" t="s">
        <v>444</v>
      </c>
      <c r="D59" s="153"/>
      <c r="E59" s="416"/>
      <c r="F59" s="154"/>
    </row>
    <row r="60" spans="2:6" ht="16.5" customHeight="1" x14ac:dyDescent="0.2">
      <c r="B60" s="152">
        <f t="shared" si="0"/>
        <v>47</v>
      </c>
      <c r="C60" s="148" t="s">
        <v>445</v>
      </c>
      <c r="D60" s="153"/>
      <c r="E60" s="416"/>
      <c r="F60" s="154"/>
    </row>
    <row r="61" spans="2:6" ht="16.5" customHeight="1" x14ac:dyDescent="0.2">
      <c r="B61" s="152">
        <f t="shared" si="0"/>
        <v>48</v>
      </c>
      <c r="C61" s="148" t="s">
        <v>446</v>
      </c>
      <c r="D61" s="153"/>
      <c r="E61" s="416"/>
      <c r="F61" s="154"/>
    </row>
    <row r="62" spans="2:6" ht="16.5" customHeight="1" x14ac:dyDescent="0.2">
      <c r="B62" s="152">
        <f t="shared" si="0"/>
        <v>49</v>
      </c>
      <c r="C62" s="148" t="s">
        <v>447</v>
      </c>
      <c r="D62" s="153"/>
      <c r="E62" s="416"/>
      <c r="F62" s="154"/>
    </row>
    <row r="63" spans="2:6" ht="16.5" customHeight="1" x14ac:dyDescent="0.2">
      <c r="B63" s="152">
        <f t="shared" si="0"/>
        <v>50</v>
      </c>
      <c r="C63" s="148" t="s">
        <v>448</v>
      </c>
      <c r="D63" s="153"/>
      <c r="E63" s="416"/>
      <c r="F63" s="154"/>
    </row>
    <row r="64" spans="2:6" ht="16.5" customHeight="1" x14ac:dyDescent="0.2">
      <c r="B64" s="152">
        <f t="shared" si="0"/>
        <v>51</v>
      </c>
      <c r="C64" s="148" t="s">
        <v>449</v>
      </c>
      <c r="D64" s="153"/>
      <c r="E64" s="416"/>
      <c r="F64" s="154"/>
    </row>
    <row r="65" spans="2:6" ht="16.5" customHeight="1" x14ac:dyDescent="0.2">
      <c r="B65" s="152">
        <f t="shared" si="0"/>
        <v>52</v>
      </c>
      <c r="C65" s="148" t="s">
        <v>450</v>
      </c>
      <c r="D65" s="153"/>
      <c r="E65" s="416"/>
      <c r="F65" s="154"/>
    </row>
    <row r="66" spans="2:6" ht="16.5" customHeight="1" x14ac:dyDescent="0.2">
      <c r="B66" s="152">
        <f t="shared" si="0"/>
        <v>53</v>
      </c>
      <c r="C66" s="148" t="s">
        <v>451</v>
      </c>
      <c r="D66" s="153"/>
      <c r="E66" s="416"/>
      <c r="F66" s="154"/>
    </row>
    <row r="67" spans="2:6" ht="16.5" customHeight="1" x14ac:dyDescent="0.2">
      <c r="B67" s="152">
        <f t="shared" si="0"/>
        <v>54</v>
      </c>
      <c r="C67" s="149" t="s">
        <v>452</v>
      </c>
      <c r="D67" s="153"/>
      <c r="E67" s="416"/>
      <c r="F67" s="154"/>
    </row>
    <row r="68" spans="2:6" ht="16.5" customHeight="1" x14ac:dyDescent="0.2">
      <c r="B68" s="152">
        <f t="shared" si="0"/>
        <v>55</v>
      </c>
      <c r="C68" s="148" t="s">
        <v>453</v>
      </c>
      <c r="D68" s="153"/>
      <c r="E68" s="416"/>
      <c r="F68" s="154"/>
    </row>
  </sheetData>
  <mergeCells count="13">
    <mergeCell ref="B8:F8"/>
    <mergeCell ref="B9:F9"/>
    <mergeCell ref="B10:F10"/>
    <mergeCell ref="B12:B13"/>
    <mergeCell ref="C12:C13"/>
    <mergeCell ref="D12:D13"/>
    <mergeCell ref="F12:F13"/>
    <mergeCell ref="B7:F7"/>
    <mergeCell ref="B1:C1"/>
    <mergeCell ref="B5:C5"/>
    <mergeCell ref="D5:E5"/>
    <mergeCell ref="B6:E6"/>
    <mergeCell ref="F6:H6"/>
  </mergeCells>
  <phoneticPr fontId="17"/>
  <dataValidations count="1">
    <dataValidation type="list" allowBlank="1" showInputMessage="1" sqref="E14:E68" xr:uid="{00000000-0002-0000-0100-000000000000}">
      <formula1>"添付なし"</formula1>
    </dataValidation>
  </dataValidations>
  <printOptions horizontalCentered="1"/>
  <pageMargins left="0.23622047244094491" right="0.23622047244094491" top="0.74803149606299213" bottom="0.74803149606299213" header="0.31496062992125984" footer="0.31496062992125984"/>
  <pageSetup paperSize="9" scale="65" orientation="portrait"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B1:G19"/>
  <sheetViews>
    <sheetView workbookViewId="0">
      <selection activeCell="E31" sqref="E31"/>
    </sheetView>
  </sheetViews>
  <sheetFormatPr defaultColWidth="8.7265625" defaultRowHeight="13" x14ac:dyDescent="0.2"/>
  <cols>
    <col min="1" max="1" width="1.7265625" style="259" customWidth="1"/>
    <col min="2" max="2" width="5.453125" style="259" customWidth="1"/>
    <col min="3" max="3" width="20.26953125" style="259" customWidth="1"/>
    <col min="4" max="4" width="13.453125" style="259" customWidth="1"/>
    <col min="5" max="5" width="22.453125" style="259" customWidth="1"/>
    <col min="6" max="6" width="27.26953125" style="259" customWidth="1"/>
    <col min="7" max="7" width="35.90625" style="259" customWidth="1"/>
    <col min="8" max="8" width="2.08984375" style="259" customWidth="1"/>
    <col min="9" max="16384" width="8.7265625" style="259"/>
  </cols>
  <sheetData>
    <row r="1" spans="2:7" ht="16.5" x14ac:dyDescent="0.2">
      <c r="B1" s="134" t="str">
        <f>'コード（冷延 代替国）'!$A$1</f>
        <v>冷延鋼帯及び鋼板</v>
      </c>
    </row>
    <row r="2" spans="2:7" ht="6" customHeight="1" x14ac:dyDescent="0.2">
      <c r="B2" s="260"/>
    </row>
    <row r="3" spans="2:7" x14ac:dyDescent="0.2">
      <c r="B3" s="480" t="s">
        <v>752</v>
      </c>
      <c r="C3" s="480"/>
      <c r="D3" s="480"/>
      <c r="E3" s="480"/>
      <c r="F3" s="480"/>
      <c r="G3" s="480"/>
    </row>
    <row r="4" spans="2:7" ht="8.65" customHeight="1" x14ac:dyDescent="0.2">
      <c r="B4" s="480"/>
      <c r="C4" s="480"/>
      <c r="D4" s="480"/>
      <c r="E4" s="480"/>
      <c r="F4" s="480"/>
      <c r="G4" s="480"/>
    </row>
    <row r="5" spans="2:7" ht="31.5" customHeight="1" x14ac:dyDescent="0.2">
      <c r="B5" s="569" t="s">
        <v>753</v>
      </c>
      <c r="C5" s="569"/>
      <c r="D5" s="569"/>
      <c r="E5" s="569"/>
      <c r="F5" s="569"/>
      <c r="G5" s="569"/>
    </row>
    <row r="6" spans="2:7" ht="7.15" customHeight="1" thickBot="1" x14ac:dyDescent="0.25">
      <c r="B6" s="280"/>
      <c r="C6" s="280"/>
      <c r="D6" s="280"/>
      <c r="E6" s="280"/>
      <c r="F6" s="280"/>
      <c r="G6" s="280"/>
    </row>
    <row r="7" spans="2:7" ht="19.5" customHeight="1" thickBot="1" x14ac:dyDescent="0.25">
      <c r="B7" s="570" t="s">
        <v>26</v>
      </c>
      <c r="C7" s="571" t="s">
        <v>27</v>
      </c>
      <c r="D7" s="572" t="str">
        <f>IF(様式一覧表B!D5="","",様式一覧表B!D5)</f>
        <v/>
      </c>
      <c r="E7" s="572"/>
      <c r="F7" s="573"/>
      <c r="G7" s="280"/>
    </row>
    <row r="8" spans="2:7" ht="7.15" customHeight="1" thickBot="1" x14ac:dyDescent="0.25"/>
    <row r="9" spans="2:7" ht="75" customHeight="1" x14ac:dyDescent="0.2">
      <c r="B9" s="163" t="s">
        <v>28</v>
      </c>
      <c r="C9" s="164" t="s">
        <v>29</v>
      </c>
      <c r="D9" s="164" t="s">
        <v>30</v>
      </c>
      <c r="E9" s="164" t="s">
        <v>31</v>
      </c>
      <c r="F9" s="164" t="s">
        <v>32</v>
      </c>
      <c r="G9" s="165" t="s">
        <v>33</v>
      </c>
    </row>
    <row r="10" spans="2:7" x14ac:dyDescent="0.2">
      <c r="B10" s="166">
        <v>1</v>
      </c>
      <c r="C10" s="74"/>
      <c r="D10" s="75"/>
      <c r="E10" s="75"/>
      <c r="F10" s="75"/>
      <c r="G10" s="167"/>
    </row>
    <row r="11" spans="2:7" x14ac:dyDescent="0.2">
      <c r="B11" s="166">
        <v>2</v>
      </c>
      <c r="C11" s="74"/>
      <c r="D11" s="75"/>
      <c r="E11" s="75"/>
      <c r="F11" s="75"/>
      <c r="G11" s="167"/>
    </row>
    <row r="12" spans="2:7" x14ac:dyDescent="0.2">
      <c r="B12" s="166">
        <v>3</v>
      </c>
      <c r="C12" s="74"/>
      <c r="D12" s="75"/>
      <c r="E12" s="75"/>
      <c r="F12" s="75"/>
      <c r="G12" s="167"/>
    </row>
    <row r="13" spans="2:7" x14ac:dyDescent="0.2">
      <c r="B13" s="166">
        <v>4</v>
      </c>
      <c r="C13" s="74"/>
      <c r="D13" s="75"/>
      <c r="E13" s="75"/>
      <c r="F13" s="75"/>
      <c r="G13" s="167"/>
    </row>
    <row r="14" spans="2:7" x14ac:dyDescent="0.2">
      <c r="B14" s="166">
        <v>5</v>
      </c>
      <c r="C14" s="74"/>
      <c r="D14" s="75"/>
      <c r="E14" s="75"/>
      <c r="F14" s="75"/>
      <c r="G14" s="167"/>
    </row>
    <row r="15" spans="2:7" x14ac:dyDescent="0.2">
      <c r="B15" s="166">
        <v>6</v>
      </c>
      <c r="C15" s="74"/>
      <c r="D15" s="75"/>
      <c r="E15" s="75"/>
      <c r="F15" s="75"/>
      <c r="G15" s="167"/>
    </row>
    <row r="16" spans="2:7" x14ac:dyDescent="0.2">
      <c r="B16" s="166">
        <v>7</v>
      </c>
      <c r="C16" s="74"/>
      <c r="D16" s="75"/>
      <c r="E16" s="75"/>
      <c r="F16" s="75"/>
      <c r="G16" s="167"/>
    </row>
    <row r="17" spans="2:7" x14ac:dyDescent="0.2">
      <c r="B17" s="166">
        <v>8</v>
      </c>
      <c r="C17" s="74"/>
      <c r="D17" s="75"/>
      <c r="E17" s="75"/>
      <c r="F17" s="75"/>
      <c r="G17" s="167"/>
    </row>
    <row r="18" spans="2:7" x14ac:dyDescent="0.2">
      <c r="B18" s="166">
        <v>9</v>
      </c>
      <c r="C18" s="74"/>
      <c r="D18" s="75"/>
      <c r="E18" s="75"/>
      <c r="F18" s="75"/>
      <c r="G18" s="167"/>
    </row>
    <row r="19" spans="2:7" ht="13.5" thickBot="1" x14ac:dyDescent="0.25">
      <c r="B19" s="168">
        <v>10</v>
      </c>
      <c r="C19" s="169"/>
      <c r="D19" s="170"/>
      <c r="E19" s="170"/>
      <c r="F19" s="170"/>
      <c r="G19" s="171"/>
    </row>
  </sheetData>
  <mergeCells count="3">
    <mergeCell ref="B5:G5"/>
    <mergeCell ref="B7:C7"/>
    <mergeCell ref="D7:F7"/>
  </mergeCells>
  <phoneticPr fontId="17"/>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95C55A0F-A080-4BE1-82A1-5C63C2143DA7}">
          <x14:formula1>
            <xm:f>'コード（冷延 代替国）'!$B$94:$B$95</xm:f>
          </x14:formula1>
          <xm:sqref>D10:D19</xm:sqref>
        </x14:dataValidation>
        <x14:dataValidation type="list" allowBlank="1" showInputMessage="1" showErrorMessage="1" xr:uid="{BDB86648-659F-4061-9F53-2008C92B702F}">
          <x14:formula1>
            <xm:f>'コード（冷延 代替国）'!$B$98:$B$105</xm:f>
          </x14:formula1>
          <xm:sqref>E10:E19</xm:sqref>
        </x14:dataValidation>
        <x14:dataValidation type="list" allowBlank="1" showInputMessage="1" showErrorMessage="1" xr:uid="{29FD1EC9-8694-4DBA-BF7C-BCF56B4BC0D2}">
          <x14:formula1>
            <xm:f>'コード（冷延 代替国）'!$C$149:$C$152</xm:f>
          </x14:formula1>
          <xm:sqref>F10:F19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AB22"/>
  <sheetViews>
    <sheetView zoomScale="90" zoomScaleNormal="90" workbookViewId="0">
      <pane xSplit="2" ySplit="7" topLeftCell="C8" activePane="bottomRight" state="frozen"/>
      <selection pane="topRight" activeCell="C1" sqref="C1"/>
      <selection pane="bottomLeft" activeCell="A8" sqref="A8"/>
      <selection pane="bottomRight" activeCell="P8" sqref="P8"/>
    </sheetView>
  </sheetViews>
  <sheetFormatPr defaultColWidth="9" defaultRowHeight="13" x14ac:dyDescent="0.2"/>
  <cols>
    <col min="1" max="1" width="2.453125" style="261" customWidth="1"/>
    <col min="2" max="2" width="6.08984375" style="261" customWidth="1"/>
    <col min="3" max="4" width="16.26953125" style="261" customWidth="1"/>
    <col min="5" max="5" width="16.453125" style="261" customWidth="1"/>
    <col min="6" max="8" width="15.453125" style="261" customWidth="1"/>
    <col min="9" max="9" width="20.26953125" style="261" customWidth="1"/>
    <col min="10" max="10" width="18" style="261" customWidth="1"/>
    <col min="11" max="18" width="15.453125" style="261" customWidth="1"/>
    <col min="19" max="24" width="16.453125" style="261" customWidth="1"/>
    <col min="25" max="25" width="2" style="261" customWidth="1"/>
    <col min="26" max="26" width="11.453125" style="261" customWidth="1"/>
    <col min="27" max="27" width="15.26953125" style="261" bestFit="1" customWidth="1"/>
    <col min="28" max="28" width="17.26953125" style="261" bestFit="1" customWidth="1"/>
    <col min="29" max="29" width="16" style="261" customWidth="1"/>
    <col min="30" max="30" width="13.26953125" style="261" customWidth="1"/>
    <col min="31" max="32" width="12.453125" style="261" customWidth="1"/>
    <col min="33" max="33" width="12.08984375" style="261" customWidth="1"/>
    <col min="34" max="34" width="13.7265625" style="261" customWidth="1"/>
    <col min="35" max="35" width="10" style="261" customWidth="1"/>
    <col min="36" max="16384" width="9" style="261"/>
  </cols>
  <sheetData>
    <row r="1" spans="1:28" ht="22.5" customHeight="1" x14ac:dyDescent="0.2">
      <c r="A1" s="258"/>
      <c r="B1" s="134" t="str">
        <f>'コード（冷延 代替国）'!$A$1</f>
        <v>冷延鋼帯及び鋼板</v>
      </c>
    </row>
    <row r="2" spans="1:28" ht="15" x14ac:dyDescent="0.2">
      <c r="B2" s="262" t="s">
        <v>454</v>
      </c>
      <c r="C2" s="262"/>
      <c r="D2" s="262"/>
      <c r="E2" s="262"/>
      <c r="F2" s="262"/>
      <c r="G2" s="262"/>
      <c r="H2" s="262"/>
      <c r="I2" s="262"/>
      <c r="J2" s="262"/>
      <c r="K2" s="262"/>
      <c r="L2" s="262"/>
      <c r="M2" s="262"/>
      <c r="N2" s="262"/>
      <c r="O2" s="262"/>
      <c r="P2" s="262"/>
      <c r="Q2" s="262"/>
      <c r="R2" s="262"/>
      <c r="S2" s="262"/>
      <c r="T2" s="262"/>
      <c r="U2" s="262"/>
      <c r="V2" s="262"/>
      <c r="W2" s="262"/>
      <c r="X2" s="262"/>
    </row>
    <row r="3" spans="1:28" ht="9.65" customHeight="1" x14ac:dyDescent="0.2"/>
    <row r="4" spans="1:28" s="259" customFormat="1" ht="41.25" customHeight="1" thickBot="1" x14ac:dyDescent="0.25">
      <c r="B4" s="303" t="s">
        <v>34</v>
      </c>
      <c r="C4" s="302"/>
      <c r="D4" s="302"/>
      <c r="E4" s="302"/>
      <c r="F4" s="302"/>
      <c r="G4" s="302"/>
      <c r="H4" s="302"/>
      <c r="I4" s="302"/>
      <c r="J4" s="302"/>
      <c r="K4" s="302"/>
      <c r="L4" s="263"/>
      <c r="M4" s="263"/>
      <c r="N4" s="263"/>
      <c r="O4" s="263"/>
      <c r="P4" s="263"/>
      <c r="Q4" s="263"/>
      <c r="R4" s="263"/>
      <c r="S4" s="263"/>
      <c r="T4" s="263"/>
      <c r="U4" s="263"/>
      <c r="V4" s="263"/>
      <c r="W4" s="263"/>
      <c r="X4" s="263"/>
      <c r="Y4" s="263"/>
      <c r="Z4" s="263"/>
      <c r="AA4" s="263"/>
      <c r="AB4" s="263"/>
    </row>
    <row r="5" spans="1:28" s="259" customFormat="1" ht="19.5" customHeight="1" thickBot="1" x14ac:dyDescent="0.25">
      <c r="B5" s="570" t="s">
        <v>26</v>
      </c>
      <c r="C5" s="571" t="s">
        <v>27</v>
      </c>
      <c r="D5" s="574" t="str">
        <f>IF(様式一覧表B!D5="","",様式一覧表B!D5)</f>
        <v/>
      </c>
      <c r="E5" s="575"/>
      <c r="F5" s="575"/>
      <c r="G5" s="575"/>
      <c r="H5" s="575"/>
      <c r="I5" s="575"/>
      <c r="J5" s="575"/>
      <c r="K5" s="576"/>
      <c r="L5" s="228"/>
      <c r="M5" s="228"/>
      <c r="N5" s="228"/>
      <c r="O5" s="228"/>
      <c r="P5" s="227"/>
      <c r="Q5" s="228"/>
      <c r="R5" s="228"/>
      <c r="S5" s="228"/>
      <c r="T5" s="228"/>
      <c r="U5" s="227"/>
      <c r="V5" s="261"/>
      <c r="W5" s="261"/>
      <c r="X5" s="261"/>
    </row>
    <row r="6" spans="1:28" s="259" customFormat="1" ht="17.25" customHeight="1" thickBot="1" x14ac:dyDescent="0.25"/>
    <row r="7" spans="1:28" ht="60" customHeight="1" x14ac:dyDescent="0.2">
      <c r="B7" s="354" t="s">
        <v>28</v>
      </c>
      <c r="C7" s="355" t="s">
        <v>35</v>
      </c>
      <c r="D7" s="355" t="s">
        <v>36</v>
      </c>
      <c r="E7" s="356" t="s">
        <v>37</v>
      </c>
      <c r="F7" s="481" t="str">
        <f>'コード（冷延 代替国）'!$B$4</f>
        <v>品種コード①（生産超過品）</v>
      </c>
      <c r="G7" s="481" t="str">
        <f>'コード（冷延 代替国）'!$B$8</f>
        <v>品種コード②（等級）</v>
      </c>
      <c r="H7" s="481" t="str">
        <f>'コード（冷延 代替国）'!$B$12</f>
        <v>品種コード③（用途）</v>
      </c>
      <c r="I7" s="481" t="str">
        <f>'コード（冷延 代替国）'!$B$21</f>
        <v>品種コード④（仕様）</v>
      </c>
      <c r="J7" s="481" t="str">
        <f>'コード（冷延 代替国）'!$B$48</f>
        <v>品種コード⑤（形態）</v>
      </c>
      <c r="K7" s="481" t="str">
        <f>'コード（冷延 代替国）'!$B$53</f>
        <v>品種コード⑥(模様)</v>
      </c>
      <c r="L7" s="481" t="str">
        <f>'コード（冷延 代替国）'!$B$57</f>
        <v>品種コード⑦（厚み）</v>
      </c>
      <c r="M7" s="481" t="str">
        <f>'コード（冷延 代替国）'!$B$72</f>
        <v>品種コード⑧（幅）</v>
      </c>
      <c r="N7" s="481" t="str">
        <f>'コード（冷延 代替国）'!$B$78</f>
        <v>品種コード⑨（スキンパス）</v>
      </c>
      <c r="O7" s="481" t="str">
        <f>'コード（冷延 代替国）'!$B$83</f>
        <v>品種コード⑩（表面仕上げ）</v>
      </c>
      <c r="P7" s="531" t="str">
        <f>'コード（冷延 代替国）'!$B$89</f>
        <v>品種コード⑪（耳仕上げ）</v>
      </c>
      <c r="Q7" s="481" t="s">
        <v>808</v>
      </c>
      <c r="R7" s="352" t="s">
        <v>38</v>
      </c>
      <c r="S7" s="353" t="s">
        <v>39</v>
      </c>
      <c r="T7" s="353" t="s">
        <v>40</v>
      </c>
      <c r="U7" s="357" t="s">
        <v>41</v>
      </c>
      <c r="V7" s="355" t="s">
        <v>42</v>
      </c>
      <c r="W7" s="358" t="s">
        <v>43</v>
      </c>
      <c r="X7" s="359" t="s">
        <v>44</v>
      </c>
    </row>
    <row r="8" spans="1:28" ht="26.15" customHeight="1" x14ac:dyDescent="0.2">
      <c r="B8" s="264">
        <v>1</v>
      </c>
      <c r="C8" s="265"/>
      <c r="D8" s="376"/>
      <c r="E8" s="265"/>
      <c r="F8" s="407"/>
      <c r="G8" s="407"/>
      <c r="H8" s="407"/>
      <c r="I8" s="419"/>
      <c r="J8" s="419"/>
      <c r="K8" s="419"/>
      <c r="L8" s="419"/>
      <c r="M8" s="419"/>
      <c r="N8" s="419"/>
      <c r="O8" s="419"/>
      <c r="P8" s="419"/>
      <c r="Q8" s="265"/>
      <c r="R8" s="419"/>
      <c r="S8" s="265"/>
      <c r="T8" s="266"/>
      <c r="U8" s="266"/>
      <c r="V8" s="266"/>
      <c r="W8" s="316" t="str">
        <f>IF(T8&lt;&gt;0,V8/T8,"")</f>
        <v/>
      </c>
      <c r="X8" s="267"/>
    </row>
    <row r="9" spans="1:28" ht="26.15" customHeight="1" x14ac:dyDescent="0.2">
      <c r="B9" s="264">
        <v>2</v>
      </c>
      <c r="C9" s="265"/>
      <c r="D9" s="376"/>
      <c r="E9" s="265"/>
      <c r="F9" s="407"/>
      <c r="G9" s="407"/>
      <c r="H9" s="407"/>
      <c r="I9" s="419"/>
      <c r="J9" s="419"/>
      <c r="K9" s="419"/>
      <c r="L9" s="419"/>
      <c r="M9" s="419"/>
      <c r="N9" s="419"/>
      <c r="O9" s="419"/>
      <c r="P9" s="419"/>
      <c r="Q9" s="265"/>
      <c r="R9" s="419"/>
      <c r="S9" s="265"/>
      <c r="T9" s="266"/>
      <c r="U9" s="266"/>
      <c r="V9" s="266"/>
      <c r="W9" s="316" t="str">
        <f t="shared" ref="W9:W22" si="0">IF(T9&lt;&gt;0,V9/T9,"")</f>
        <v/>
      </c>
      <c r="X9" s="267"/>
    </row>
    <row r="10" spans="1:28" ht="26.15" customHeight="1" x14ac:dyDescent="0.2">
      <c r="B10" s="264">
        <v>3</v>
      </c>
      <c r="C10" s="265"/>
      <c r="D10" s="376"/>
      <c r="E10" s="265"/>
      <c r="F10" s="407"/>
      <c r="G10" s="407"/>
      <c r="H10" s="407"/>
      <c r="I10" s="419"/>
      <c r="J10" s="419"/>
      <c r="K10" s="419"/>
      <c r="L10" s="419"/>
      <c r="M10" s="419"/>
      <c r="N10" s="419"/>
      <c r="O10" s="419"/>
      <c r="P10" s="419"/>
      <c r="Q10" s="265"/>
      <c r="R10" s="419"/>
      <c r="S10" s="265"/>
      <c r="T10" s="266"/>
      <c r="U10" s="266"/>
      <c r="V10" s="266"/>
      <c r="W10" s="316" t="str">
        <f t="shared" si="0"/>
        <v/>
      </c>
      <c r="X10" s="267"/>
    </row>
    <row r="11" spans="1:28" ht="26.15" customHeight="1" x14ac:dyDescent="0.2">
      <c r="B11" s="264">
        <v>4</v>
      </c>
      <c r="C11" s="265"/>
      <c r="D11" s="376"/>
      <c r="E11" s="265"/>
      <c r="F11" s="407"/>
      <c r="G11" s="407"/>
      <c r="H11" s="407"/>
      <c r="I11" s="419"/>
      <c r="J11" s="419"/>
      <c r="K11" s="419"/>
      <c r="L11" s="419"/>
      <c r="M11" s="419"/>
      <c r="N11" s="419"/>
      <c r="O11" s="419"/>
      <c r="P11" s="419"/>
      <c r="Q11" s="265"/>
      <c r="R11" s="419"/>
      <c r="S11" s="265"/>
      <c r="T11" s="266"/>
      <c r="U11" s="266"/>
      <c r="V11" s="266"/>
      <c r="W11" s="316" t="str">
        <f t="shared" si="0"/>
        <v/>
      </c>
      <c r="X11" s="267"/>
    </row>
    <row r="12" spans="1:28" ht="26.15" customHeight="1" x14ac:dyDescent="0.2">
      <c r="B12" s="264">
        <v>5</v>
      </c>
      <c r="C12" s="265"/>
      <c r="D12" s="376"/>
      <c r="E12" s="265"/>
      <c r="F12" s="407"/>
      <c r="G12" s="407"/>
      <c r="H12" s="407"/>
      <c r="I12" s="419"/>
      <c r="J12" s="419"/>
      <c r="K12" s="419"/>
      <c r="L12" s="419"/>
      <c r="M12" s="419"/>
      <c r="N12" s="419"/>
      <c r="O12" s="419"/>
      <c r="P12" s="419"/>
      <c r="Q12" s="265"/>
      <c r="R12" s="419"/>
      <c r="S12" s="265"/>
      <c r="T12" s="266"/>
      <c r="U12" s="266"/>
      <c r="V12" s="266"/>
      <c r="W12" s="316" t="str">
        <f t="shared" si="0"/>
        <v/>
      </c>
      <c r="X12" s="267"/>
    </row>
    <row r="13" spans="1:28" ht="26.15" customHeight="1" x14ac:dyDescent="0.2">
      <c r="B13" s="264">
        <v>6</v>
      </c>
      <c r="C13" s="265"/>
      <c r="D13" s="376"/>
      <c r="E13" s="265"/>
      <c r="F13" s="407"/>
      <c r="G13" s="407"/>
      <c r="H13" s="407"/>
      <c r="I13" s="419"/>
      <c r="J13" s="419"/>
      <c r="K13" s="419"/>
      <c r="L13" s="419"/>
      <c r="M13" s="419"/>
      <c r="N13" s="419"/>
      <c r="O13" s="419"/>
      <c r="P13" s="419"/>
      <c r="Q13" s="265"/>
      <c r="R13" s="419"/>
      <c r="S13" s="265"/>
      <c r="T13" s="266"/>
      <c r="U13" s="266"/>
      <c r="V13" s="266"/>
      <c r="W13" s="316" t="str">
        <f>IF(T13&lt;&gt;0,V13/T13,"")</f>
        <v/>
      </c>
      <c r="X13" s="267"/>
    </row>
    <row r="14" spans="1:28" ht="26.15" customHeight="1" x14ac:dyDescent="0.2">
      <c r="B14" s="264">
        <v>7</v>
      </c>
      <c r="C14" s="265"/>
      <c r="D14" s="376"/>
      <c r="E14" s="265"/>
      <c r="F14" s="407"/>
      <c r="G14" s="407"/>
      <c r="H14" s="407"/>
      <c r="I14" s="419"/>
      <c r="J14" s="419"/>
      <c r="K14" s="419"/>
      <c r="L14" s="419"/>
      <c r="M14" s="419"/>
      <c r="N14" s="419"/>
      <c r="O14" s="419"/>
      <c r="P14" s="419"/>
      <c r="Q14" s="265"/>
      <c r="R14" s="419"/>
      <c r="S14" s="265"/>
      <c r="T14" s="266"/>
      <c r="U14" s="266"/>
      <c r="V14" s="266"/>
      <c r="W14" s="316" t="str">
        <f t="shared" si="0"/>
        <v/>
      </c>
      <c r="X14" s="267"/>
    </row>
    <row r="15" spans="1:28" ht="26.15" customHeight="1" x14ac:dyDescent="0.2">
      <c r="B15" s="264">
        <v>8</v>
      </c>
      <c r="C15" s="265"/>
      <c r="D15" s="376"/>
      <c r="E15" s="265"/>
      <c r="F15" s="407"/>
      <c r="G15" s="407"/>
      <c r="H15" s="407"/>
      <c r="I15" s="419"/>
      <c r="J15" s="419"/>
      <c r="K15" s="419"/>
      <c r="L15" s="419"/>
      <c r="M15" s="419"/>
      <c r="N15" s="419"/>
      <c r="O15" s="419"/>
      <c r="P15" s="419"/>
      <c r="Q15" s="265"/>
      <c r="R15" s="419"/>
      <c r="S15" s="265"/>
      <c r="T15" s="266"/>
      <c r="U15" s="266"/>
      <c r="V15" s="266"/>
      <c r="W15" s="316" t="str">
        <f t="shared" si="0"/>
        <v/>
      </c>
      <c r="X15" s="267"/>
    </row>
    <row r="16" spans="1:28" ht="26.15" customHeight="1" x14ac:dyDescent="0.2">
      <c r="B16" s="264">
        <v>9</v>
      </c>
      <c r="C16" s="265"/>
      <c r="D16" s="376"/>
      <c r="E16" s="265"/>
      <c r="F16" s="407"/>
      <c r="G16" s="407"/>
      <c r="H16" s="407"/>
      <c r="I16" s="419"/>
      <c r="J16" s="419"/>
      <c r="K16" s="419"/>
      <c r="L16" s="419"/>
      <c r="M16" s="419"/>
      <c r="N16" s="419"/>
      <c r="O16" s="419"/>
      <c r="P16" s="419"/>
      <c r="Q16" s="265"/>
      <c r="R16" s="419"/>
      <c r="S16" s="265"/>
      <c r="T16" s="266"/>
      <c r="U16" s="266"/>
      <c r="V16" s="266"/>
      <c r="W16" s="316" t="str">
        <f t="shared" si="0"/>
        <v/>
      </c>
      <c r="X16" s="267"/>
    </row>
    <row r="17" spans="2:24" ht="26.15" customHeight="1" x14ac:dyDescent="0.2">
      <c r="B17" s="264">
        <v>10</v>
      </c>
      <c r="C17" s="265"/>
      <c r="D17" s="376"/>
      <c r="E17" s="265"/>
      <c r="F17" s="407"/>
      <c r="G17" s="407"/>
      <c r="H17" s="407"/>
      <c r="I17" s="419"/>
      <c r="J17" s="419"/>
      <c r="K17" s="419"/>
      <c r="L17" s="419"/>
      <c r="M17" s="419"/>
      <c r="N17" s="419"/>
      <c r="O17" s="419"/>
      <c r="P17" s="419"/>
      <c r="Q17" s="265"/>
      <c r="R17" s="419"/>
      <c r="S17" s="265"/>
      <c r="T17" s="266"/>
      <c r="U17" s="266"/>
      <c r="V17" s="266"/>
      <c r="W17" s="316" t="str">
        <f t="shared" si="0"/>
        <v/>
      </c>
      <c r="X17" s="267"/>
    </row>
    <row r="18" spans="2:24" ht="26.15" customHeight="1" x14ac:dyDescent="0.2">
      <c r="B18" s="264">
        <v>11</v>
      </c>
      <c r="C18" s="265"/>
      <c r="D18" s="376"/>
      <c r="E18" s="265"/>
      <c r="F18" s="407"/>
      <c r="G18" s="407"/>
      <c r="H18" s="407"/>
      <c r="I18" s="419"/>
      <c r="J18" s="419"/>
      <c r="K18" s="419"/>
      <c r="L18" s="419"/>
      <c r="M18" s="419"/>
      <c r="N18" s="419"/>
      <c r="O18" s="419"/>
      <c r="P18" s="419"/>
      <c r="Q18" s="265"/>
      <c r="R18" s="419"/>
      <c r="S18" s="265"/>
      <c r="T18" s="266"/>
      <c r="U18" s="266"/>
      <c r="V18" s="266"/>
      <c r="W18" s="316" t="str">
        <f t="shared" si="0"/>
        <v/>
      </c>
      <c r="X18" s="267"/>
    </row>
    <row r="19" spans="2:24" ht="26.15" customHeight="1" x14ac:dyDescent="0.2">
      <c r="B19" s="264">
        <v>12</v>
      </c>
      <c r="C19" s="265"/>
      <c r="D19" s="376"/>
      <c r="E19" s="265"/>
      <c r="F19" s="407"/>
      <c r="G19" s="407"/>
      <c r="H19" s="407"/>
      <c r="I19" s="419"/>
      <c r="J19" s="419"/>
      <c r="K19" s="419"/>
      <c r="L19" s="419"/>
      <c r="M19" s="419"/>
      <c r="N19" s="419"/>
      <c r="O19" s="419"/>
      <c r="P19" s="419"/>
      <c r="Q19" s="265"/>
      <c r="R19" s="419"/>
      <c r="S19" s="265"/>
      <c r="T19" s="266"/>
      <c r="U19" s="266"/>
      <c r="V19" s="266"/>
      <c r="W19" s="316" t="str">
        <f t="shared" si="0"/>
        <v/>
      </c>
      <c r="X19" s="267"/>
    </row>
    <row r="20" spans="2:24" ht="26.15" customHeight="1" x14ac:dyDescent="0.2">
      <c r="B20" s="264">
        <v>13</v>
      </c>
      <c r="C20" s="265"/>
      <c r="D20" s="376"/>
      <c r="E20" s="265"/>
      <c r="F20" s="407"/>
      <c r="G20" s="407"/>
      <c r="H20" s="407"/>
      <c r="I20" s="419"/>
      <c r="J20" s="419"/>
      <c r="K20" s="419"/>
      <c r="L20" s="419"/>
      <c r="M20" s="419"/>
      <c r="N20" s="419"/>
      <c r="O20" s="419"/>
      <c r="P20" s="419"/>
      <c r="Q20" s="265"/>
      <c r="R20" s="419"/>
      <c r="S20" s="265"/>
      <c r="T20" s="266"/>
      <c r="U20" s="266"/>
      <c r="V20" s="266"/>
      <c r="W20" s="316" t="str">
        <f t="shared" si="0"/>
        <v/>
      </c>
      <c r="X20" s="267"/>
    </row>
    <row r="21" spans="2:24" ht="26.15" customHeight="1" thickBot="1" x14ac:dyDescent="0.25">
      <c r="B21" s="264">
        <v>14</v>
      </c>
      <c r="C21" s="268"/>
      <c r="D21" s="376"/>
      <c r="E21" s="268"/>
      <c r="F21" s="407"/>
      <c r="G21" s="407"/>
      <c r="H21" s="407"/>
      <c r="I21" s="419"/>
      <c r="J21" s="419"/>
      <c r="K21" s="419"/>
      <c r="L21" s="419"/>
      <c r="M21" s="419"/>
      <c r="N21" s="419"/>
      <c r="O21" s="419"/>
      <c r="P21" s="419"/>
      <c r="Q21" s="268"/>
      <c r="R21" s="419"/>
      <c r="S21" s="268"/>
      <c r="T21" s="269"/>
      <c r="U21" s="269"/>
      <c r="V21" s="269"/>
      <c r="W21" s="317" t="str">
        <f t="shared" si="0"/>
        <v/>
      </c>
      <c r="X21" s="270"/>
    </row>
    <row r="22" spans="2:24" ht="23.25" customHeight="1" thickTop="1" thickBot="1" x14ac:dyDescent="0.25">
      <c r="B22" s="271" t="s">
        <v>45</v>
      </c>
      <c r="C22" s="312" t="s">
        <v>46</v>
      </c>
      <c r="D22" s="312" t="s">
        <v>46</v>
      </c>
      <c r="E22" s="312" t="s">
        <v>46</v>
      </c>
      <c r="F22" s="312" t="s">
        <v>46</v>
      </c>
      <c r="G22" s="312" t="s">
        <v>46</v>
      </c>
      <c r="H22" s="312" t="s">
        <v>46</v>
      </c>
      <c r="I22" s="312" t="s">
        <v>46</v>
      </c>
      <c r="J22" s="312" t="s">
        <v>46</v>
      </c>
      <c r="K22" s="312" t="s">
        <v>46</v>
      </c>
      <c r="L22" s="312" t="s">
        <v>46</v>
      </c>
      <c r="M22" s="312" t="s">
        <v>46</v>
      </c>
      <c r="N22" s="312" t="s">
        <v>46</v>
      </c>
      <c r="O22" s="312" t="s">
        <v>46</v>
      </c>
      <c r="P22" s="312" t="s">
        <v>46</v>
      </c>
      <c r="Q22" s="312" t="s">
        <v>46</v>
      </c>
      <c r="R22" s="312" t="s">
        <v>46</v>
      </c>
      <c r="S22" s="312" t="s">
        <v>46</v>
      </c>
      <c r="T22" s="313" t="str">
        <f>IF(SUM(T8:T21),SUM(T8:T21),"")</f>
        <v/>
      </c>
      <c r="U22" s="312" t="s">
        <v>46</v>
      </c>
      <c r="V22" s="313" t="str">
        <f t="shared" ref="V22:X22" si="1">IF(SUM(V8:V21),SUM(V8:V21),"")</f>
        <v/>
      </c>
      <c r="W22" s="314" t="e">
        <f t="shared" si="0"/>
        <v>#VALUE!</v>
      </c>
      <c r="X22" s="315" t="str">
        <f t="shared" si="1"/>
        <v/>
      </c>
    </row>
  </sheetData>
  <mergeCells count="2">
    <mergeCell ref="B5:C5"/>
    <mergeCell ref="D5:K5"/>
  </mergeCells>
  <phoneticPr fontId="17"/>
  <printOptions horizontalCentered="1"/>
  <pageMargins left="0.23622047244094491" right="0.70866141732283472" top="0.55118110236220474" bottom="0.74803149606299213" header="0.31496062992125984" footer="0.31496062992125984"/>
  <pageSetup paperSize="9" scale="38" fitToHeight="0"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3">
        <x14:dataValidation type="list" allowBlank="1" showInputMessage="1" showErrorMessage="1" xr:uid="{0F1465EF-FFC5-4A81-9291-01DBF01C2BFC}">
          <x14:formula1>
            <xm:f>'コード（冷延 代替国）'!$C$149:$C$152</xm:f>
          </x14:formula1>
          <xm:sqref>D8:D21</xm:sqref>
        </x14:dataValidation>
        <x14:dataValidation type="list" allowBlank="1" showInputMessage="1" showErrorMessage="1" xr:uid="{84FA473D-3B6D-464B-8E41-3287C9B9BA2A}">
          <x14:formula1>
            <xm:f>'コード（冷延 代替国）'!$B$5:$B$6</xm:f>
          </x14:formula1>
          <xm:sqref>F8:F21</xm:sqref>
        </x14:dataValidation>
        <x14:dataValidation type="list" allowBlank="1" showInputMessage="1" showErrorMessage="1" xr:uid="{B6641FAE-A7DB-44AA-9138-817E1F26EBAA}">
          <x14:formula1>
            <xm:f>'コード（冷延 代替国）'!$B$9:$B$10</xm:f>
          </x14:formula1>
          <xm:sqref>G8:G21</xm:sqref>
        </x14:dataValidation>
        <x14:dataValidation type="list" allowBlank="1" showInputMessage="1" showErrorMessage="1" xr:uid="{B6AD96FF-9E34-43E8-A44A-332E5501860B}">
          <x14:formula1>
            <xm:f>'コード（冷延 代替国）'!$B$49:$B$51</xm:f>
          </x14:formula1>
          <xm:sqref>J8:J21</xm:sqref>
        </x14:dataValidation>
        <x14:dataValidation type="list" allowBlank="1" showInputMessage="1" showErrorMessage="1" xr:uid="{EB23AA47-9E32-4E11-A77A-1F04190135E1}">
          <x14:formula1>
            <xm:f>'コード（冷延 代替国）'!$B$54:$B$55</xm:f>
          </x14:formula1>
          <xm:sqref>K8:K21</xm:sqref>
        </x14:dataValidation>
        <x14:dataValidation type="list" allowBlank="1" showInputMessage="1" showErrorMessage="1" xr:uid="{FAA75F4B-4AD9-4204-8A21-75D4BE7D93F2}">
          <x14:formula1>
            <xm:f>'コード（冷延 代替国）'!$B$58:$B$70</xm:f>
          </x14:formula1>
          <xm:sqref>L8:L21</xm:sqref>
        </x14:dataValidation>
        <x14:dataValidation type="list" allowBlank="1" showInputMessage="1" showErrorMessage="1" xr:uid="{0176D87E-2F65-4036-80C7-D9E87B454D99}">
          <x14:formula1>
            <xm:f>'コード（冷延 代替国）'!$B$79:$B$81</xm:f>
          </x14:formula1>
          <xm:sqref>N8:N21</xm:sqref>
        </x14:dataValidation>
        <x14:dataValidation type="list" allowBlank="1" showInputMessage="1" showErrorMessage="1" xr:uid="{97397D34-D101-4A42-894C-706729E78F9E}">
          <x14:formula1>
            <xm:f>'コード（冷延 代替国）'!$B$84:$B$87</xm:f>
          </x14:formula1>
          <xm:sqref>O8:O21</xm:sqref>
        </x14:dataValidation>
        <x14:dataValidation type="list" allowBlank="1" showInputMessage="1" xr:uid="{4231CB6A-13E8-4F3B-82A3-256EB75C92A2}">
          <x14:formula1>
            <xm:f>'コード（冷延 代替国）'!$B$140:$B$146</xm:f>
          </x14:formula1>
          <xm:sqref>R8:R21</xm:sqref>
        </x14:dataValidation>
        <x14:dataValidation type="list" allowBlank="1" showInputMessage="1" showErrorMessage="1" xr:uid="{32526F3D-DEF9-45C5-8CAA-E0379D29471D}">
          <x14:formula1>
            <xm:f>'コード（冷延 代替国）'!$B$73:$B$76</xm:f>
          </x14:formula1>
          <xm:sqref>M8:M21</xm:sqref>
        </x14:dataValidation>
        <x14:dataValidation type="list" allowBlank="1" showInputMessage="1" showErrorMessage="1" xr:uid="{649901F4-D5E8-400C-9BA6-9C400AC480CF}">
          <x14:formula1>
            <xm:f>'コード（冷延 代替国）'!$B$22:$B$46</xm:f>
          </x14:formula1>
          <xm:sqref>I8:I21</xm:sqref>
        </x14:dataValidation>
        <x14:dataValidation type="list" allowBlank="1" showInputMessage="1" showErrorMessage="1" xr:uid="{9DC1CF81-61EB-4ED7-B8EC-4157EF07A9E9}">
          <x14:formula1>
            <xm:f>'コード（冷延 代替国）'!$B$90:$B$91</xm:f>
          </x14:formula1>
          <xm:sqref>P8:P21</xm:sqref>
        </x14:dataValidation>
        <x14:dataValidation type="list" allowBlank="1" showInputMessage="1" showErrorMessage="1" xr:uid="{9AE4D1C7-C1DB-4969-ACD9-D832A876EE29}">
          <x14:formula1>
            <xm:f>'コード（冷延 代替国）'!$B$13:$B$19</xm:f>
          </x14:formula1>
          <xm:sqref>H8:H21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F72F8-1CA5-4364-AEDE-AC1DC228B401}">
  <sheetPr codeName="Sheet6">
    <tabColor rgb="FF92D050"/>
    <pageSetUpPr fitToPage="1"/>
  </sheetPr>
  <dimension ref="A1:AB22"/>
  <sheetViews>
    <sheetView zoomScale="75" zoomScaleNormal="75" workbookViewId="0">
      <pane xSplit="2" ySplit="7" topLeftCell="C8" activePane="bottomRight" state="frozen"/>
      <selection pane="topRight" activeCell="C1" sqref="C1"/>
      <selection pane="bottomLeft" activeCell="A8" sqref="A8"/>
      <selection pane="bottomRight" activeCell="Q7" sqref="Q7"/>
    </sheetView>
  </sheetViews>
  <sheetFormatPr defaultColWidth="9" defaultRowHeight="13" x14ac:dyDescent="0.2"/>
  <cols>
    <col min="1" max="1" width="2.453125" style="261" customWidth="1"/>
    <col min="2" max="2" width="6.08984375" style="261" customWidth="1"/>
    <col min="3" max="4" width="16.26953125" style="261" customWidth="1"/>
    <col min="5" max="5" width="16.453125" style="261" customWidth="1"/>
    <col min="6" max="8" width="15.453125" style="261" customWidth="1"/>
    <col min="9" max="9" width="20.26953125" style="261" customWidth="1"/>
    <col min="10" max="10" width="18" style="261" customWidth="1"/>
    <col min="11" max="18" width="15.453125" style="261" customWidth="1"/>
    <col min="19" max="24" width="16.453125" style="261" customWidth="1"/>
    <col min="25" max="25" width="2" style="261" customWidth="1"/>
    <col min="26" max="26" width="11.453125" style="261" customWidth="1"/>
    <col min="27" max="27" width="15.26953125" style="261" bestFit="1" customWidth="1"/>
    <col min="28" max="28" width="17.26953125" style="261" bestFit="1" customWidth="1"/>
    <col min="29" max="29" width="16" style="261" customWidth="1"/>
    <col min="30" max="30" width="13.26953125" style="261" customWidth="1"/>
    <col min="31" max="32" width="12.453125" style="261" customWidth="1"/>
    <col min="33" max="33" width="12.08984375" style="261" customWidth="1"/>
    <col min="34" max="34" width="13.7265625" style="261" customWidth="1"/>
    <col min="35" max="35" width="10" style="261" customWidth="1"/>
    <col min="36" max="16384" width="9" style="261"/>
  </cols>
  <sheetData>
    <row r="1" spans="1:28" ht="22.5" customHeight="1" x14ac:dyDescent="0.2">
      <c r="A1" s="258"/>
      <c r="B1" s="134" t="str">
        <f>'コード（冷延 代替国）'!$A$1</f>
        <v>冷延鋼帯及び鋼板</v>
      </c>
    </row>
    <row r="2" spans="1:28" ht="14" x14ac:dyDescent="0.2">
      <c r="B2" s="262" t="s">
        <v>455</v>
      </c>
      <c r="C2" s="262"/>
      <c r="D2" s="262"/>
      <c r="E2" s="262"/>
      <c r="F2" s="262"/>
      <c r="G2" s="262"/>
      <c r="H2" s="262"/>
      <c r="I2" s="262"/>
      <c r="J2" s="262"/>
      <c r="K2" s="262"/>
      <c r="L2" s="262"/>
      <c r="M2" s="262"/>
      <c r="N2" s="262"/>
      <c r="O2" s="262"/>
      <c r="P2" s="262"/>
      <c r="Q2" s="262"/>
      <c r="R2" s="262"/>
      <c r="S2" s="262"/>
      <c r="T2" s="262"/>
      <c r="U2" s="262"/>
      <c r="V2" s="262"/>
      <c r="W2" s="262"/>
      <c r="X2" s="262"/>
    </row>
    <row r="3" spans="1:28" ht="9.65" customHeight="1" x14ac:dyDescent="0.2"/>
    <row r="4" spans="1:28" s="259" customFormat="1" ht="41.25" customHeight="1" thickBot="1" x14ac:dyDescent="0.25">
      <c r="B4" s="303" t="s">
        <v>34</v>
      </c>
      <c r="C4" s="302"/>
      <c r="D4" s="302"/>
      <c r="E4" s="302"/>
      <c r="F4" s="302"/>
      <c r="G4" s="302"/>
      <c r="H4" s="302"/>
      <c r="I4" s="302"/>
      <c r="J4" s="302"/>
      <c r="K4" s="302"/>
      <c r="L4" s="263"/>
      <c r="M4" s="263"/>
      <c r="N4" s="263"/>
      <c r="O4" s="263"/>
      <c r="P4" s="263"/>
      <c r="Q4" s="263"/>
      <c r="R4" s="263"/>
      <c r="S4" s="263"/>
      <c r="T4" s="263"/>
      <c r="U4" s="263"/>
      <c r="V4" s="263"/>
      <c r="W4" s="263"/>
      <c r="X4" s="263"/>
      <c r="Y4" s="263"/>
      <c r="Z4" s="263"/>
      <c r="AA4" s="263"/>
      <c r="AB4" s="263"/>
    </row>
    <row r="5" spans="1:28" s="259" customFormat="1" ht="19.5" customHeight="1" thickBot="1" x14ac:dyDescent="0.25">
      <c r="B5" s="570" t="s">
        <v>26</v>
      </c>
      <c r="C5" s="571" t="s">
        <v>27</v>
      </c>
      <c r="D5" s="574" t="str">
        <f>IF(様式一覧表B!D5="","",様式一覧表B!D5)</f>
        <v/>
      </c>
      <c r="E5" s="575"/>
      <c r="F5" s="575"/>
      <c r="G5" s="575"/>
      <c r="H5" s="575"/>
      <c r="I5" s="575"/>
      <c r="J5" s="575"/>
      <c r="K5" s="576"/>
      <c r="L5" s="228"/>
      <c r="M5" s="228"/>
      <c r="N5" s="228"/>
      <c r="O5" s="228"/>
      <c r="P5" s="227"/>
      <c r="Q5" s="228"/>
      <c r="R5" s="228"/>
      <c r="S5" s="228"/>
      <c r="T5" s="228"/>
      <c r="U5" s="227"/>
      <c r="V5" s="261"/>
      <c r="W5" s="261"/>
      <c r="X5" s="261"/>
    </row>
    <row r="6" spans="1:28" s="259" customFormat="1" ht="17.25" customHeight="1" thickBot="1" x14ac:dyDescent="0.25"/>
    <row r="7" spans="1:28" ht="60" customHeight="1" x14ac:dyDescent="0.2">
      <c r="B7" s="354" t="s">
        <v>28</v>
      </c>
      <c r="C7" s="355" t="s">
        <v>35</v>
      </c>
      <c r="D7" s="355" t="s">
        <v>36</v>
      </c>
      <c r="E7" s="356" t="s">
        <v>37</v>
      </c>
      <c r="F7" s="481" t="str">
        <f>'コード（冷延 代替国）'!$B$4</f>
        <v>品種コード①（生産超過品）</v>
      </c>
      <c r="G7" s="481" t="str">
        <f>'コード（冷延 代替国）'!$B$8</f>
        <v>品種コード②（等級）</v>
      </c>
      <c r="H7" s="481" t="str">
        <f>'コード（冷延 代替国）'!$B$12</f>
        <v>品種コード③（用途）</v>
      </c>
      <c r="I7" s="481" t="str">
        <f>'コード（冷延 代替国）'!$B$21</f>
        <v>品種コード④（仕様）</v>
      </c>
      <c r="J7" s="481" t="str">
        <f>'コード（冷延 代替国）'!$B$48</f>
        <v>品種コード⑤（形態）</v>
      </c>
      <c r="K7" s="481" t="str">
        <f>'コード（冷延 代替国）'!$B$53</f>
        <v>品種コード⑥(模様)</v>
      </c>
      <c r="L7" s="481" t="str">
        <f>'コード（冷延 代替国）'!$B$57</f>
        <v>品種コード⑦（厚み）</v>
      </c>
      <c r="M7" s="481" t="str">
        <f>'コード（冷延 代替国）'!$B$72</f>
        <v>品種コード⑧（幅）</v>
      </c>
      <c r="N7" s="481" t="str">
        <f>'コード（冷延 代替国）'!$B$78</f>
        <v>品種コード⑨（スキンパス）</v>
      </c>
      <c r="O7" s="481" t="str">
        <f>'コード（冷延 代替国）'!$B$83</f>
        <v>品種コード⑩（表面仕上げ）</v>
      </c>
      <c r="P7" s="519" t="str">
        <f>'コード（冷延 代替国）'!$B$89</f>
        <v>品種コード⑪（耳仕上げ）</v>
      </c>
      <c r="Q7" s="481" t="s">
        <v>808</v>
      </c>
      <c r="R7" s="352" t="s">
        <v>38</v>
      </c>
      <c r="S7" s="353" t="s">
        <v>39</v>
      </c>
      <c r="T7" s="353" t="s">
        <v>40</v>
      </c>
      <c r="U7" s="357" t="s">
        <v>41</v>
      </c>
      <c r="V7" s="355" t="s">
        <v>42</v>
      </c>
      <c r="W7" s="358" t="s">
        <v>43</v>
      </c>
      <c r="X7" s="359" t="s">
        <v>44</v>
      </c>
    </row>
    <row r="8" spans="1:28" ht="26.15" customHeight="1" x14ac:dyDescent="0.2">
      <c r="B8" s="264">
        <v>1</v>
      </c>
      <c r="C8" s="265" t="str">
        <f>IF('様式B-1-2'!C8="","",'様式B-1-2'!C8)</f>
        <v/>
      </c>
      <c r="D8" s="376" t="str">
        <f>IF('様式B-1-2'!D8="","",'様式B-1-2'!D8)</f>
        <v/>
      </c>
      <c r="E8" s="265" t="str">
        <f>IF('様式B-1-2'!E8="","",'様式B-1-2'!E8)</f>
        <v/>
      </c>
      <c r="F8" s="419" t="str">
        <f>IF('様式B-1-2'!F8="","",'様式B-1-2'!F8)</f>
        <v/>
      </c>
      <c r="G8" s="419" t="str">
        <f>IF('様式B-1-2'!G8="","",'様式B-1-2'!G8)</f>
        <v/>
      </c>
      <c r="H8" s="419" t="str">
        <f>IF('様式B-1-2'!H8="","",'様式B-1-2'!H8)</f>
        <v/>
      </c>
      <c r="I8" s="419" t="str">
        <f>IF('様式B-1-2'!I8="","",'様式B-1-2'!I8)</f>
        <v/>
      </c>
      <c r="J8" s="419" t="str">
        <f>IF('様式B-1-2'!J8="","",'様式B-1-2'!J8)</f>
        <v/>
      </c>
      <c r="K8" s="419" t="str">
        <f>IF('様式B-1-2'!K8="","",'様式B-1-2'!K8)</f>
        <v/>
      </c>
      <c r="L8" s="419" t="str">
        <f>IF('様式B-1-2'!L8="","",'様式B-1-2'!L8)</f>
        <v/>
      </c>
      <c r="M8" s="419" t="str">
        <f>IF('様式B-1-2'!M8="","",'様式B-1-2'!M8)</f>
        <v/>
      </c>
      <c r="N8" s="419" t="str">
        <f>IF('様式B-1-2'!N8="","",'様式B-1-2'!N8)</f>
        <v/>
      </c>
      <c r="O8" s="419" t="str">
        <f>IF('様式B-1-2'!O8="","",'様式B-1-2'!O8)</f>
        <v/>
      </c>
      <c r="P8" s="419"/>
      <c r="Q8" s="265" t="str">
        <f>IF('様式B-1-2'!Q8="","",'様式B-1-2'!Q8)</f>
        <v/>
      </c>
      <c r="R8" s="419" t="str">
        <f>IF('様式B-1-2'!R8="","",'様式B-1-2'!R8)</f>
        <v/>
      </c>
      <c r="S8" s="265" t="str">
        <f>IF('様式B-1-2'!S8="","",'様式B-1-2'!S8)</f>
        <v/>
      </c>
      <c r="T8" s="266" t="str">
        <f ca="1">IF('様式B-1-2'!T8="","","【"&amp;ROUND(IFERROR(IF(ABS('様式B-1-2'!T8)&gt;=10,IF('様式B-1-2'!T8&gt;=0,'様式B-1-2'!T8*RANDBETWEEN(80,90)*0.01,'様式B-1-2'!T8*RANDBETWEEN(110,120)*0.01),'様式B-1-2'!T8-RANDBETWEEN(1,3)),0),0)&amp;"～"&amp;ROUND(IFERROR(IF(ABS('様式B-1-2'!T8)&gt;=10,IF('様式B-1-2'!T8&gt;=0,'様式B-1-2'!T8*RANDBETWEEN(110,120)*0.01,'様式B-1-2'!T8*RANDBETWEEN(80,90)*0.01),'様式B-1-2'!T8+RANDBETWEEN(1,3)),0),0)&amp;"】")</f>
        <v/>
      </c>
      <c r="U8" s="266" t="str">
        <f>IF('様式B-1-2'!U8="","",'様式B-1-2'!U8)</f>
        <v/>
      </c>
      <c r="V8" s="266" t="str">
        <f ca="1">IF('様式B-1-2'!V8="","","【"&amp;ROUND(IFERROR(IF(ABS('様式B-1-2'!V8)&gt;=10,IF('様式B-1-2'!V8&gt;=0,'様式B-1-2'!V8*RANDBETWEEN(80,90)*0.01,'様式B-1-2'!V8*RANDBETWEEN(110,120)*0.01),'様式B-1-2'!V8-RANDBETWEEN(1,3)),0),0)&amp;"～"&amp;ROUND(IFERROR(IF(ABS('様式B-1-2'!V8)&gt;=10,IF('様式B-1-2'!V8&gt;=0,'様式B-1-2'!V8*RANDBETWEEN(110,120)*0.01,'様式B-1-2'!V8*RANDBETWEEN(80,90)*0.01),'様式B-1-2'!V8+RANDBETWEEN(1,3)),0),0)&amp;"】")</f>
        <v/>
      </c>
      <c r="W8" s="316" t="str">
        <f ca="1">IF('様式B-1-2'!W8="","","【"&amp;ROUND(IFERROR(IF(ABS('様式B-1-2'!W8)&gt;=10,IF('様式B-1-2'!W8&gt;=0,'様式B-1-2'!W8*RANDBETWEEN(80,90)*0.01,'様式B-1-2'!W8*RANDBETWEEN(110,120)*0.01),'様式B-1-2'!W8-RANDBETWEEN(1,3)),0),0)&amp;"～"&amp;ROUND(IFERROR(IF(ABS('様式B-1-2'!W8)&gt;=10,IF('様式B-1-2'!W8&gt;=0,'様式B-1-2'!W8*RANDBETWEEN(110,120)*0.01,'様式B-1-2'!W8*RANDBETWEEN(80,90)*0.01),'様式B-1-2'!W8+RANDBETWEEN(1,3)),0),0)&amp;"】")</f>
        <v/>
      </c>
      <c r="X8" s="267" t="str">
        <f ca="1">IF('様式B-1-2'!X8="","","【"&amp;ROUND(IFERROR(IF(ABS('様式B-1-2'!X8)&gt;=10,IF('様式B-1-2'!X8&gt;=0,'様式B-1-2'!X8*RANDBETWEEN(80,90)*0.01,'様式B-1-2'!X8*RANDBETWEEN(110,120)*0.01),'様式B-1-2'!X8-RANDBETWEEN(1,3)),0),0)&amp;"～"&amp;ROUND(IFERROR(IF(ABS('様式B-1-2'!X8)&gt;=10,IF('様式B-1-2'!X8&gt;=0,'様式B-1-2'!X8*RANDBETWEEN(110,120)*0.01,'様式B-1-2'!X8*RANDBETWEEN(80,90)*0.01),'様式B-1-2'!X8+RANDBETWEEN(1,3)),0),0)&amp;"】")</f>
        <v/>
      </c>
    </row>
    <row r="9" spans="1:28" ht="26.15" customHeight="1" x14ac:dyDescent="0.2">
      <c r="B9" s="264">
        <v>2</v>
      </c>
      <c r="C9" s="265" t="str">
        <f>IF('様式B-1-2'!C9="","",'様式B-1-2'!C9)</f>
        <v/>
      </c>
      <c r="D9" s="376" t="str">
        <f>IF('様式B-1-2'!D9="","",'様式B-1-2'!D9)</f>
        <v/>
      </c>
      <c r="E9" s="265" t="str">
        <f>IF('様式B-1-2'!E9="","",'様式B-1-2'!E9)</f>
        <v/>
      </c>
      <c r="F9" s="419" t="str">
        <f>IF('様式B-1-2'!F9="","",'様式B-1-2'!F9)</f>
        <v/>
      </c>
      <c r="G9" s="419" t="str">
        <f>IF('様式B-1-2'!G9="","",'様式B-1-2'!G9)</f>
        <v/>
      </c>
      <c r="H9" s="419" t="str">
        <f>IF('様式B-1-2'!H9="","",'様式B-1-2'!H9)</f>
        <v/>
      </c>
      <c r="I9" s="419" t="str">
        <f>IF('様式B-1-2'!I9="","",'様式B-1-2'!I9)</f>
        <v/>
      </c>
      <c r="J9" s="419" t="str">
        <f>IF('様式B-1-2'!J9="","",'様式B-1-2'!J9)</f>
        <v/>
      </c>
      <c r="K9" s="419" t="str">
        <f>IF('様式B-1-2'!K9="","",'様式B-1-2'!K9)</f>
        <v/>
      </c>
      <c r="L9" s="419" t="str">
        <f>IF('様式B-1-2'!L9="","",'様式B-1-2'!L9)</f>
        <v/>
      </c>
      <c r="M9" s="419" t="str">
        <f>IF('様式B-1-2'!M9="","",'様式B-1-2'!M9)</f>
        <v/>
      </c>
      <c r="N9" s="419" t="str">
        <f>IF('様式B-1-2'!N9="","",'様式B-1-2'!N9)</f>
        <v/>
      </c>
      <c r="O9" s="419" t="str">
        <f>IF('様式B-1-2'!O9="","",'様式B-1-2'!O9)</f>
        <v/>
      </c>
      <c r="P9" s="419"/>
      <c r="Q9" s="265" t="str">
        <f>IF('様式B-1-2'!Q9="","",'様式B-1-2'!Q9)</f>
        <v/>
      </c>
      <c r="R9" s="419" t="str">
        <f>IF('様式B-1-2'!R9="","",'様式B-1-2'!R9)</f>
        <v/>
      </c>
      <c r="S9" s="265" t="str">
        <f>IF('様式B-1-2'!S9="","",'様式B-1-2'!S9)</f>
        <v/>
      </c>
      <c r="T9" s="266" t="str">
        <f ca="1">IF('様式B-1-2'!T9="","","【"&amp;ROUND(IFERROR(IF(ABS('様式B-1-2'!T9)&gt;=10,IF('様式B-1-2'!T9&gt;=0,'様式B-1-2'!T9*RANDBETWEEN(80,90)*0.01,'様式B-1-2'!T9*RANDBETWEEN(110,120)*0.01),'様式B-1-2'!T9-RANDBETWEEN(1,3)),0),0)&amp;"～"&amp;ROUND(IFERROR(IF(ABS('様式B-1-2'!T9)&gt;=10,IF('様式B-1-2'!T9&gt;=0,'様式B-1-2'!T9*RANDBETWEEN(110,120)*0.01,'様式B-1-2'!T9*RANDBETWEEN(80,90)*0.01),'様式B-1-2'!T9+RANDBETWEEN(1,3)),0),0)&amp;"】")</f>
        <v/>
      </c>
      <c r="U9" s="266" t="str">
        <f>IF('様式B-1-2'!U9="","",'様式B-1-2'!U9)</f>
        <v/>
      </c>
      <c r="V9" s="266" t="str">
        <f ca="1">IF('様式B-1-2'!V9="","","【"&amp;ROUND(IFERROR(IF(ABS('様式B-1-2'!V9)&gt;=10,IF('様式B-1-2'!V9&gt;=0,'様式B-1-2'!V9*RANDBETWEEN(80,90)*0.01,'様式B-1-2'!V9*RANDBETWEEN(110,120)*0.01),'様式B-1-2'!V9-RANDBETWEEN(1,3)),0),0)&amp;"～"&amp;ROUND(IFERROR(IF(ABS('様式B-1-2'!V9)&gt;=10,IF('様式B-1-2'!V9&gt;=0,'様式B-1-2'!V9*RANDBETWEEN(110,120)*0.01,'様式B-1-2'!V9*RANDBETWEEN(80,90)*0.01),'様式B-1-2'!V9+RANDBETWEEN(1,3)),0),0)&amp;"】")</f>
        <v/>
      </c>
      <c r="W9" s="316" t="str">
        <f ca="1">IF('様式B-1-2'!W9="","","【"&amp;ROUND(IFERROR(IF(ABS('様式B-1-2'!W9)&gt;=10,IF('様式B-1-2'!W9&gt;=0,'様式B-1-2'!W9*RANDBETWEEN(80,90)*0.01,'様式B-1-2'!W9*RANDBETWEEN(110,120)*0.01),'様式B-1-2'!W9-RANDBETWEEN(1,3)),0),0)&amp;"～"&amp;ROUND(IFERROR(IF(ABS('様式B-1-2'!W9)&gt;=10,IF('様式B-1-2'!W9&gt;=0,'様式B-1-2'!W9*RANDBETWEEN(110,120)*0.01,'様式B-1-2'!W9*RANDBETWEEN(80,90)*0.01),'様式B-1-2'!W9+RANDBETWEEN(1,3)),0),0)&amp;"】")</f>
        <v/>
      </c>
      <c r="X9" s="267" t="str">
        <f ca="1">IF('様式B-1-2'!X9="","","【"&amp;ROUND(IFERROR(IF(ABS('様式B-1-2'!X9)&gt;=10,IF('様式B-1-2'!X9&gt;=0,'様式B-1-2'!X9*RANDBETWEEN(80,90)*0.01,'様式B-1-2'!X9*RANDBETWEEN(110,120)*0.01),'様式B-1-2'!X9-RANDBETWEEN(1,3)),0),0)&amp;"～"&amp;ROUND(IFERROR(IF(ABS('様式B-1-2'!X9)&gt;=10,IF('様式B-1-2'!X9&gt;=0,'様式B-1-2'!X9*RANDBETWEEN(110,120)*0.01,'様式B-1-2'!X9*RANDBETWEEN(80,90)*0.01),'様式B-1-2'!X9+RANDBETWEEN(1,3)),0),0)&amp;"】")</f>
        <v/>
      </c>
    </row>
    <row r="10" spans="1:28" ht="26.15" customHeight="1" x14ac:dyDescent="0.2">
      <c r="B10" s="264">
        <v>3</v>
      </c>
      <c r="C10" s="265" t="str">
        <f>IF('様式B-1-2'!C10="","",'様式B-1-2'!C10)</f>
        <v/>
      </c>
      <c r="D10" s="376" t="str">
        <f>IF('様式B-1-2'!D10="","",'様式B-1-2'!D10)</f>
        <v/>
      </c>
      <c r="E10" s="265" t="str">
        <f>IF('様式B-1-2'!E10="","",'様式B-1-2'!E10)</f>
        <v/>
      </c>
      <c r="F10" s="419" t="str">
        <f>IF('様式B-1-2'!F10="","",'様式B-1-2'!F10)</f>
        <v/>
      </c>
      <c r="G10" s="419" t="str">
        <f>IF('様式B-1-2'!G10="","",'様式B-1-2'!G10)</f>
        <v/>
      </c>
      <c r="H10" s="419" t="str">
        <f>IF('様式B-1-2'!H10="","",'様式B-1-2'!H10)</f>
        <v/>
      </c>
      <c r="I10" s="419" t="str">
        <f>IF('様式B-1-2'!I10="","",'様式B-1-2'!I10)</f>
        <v/>
      </c>
      <c r="J10" s="419" t="str">
        <f>IF('様式B-1-2'!J10="","",'様式B-1-2'!J10)</f>
        <v/>
      </c>
      <c r="K10" s="419" t="str">
        <f>IF('様式B-1-2'!K10="","",'様式B-1-2'!K10)</f>
        <v/>
      </c>
      <c r="L10" s="419" t="str">
        <f>IF('様式B-1-2'!L10="","",'様式B-1-2'!L10)</f>
        <v/>
      </c>
      <c r="M10" s="419" t="str">
        <f>IF('様式B-1-2'!M10="","",'様式B-1-2'!M10)</f>
        <v/>
      </c>
      <c r="N10" s="419" t="str">
        <f>IF('様式B-1-2'!N10="","",'様式B-1-2'!N10)</f>
        <v/>
      </c>
      <c r="O10" s="419" t="str">
        <f>IF('様式B-1-2'!O10="","",'様式B-1-2'!O10)</f>
        <v/>
      </c>
      <c r="P10" s="419"/>
      <c r="Q10" s="265" t="str">
        <f>IF('様式B-1-2'!Q10="","",'様式B-1-2'!Q10)</f>
        <v/>
      </c>
      <c r="R10" s="419" t="str">
        <f>IF('様式B-1-2'!R10="","",'様式B-1-2'!R10)</f>
        <v/>
      </c>
      <c r="S10" s="265" t="str">
        <f>IF('様式B-1-2'!S10="","",'様式B-1-2'!S10)</f>
        <v/>
      </c>
      <c r="T10" s="266" t="str">
        <f ca="1">IF('様式B-1-2'!T10="","","【"&amp;ROUND(IFERROR(IF(ABS('様式B-1-2'!T10)&gt;=10,IF('様式B-1-2'!T10&gt;=0,'様式B-1-2'!T10*RANDBETWEEN(80,90)*0.01,'様式B-1-2'!T10*RANDBETWEEN(110,120)*0.01),'様式B-1-2'!T10-RANDBETWEEN(1,3)),0),0)&amp;"～"&amp;ROUND(IFERROR(IF(ABS('様式B-1-2'!T10)&gt;=10,IF('様式B-1-2'!T10&gt;=0,'様式B-1-2'!T10*RANDBETWEEN(110,120)*0.01,'様式B-1-2'!T10*RANDBETWEEN(80,90)*0.01),'様式B-1-2'!T10+RANDBETWEEN(1,3)),0),0)&amp;"】")</f>
        <v/>
      </c>
      <c r="U10" s="266" t="str">
        <f>IF('様式B-1-2'!U10="","",'様式B-1-2'!U10)</f>
        <v/>
      </c>
      <c r="V10" s="266" t="str">
        <f ca="1">IF('様式B-1-2'!V10="","","【"&amp;ROUND(IFERROR(IF(ABS('様式B-1-2'!V10)&gt;=10,IF('様式B-1-2'!V10&gt;=0,'様式B-1-2'!V10*RANDBETWEEN(80,90)*0.01,'様式B-1-2'!V10*RANDBETWEEN(110,120)*0.01),'様式B-1-2'!V10-RANDBETWEEN(1,3)),0),0)&amp;"～"&amp;ROUND(IFERROR(IF(ABS('様式B-1-2'!V10)&gt;=10,IF('様式B-1-2'!V10&gt;=0,'様式B-1-2'!V10*RANDBETWEEN(110,120)*0.01,'様式B-1-2'!V10*RANDBETWEEN(80,90)*0.01),'様式B-1-2'!V10+RANDBETWEEN(1,3)),0),0)&amp;"】")</f>
        <v/>
      </c>
      <c r="W10" s="316" t="str">
        <f ca="1">IF('様式B-1-2'!W10="","","【"&amp;ROUND(IFERROR(IF(ABS('様式B-1-2'!W10)&gt;=10,IF('様式B-1-2'!W10&gt;=0,'様式B-1-2'!W10*RANDBETWEEN(80,90)*0.01,'様式B-1-2'!W10*RANDBETWEEN(110,120)*0.01),'様式B-1-2'!W10-RANDBETWEEN(1,3)),0),0)&amp;"～"&amp;ROUND(IFERROR(IF(ABS('様式B-1-2'!W10)&gt;=10,IF('様式B-1-2'!W10&gt;=0,'様式B-1-2'!W10*RANDBETWEEN(110,120)*0.01,'様式B-1-2'!W10*RANDBETWEEN(80,90)*0.01),'様式B-1-2'!W10+RANDBETWEEN(1,3)),0),0)&amp;"】")</f>
        <v/>
      </c>
      <c r="X10" s="267" t="str">
        <f ca="1">IF('様式B-1-2'!X10="","","【"&amp;ROUND(IFERROR(IF(ABS('様式B-1-2'!X10)&gt;=10,IF('様式B-1-2'!X10&gt;=0,'様式B-1-2'!X10*RANDBETWEEN(80,90)*0.01,'様式B-1-2'!X10*RANDBETWEEN(110,120)*0.01),'様式B-1-2'!X10-RANDBETWEEN(1,3)),0),0)&amp;"～"&amp;ROUND(IFERROR(IF(ABS('様式B-1-2'!X10)&gt;=10,IF('様式B-1-2'!X10&gt;=0,'様式B-1-2'!X10*RANDBETWEEN(110,120)*0.01,'様式B-1-2'!X10*RANDBETWEEN(80,90)*0.01),'様式B-1-2'!X10+RANDBETWEEN(1,3)),0),0)&amp;"】")</f>
        <v/>
      </c>
    </row>
    <row r="11" spans="1:28" ht="26.15" customHeight="1" x14ac:dyDescent="0.2">
      <c r="B11" s="264">
        <v>4</v>
      </c>
      <c r="C11" s="265" t="str">
        <f>IF('様式B-1-2'!C11="","",'様式B-1-2'!C11)</f>
        <v/>
      </c>
      <c r="D11" s="376" t="str">
        <f>IF('様式B-1-2'!D11="","",'様式B-1-2'!D11)</f>
        <v/>
      </c>
      <c r="E11" s="265" t="str">
        <f>IF('様式B-1-2'!E11="","",'様式B-1-2'!E11)</f>
        <v/>
      </c>
      <c r="F11" s="419" t="str">
        <f>IF('様式B-1-2'!F11="","",'様式B-1-2'!F11)</f>
        <v/>
      </c>
      <c r="G11" s="419" t="str">
        <f>IF('様式B-1-2'!G11="","",'様式B-1-2'!G11)</f>
        <v/>
      </c>
      <c r="H11" s="419" t="str">
        <f>IF('様式B-1-2'!H11="","",'様式B-1-2'!H11)</f>
        <v/>
      </c>
      <c r="I11" s="419" t="str">
        <f>IF('様式B-1-2'!I11="","",'様式B-1-2'!I11)</f>
        <v/>
      </c>
      <c r="J11" s="419" t="str">
        <f>IF('様式B-1-2'!J11="","",'様式B-1-2'!J11)</f>
        <v/>
      </c>
      <c r="K11" s="419" t="str">
        <f>IF('様式B-1-2'!K11="","",'様式B-1-2'!K11)</f>
        <v/>
      </c>
      <c r="L11" s="419" t="str">
        <f>IF('様式B-1-2'!L11="","",'様式B-1-2'!L11)</f>
        <v/>
      </c>
      <c r="M11" s="419" t="str">
        <f>IF('様式B-1-2'!M11="","",'様式B-1-2'!M11)</f>
        <v/>
      </c>
      <c r="N11" s="419" t="str">
        <f>IF('様式B-1-2'!N11="","",'様式B-1-2'!N11)</f>
        <v/>
      </c>
      <c r="O11" s="419" t="str">
        <f>IF('様式B-1-2'!O11="","",'様式B-1-2'!O11)</f>
        <v/>
      </c>
      <c r="P11" s="419"/>
      <c r="Q11" s="265" t="str">
        <f>IF('様式B-1-2'!Q11="","",'様式B-1-2'!Q11)</f>
        <v/>
      </c>
      <c r="R11" s="419" t="str">
        <f>IF('様式B-1-2'!R11="","",'様式B-1-2'!R11)</f>
        <v/>
      </c>
      <c r="S11" s="265" t="str">
        <f>IF('様式B-1-2'!S11="","",'様式B-1-2'!S11)</f>
        <v/>
      </c>
      <c r="T11" s="266" t="str">
        <f ca="1">IF('様式B-1-2'!T11="","","【"&amp;ROUND(IFERROR(IF(ABS('様式B-1-2'!T11)&gt;=10,IF('様式B-1-2'!T11&gt;=0,'様式B-1-2'!T11*RANDBETWEEN(80,90)*0.01,'様式B-1-2'!T11*RANDBETWEEN(110,120)*0.01),'様式B-1-2'!T11-RANDBETWEEN(1,3)),0),0)&amp;"～"&amp;ROUND(IFERROR(IF(ABS('様式B-1-2'!T11)&gt;=10,IF('様式B-1-2'!T11&gt;=0,'様式B-1-2'!T11*RANDBETWEEN(110,120)*0.01,'様式B-1-2'!T11*RANDBETWEEN(80,90)*0.01),'様式B-1-2'!T11+RANDBETWEEN(1,3)),0),0)&amp;"】")</f>
        <v/>
      </c>
      <c r="U11" s="266" t="str">
        <f>IF('様式B-1-2'!U11="","",'様式B-1-2'!U11)</f>
        <v/>
      </c>
      <c r="V11" s="266" t="str">
        <f ca="1">IF('様式B-1-2'!V11="","","【"&amp;ROUND(IFERROR(IF(ABS('様式B-1-2'!V11)&gt;=10,IF('様式B-1-2'!V11&gt;=0,'様式B-1-2'!V11*RANDBETWEEN(80,90)*0.01,'様式B-1-2'!V11*RANDBETWEEN(110,120)*0.01),'様式B-1-2'!V11-RANDBETWEEN(1,3)),0),0)&amp;"～"&amp;ROUND(IFERROR(IF(ABS('様式B-1-2'!V11)&gt;=10,IF('様式B-1-2'!V11&gt;=0,'様式B-1-2'!V11*RANDBETWEEN(110,120)*0.01,'様式B-1-2'!V11*RANDBETWEEN(80,90)*0.01),'様式B-1-2'!V11+RANDBETWEEN(1,3)),0),0)&amp;"】")</f>
        <v/>
      </c>
      <c r="W11" s="316" t="str">
        <f ca="1">IF('様式B-1-2'!W11="","","【"&amp;ROUND(IFERROR(IF(ABS('様式B-1-2'!W11)&gt;=10,IF('様式B-1-2'!W11&gt;=0,'様式B-1-2'!W11*RANDBETWEEN(80,90)*0.01,'様式B-1-2'!W11*RANDBETWEEN(110,120)*0.01),'様式B-1-2'!W11-RANDBETWEEN(1,3)),0),0)&amp;"～"&amp;ROUND(IFERROR(IF(ABS('様式B-1-2'!W11)&gt;=10,IF('様式B-1-2'!W11&gt;=0,'様式B-1-2'!W11*RANDBETWEEN(110,120)*0.01,'様式B-1-2'!W11*RANDBETWEEN(80,90)*0.01),'様式B-1-2'!W11+RANDBETWEEN(1,3)),0),0)&amp;"】")</f>
        <v/>
      </c>
      <c r="X11" s="267" t="str">
        <f ca="1">IF('様式B-1-2'!X11="","","【"&amp;ROUND(IFERROR(IF(ABS('様式B-1-2'!X11)&gt;=10,IF('様式B-1-2'!X11&gt;=0,'様式B-1-2'!X11*RANDBETWEEN(80,90)*0.01,'様式B-1-2'!X11*RANDBETWEEN(110,120)*0.01),'様式B-1-2'!X11-RANDBETWEEN(1,3)),0),0)&amp;"～"&amp;ROUND(IFERROR(IF(ABS('様式B-1-2'!X11)&gt;=10,IF('様式B-1-2'!X11&gt;=0,'様式B-1-2'!X11*RANDBETWEEN(110,120)*0.01,'様式B-1-2'!X11*RANDBETWEEN(80,90)*0.01),'様式B-1-2'!X11+RANDBETWEEN(1,3)),0),0)&amp;"】")</f>
        <v/>
      </c>
    </row>
    <row r="12" spans="1:28" ht="26.15" customHeight="1" x14ac:dyDescent="0.2">
      <c r="B12" s="264">
        <v>5</v>
      </c>
      <c r="C12" s="265" t="str">
        <f>IF('様式B-1-2'!C12="","",'様式B-1-2'!C12)</f>
        <v/>
      </c>
      <c r="D12" s="376" t="str">
        <f>IF('様式B-1-2'!D12="","",'様式B-1-2'!D12)</f>
        <v/>
      </c>
      <c r="E12" s="265" t="str">
        <f>IF('様式B-1-2'!E12="","",'様式B-1-2'!E12)</f>
        <v/>
      </c>
      <c r="F12" s="419" t="str">
        <f>IF('様式B-1-2'!F12="","",'様式B-1-2'!F12)</f>
        <v/>
      </c>
      <c r="G12" s="419" t="str">
        <f>IF('様式B-1-2'!G12="","",'様式B-1-2'!G12)</f>
        <v/>
      </c>
      <c r="H12" s="419" t="str">
        <f>IF('様式B-1-2'!H12="","",'様式B-1-2'!H12)</f>
        <v/>
      </c>
      <c r="I12" s="419" t="str">
        <f>IF('様式B-1-2'!I12="","",'様式B-1-2'!I12)</f>
        <v/>
      </c>
      <c r="J12" s="419" t="str">
        <f>IF('様式B-1-2'!J12="","",'様式B-1-2'!J12)</f>
        <v/>
      </c>
      <c r="K12" s="419" t="str">
        <f>IF('様式B-1-2'!K12="","",'様式B-1-2'!K12)</f>
        <v/>
      </c>
      <c r="L12" s="419" t="str">
        <f>IF('様式B-1-2'!L12="","",'様式B-1-2'!L12)</f>
        <v/>
      </c>
      <c r="M12" s="419" t="str">
        <f>IF('様式B-1-2'!M12="","",'様式B-1-2'!M12)</f>
        <v/>
      </c>
      <c r="N12" s="419" t="str">
        <f>IF('様式B-1-2'!N12="","",'様式B-1-2'!N12)</f>
        <v/>
      </c>
      <c r="O12" s="419" t="str">
        <f>IF('様式B-1-2'!O12="","",'様式B-1-2'!O12)</f>
        <v/>
      </c>
      <c r="P12" s="419"/>
      <c r="Q12" s="265" t="str">
        <f>IF('様式B-1-2'!Q12="","",'様式B-1-2'!Q12)</f>
        <v/>
      </c>
      <c r="R12" s="419" t="str">
        <f>IF('様式B-1-2'!R12="","",'様式B-1-2'!R12)</f>
        <v/>
      </c>
      <c r="S12" s="265" t="str">
        <f>IF('様式B-1-2'!S12="","",'様式B-1-2'!S12)</f>
        <v/>
      </c>
      <c r="T12" s="266" t="str">
        <f ca="1">IF('様式B-1-2'!T12="","","【"&amp;ROUND(IFERROR(IF(ABS('様式B-1-2'!T12)&gt;=10,IF('様式B-1-2'!T12&gt;=0,'様式B-1-2'!T12*RANDBETWEEN(80,90)*0.01,'様式B-1-2'!T12*RANDBETWEEN(110,120)*0.01),'様式B-1-2'!T12-RANDBETWEEN(1,3)),0),0)&amp;"～"&amp;ROUND(IFERROR(IF(ABS('様式B-1-2'!T12)&gt;=10,IF('様式B-1-2'!T12&gt;=0,'様式B-1-2'!T12*RANDBETWEEN(110,120)*0.01,'様式B-1-2'!T12*RANDBETWEEN(80,90)*0.01),'様式B-1-2'!T12+RANDBETWEEN(1,3)),0),0)&amp;"】")</f>
        <v/>
      </c>
      <c r="U12" s="266" t="str">
        <f>IF('様式B-1-2'!U12="","",'様式B-1-2'!U12)</f>
        <v/>
      </c>
      <c r="V12" s="266" t="str">
        <f ca="1">IF('様式B-1-2'!V12="","","【"&amp;ROUND(IFERROR(IF(ABS('様式B-1-2'!V12)&gt;=10,IF('様式B-1-2'!V12&gt;=0,'様式B-1-2'!V12*RANDBETWEEN(80,90)*0.01,'様式B-1-2'!V12*RANDBETWEEN(110,120)*0.01),'様式B-1-2'!V12-RANDBETWEEN(1,3)),0),0)&amp;"～"&amp;ROUND(IFERROR(IF(ABS('様式B-1-2'!V12)&gt;=10,IF('様式B-1-2'!V12&gt;=0,'様式B-1-2'!V12*RANDBETWEEN(110,120)*0.01,'様式B-1-2'!V12*RANDBETWEEN(80,90)*0.01),'様式B-1-2'!V12+RANDBETWEEN(1,3)),0),0)&amp;"】")</f>
        <v/>
      </c>
      <c r="W12" s="316" t="str">
        <f ca="1">IF('様式B-1-2'!W12="","","【"&amp;ROUND(IFERROR(IF(ABS('様式B-1-2'!W12)&gt;=10,IF('様式B-1-2'!W12&gt;=0,'様式B-1-2'!W12*RANDBETWEEN(80,90)*0.01,'様式B-1-2'!W12*RANDBETWEEN(110,120)*0.01),'様式B-1-2'!W12-RANDBETWEEN(1,3)),0),0)&amp;"～"&amp;ROUND(IFERROR(IF(ABS('様式B-1-2'!W12)&gt;=10,IF('様式B-1-2'!W12&gt;=0,'様式B-1-2'!W12*RANDBETWEEN(110,120)*0.01,'様式B-1-2'!W12*RANDBETWEEN(80,90)*0.01),'様式B-1-2'!W12+RANDBETWEEN(1,3)),0),0)&amp;"】")</f>
        <v/>
      </c>
      <c r="X12" s="267" t="str">
        <f ca="1">IF('様式B-1-2'!X12="","","【"&amp;ROUND(IFERROR(IF(ABS('様式B-1-2'!X12)&gt;=10,IF('様式B-1-2'!X12&gt;=0,'様式B-1-2'!X12*RANDBETWEEN(80,90)*0.01,'様式B-1-2'!X12*RANDBETWEEN(110,120)*0.01),'様式B-1-2'!X12-RANDBETWEEN(1,3)),0),0)&amp;"～"&amp;ROUND(IFERROR(IF(ABS('様式B-1-2'!X12)&gt;=10,IF('様式B-1-2'!X12&gt;=0,'様式B-1-2'!X12*RANDBETWEEN(110,120)*0.01,'様式B-1-2'!X12*RANDBETWEEN(80,90)*0.01),'様式B-1-2'!X12+RANDBETWEEN(1,3)),0),0)&amp;"】")</f>
        <v/>
      </c>
    </row>
    <row r="13" spans="1:28" ht="26.15" customHeight="1" x14ac:dyDescent="0.2">
      <c r="B13" s="264">
        <v>6</v>
      </c>
      <c r="C13" s="265" t="str">
        <f>IF('様式B-1-2'!C13="","",'様式B-1-2'!C13)</f>
        <v/>
      </c>
      <c r="D13" s="376" t="str">
        <f>IF('様式B-1-2'!D13="","",'様式B-1-2'!D13)</f>
        <v/>
      </c>
      <c r="E13" s="265" t="str">
        <f>IF('様式B-1-2'!E13="","",'様式B-1-2'!E13)</f>
        <v/>
      </c>
      <c r="F13" s="419" t="str">
        <f>IF('様式B-1-2'!F13="","",'様式B-1-2'!F13)</f>
        <v/>
      </c>
      <c r="G13" s="419" t="str">
        <f>IF('様式B-1-2'!G13="","",'様式B-1-2'!G13)</f>
        <v/>
      </c>
      <c r="H13" s="419" t="str">
        <f>IF('様式B-1-2'!H13="","",'様式B-1-2'!H13)</f>
        <v/>
      </c>
      <c r="I13" s="419" t="str">
        <f>IF('様式B-1-2'!I13="","",'様式B-1-2'!I13)</f>
        <v/>
      </c>
      <c r="J13" s="419" t="str">
        <f>IF('様式B-1-2'!J13="","",'様式B-1-2'!J13)</f>
        <v/>
      </c>
      <c r="K13" s="419" t="str">
        <f>IF('様式B-1-2'!K13="","",'様式B-1-2'!K13)</f>
        <v/>
      </c>
      <c r="L13" s="419" t="str">
        <f>IF('様式B-1-2'!L13="","",'様式B-1-2'!L13)</f>
        <v/>
      </c>
      <c r="M13" s="419" t="str">
        <f>IF('様式B-1-2'!M13="","",'様式B-1-2'!M13)</f>
        <v/>
      </c>
      <c r="N13" s="419" t="str">
        <f>IF('様式B-1-2'!N13="","",'様式B-1-2'!N13)</f>
        <v/>
      </c>
      <c r="O13" s="419" t="str">
        <f>IF('様式B-1-2'!O13="","",'様式B-1-2'!O13)</f>
        <v/>
      </c>
      <c r="P13" s="419"/>
      <c r="Q13" s="265" t="str">
        <f>IF('様式B-1-2'!Q13="","",'様式B-1-2'!Q13)</f>
        <v/>
      </c>
      <c r="R13" s="419" t="str">
        <f>IF('様式B-1-2'!R13="","",'様式B-1-2'!R13)</f>
        <v/>
      </c>
      <c r="S13" s="265" t="str">
        <f>IF('様式B-1-2'!S13="","",'様式B-1-2'!S13)</f>
        <v/>
      </c>
      <c r="T13" s="266" t="str">
        <f ca="1">IF('様式B-1-2'!T13="","","【"&amp;ROUND(IFERROR(IF(ABS('様式B-1-2'!T13)&gt;=10,IF('様式B-1-2'!T13&gt;=0,'様式B-1-2'!T13*RANDBETWEEN(80,90)*0.01,'様式B-1-2'!T13*RANDBETWEEN(110,120)*0.01),'様式B-1-2'!T13-RANDBETWEEN(1,3)),0),0)&amp;"～"&amp;ROUND(IFERROR(IF(ABS('様式B-1-2'!T13)&gt;=10,IF('様式B-1-2'!T13&gt;=0,'様式B-1-2'!T13*RANDBETWEEN(110,120)*0.01,'様式B-1-2'!T13*RANDBETWEEN(80,90)*0.01),'様式B-1-2'!T13+RANDBETWEEN(1,3)),0),0)&amp;"】")</f>
        <v/>
      </c>
      <c r="U13" s="266" t="str">
        <f>IF('様式B-1-2'!U13="","",'様式B-1-2'!U13)</f>
        <v/>
      </c>
      <c r="V13" s="266" t="str">
        <f ca="1">IF('様式B-1-2'!V13="","","【"&amp;ROUND(IFERROR(IF(ABS('様式B-1-2'!V13)&gt;=10,IF('様式B-1-2'!V13&gt;=0,'様式B-1-2'!V13*RANDBETWEEN(80,90)*0.01,'様式B-1-2'!V13*RANDBETWEEN(110,120)*0.01),'様式B-1-2'!V13-RANDBETWEEN(1,3)),0),0)&amp;"～"&amp;ROUND(IFERROR(IF(ABS('様式B-1-2'!V13)&gt;=10,IF('様式B-1-2'!V13&gt;=0,'様式B-1-2'!V13*RANDBETWEEN(110,120)*0.01,'様式B-1-2'!V13*RANDBETWEEN(80,90)*0.01),'様式B-1-2'!V13+RANDBETWEEN(1,3)),0),0)&amp;"】")</f>
        <v/>
      </c>
      <c r="W13" s="316" t="str">
        <f ca="1">IF('様式B-1-2'!W13="","","【"&amp;ROUND(IFERROR(IF(ABS('様式B-1-2'!W13)&gt;=10,IF('様式B-1-2'!W13&gt;=0,'様式B-1-2'!W13*RANDBETWEEN(80,90)*0.01,'様式B-1-2'!W13*RANDBETWEEN(110,120)*0.01),'様式B-1-2'!W13-RANDBETWEEN(1,3)),0),0)&amp;"～"&amp;ROUND(IFERROR(IF(ABS('様式B-1-2'!W13)&gt;=10,IF('様式B-1-2'!W13&gt;=0,'様式B-1-2'!W13*RANDBETWEEN(110,120)*0.01,'様式B-1-2'!W13*RANDBETWEEN(80,90)*0.01),'様式B-1-2'!W13+RANDBETWEEN(1,3)),0),0)&amp;"】")</f>
        <v/>
      </c>
      <c r="X13" s="267" t="str">
        <f ca="1">IF('様式B-1-2'!X13="","","【"&amp;ROUND(IFERROR(IF(ABS('様式B-1-2'!X13)&gt;=10,IF('様式B-1-2'!X13&gt;=0,'様式B-1-2'!X13*RANDBETWEEN(80,90)*0.01,'様式B-1-2'!X13*RANDBETWEEN(110,120)*0.01),'様式B-1-2'!X13-RANDBETWEEN(1,3)),0),0)&amp;"～"&amp;ROUND(IFERROR(IF(ABS('様式B-1-2'!X13)&gt;=10,IF('様式B-1-2'!X13&gt;=0,'様式B-1-2'!X13*RANDBETWEEN(110,120)*0.01,'様式B-1-2'!X13*RANDBETWEEN(80,90)*0.01),'様式B-1-2'!X13+RANDBETWEEN(1,3)),0),0)&amp;"】")</f>
        <v/>
      </c>
    </row>
    <row r="14" spans="1:28" ht="26.15" customHeight="1" x14ac:dyDescent="0.2">
      <c r="B14" s="264">
        <v>7</v>
      </c>
      <c r="C14" s="265" t="str">
        <f>IF('様式B-1-2'!C14="","",'様式B-1-2'!C14)</f>
        <v/>
      </c>
      <c r="D14" s="376" t="str">
        <f>IF('様式B-1-2'!D14="","",'様式B-1-2'!D14)</f>
        <v/>
      </c>
      <c r="E14" s="265" t="str">
        <f>IF('様式B-1-2'!E14="","",'様式B-1-2'!E14)</f>
        <v/>
      </c>
      <c r="F14" s="419" t="str">
        <f>IF('様式B-1-2'!F14="","",'様式B-1-2'!F14)</f>
        <v/>
      </c>
      <c r="G14" s="419" t="str">
        <f>IF('様式B-1-2'!G14="","",'様式B-1-2'!G14)</f>
        <v/>
      </c>
      <c r="H14" s="419" t="str">
        <f>IF('様式B-1-2'!H14="","",'様式B-1-2'!H14)</f>
        <v/>
      </c>
      <c r="I14" s="419" t="str">
        <f>IF('様式B-1-2'!I14="","",'様式B-1-2'!I14)</f>
        <v/>
      </c>
      <c r="J14" s="419" t="str">
        <f>IF('様式B-1-2'!J14="","",'様式B-1-2'!J14)</f>
        <v/>
      </c>
      <c r="K14" s="419" t="str">
        <f>IF('様式B-1-2'!K14="","",'様式B-1-2'!K14)</f>
        <v/>
      </c>
      <c r="L14" s="419" t="str">
        <f>IF('様式B-1-2'!L14="","",'様式B-1-2'!L14)</f>
        <v/>
      </c>
      <c r="M14" s="419" t="str">
        <f>IF('様式B-1-2'!M14="","",'様式B-1-2'!M14)</f>
        <v/>
      </c>
      <c r="N14" s="419" t="str">
        <f>IF('様式B-1-2'!N14="","",'様式B-1-2'!N14)</f>
        <v/>
      </c>
      <c r="O14" s="419" t="str">
        <f>IF('様式B-1-2'!O14="","",'様式B-1-2'!O14)</f>
        <v/>
      </c>
      <c r="P14" s="419"/>
      <c r="Q14" s="265" t="str">
        <f>IF('様式B-1-2'!Q14="","",'様式B-1-2'!Q14)</f>
        <v/>
      </c>
      <c r="R14" s="419" t="str">
        <f>IF('様式B-1-2'!R14="","",'様式B-1-2'!R14)</f>
        <v/>
      </c>
      <c r="S14" s="265" t="str">
        <f>IF('様式B-1-2'!S14="","",'様式B-1-2'!S14)</f>
        <v/>
      </c>
      <c r="T14" s="266" t="str">
        <f ca="1">IF('様式B-1-2'!T14="","","【"&amp;ROUND(IFERROR(IF(ABS('様式B-1-2'!T14)&gt;=10,IF('様式B-1-2'!T14&gt;=0,'様式B-1-2'!T14*RANDBETWEEN(80,90)*0.01,'様式B-1-2'!T14*RANDBETWEEN(110,120)*0.01),'様式B-1-2'!T14-RANDBETWEEN(1,3)),0),0)&amp;"～"&amp;ROUND(IFERROR(IF(ABS('様式B-1-2'!T14)&gt;=10,IF('様式B-1-2'!T14&gt;=0,'様式B-1-2'!T14*RANDBETWEEN(110,120)*0.01,'様式B-1-2'!T14*RANDBETWEEN(80,90)*0.01),'様式B-1-2'!T14+RANDBETWEEN(1,3)),0),0)&amp;"】")</f>
        <v/>
      </c>
      <c r="U14" s="266" t="str">
        <f>IF('様式B-1-2'!U14="","",'様式B-1-2'!U14)</f>
        <v/>
      </c>
      <c r="V14" s="266" t="str">
        <f ca="1">IF('様式B-1-2'!V14="","","【"&amp;ROUND(IFERROR(IF(ABS('様式B-1-2'!V14)&gt;=10,IF('様式B-1-2'!V14&gt;=0,'様式B-1-2'!V14*RANDBETWEEN(80,90)*0.01,'様式B-1-2'!V14*RANDBETWEEN(110,120)*0.01),'様式B-1-2'!V14-RANDBETWEEN(1,3)),0),0)&amp;"～"&amp;ROUND(IFERROR(IF(ABS('様式B-1-2'!V14)&gt;=10,IF('様式B-1-2'!V14&gt;=0,'様式B-1-2'!V14*RANDBETWEEN(110,120)*0.01,'様式B-1-2'!V14*RANDBETWEEN(80,90)*0.01),'様式B-1-2'!V14+RANDBETWEEN(1,3)),0),0)&amp;"】")</f>
        <v/>
      </c>
      <c r="W14" s="316" t="str">
        <f ca="1">IF('様式B-1-2'!W14="","","【"&amp;ROUND(IFERROR(IF(ABS('様式B-1-2'!W14)&gt;=10,IF('様式B-1-2'!W14&gt;=0,'様式B-1-2'!W14*RANDBETWEEN(80,90)*0.01,'様式B-1-2'!W14*RANDBETWEEN(110,120)*0.01),'様式B-1-2'!W14-RANDBETWEEN(1,3)),0),0)&amp;"～"&amp;ROUND(IFERROR(IF(ABS('様式B-1-2'!W14)&gt;=10,IF('様式B-1-2'!W14&gt;=0,'様式B-1-2'!W14*RANDBETWEEN(110,120)*0.01,'様式B-1-2'!W14*RANDBETWEEN(80,90)*0.01),'様式B-1-2'!W14+RANDBETWEEN(1,3)),0),0)&amp;"】")</f>
        <v/>
      </c>
      <c r="X14" s="267" t="str">
        <f ca="1">IF('様式B-1-2'!X14="","","【"&amp;ROUND(IFERROR(IF(ABS('様式B-1-2'!X14)&gt;=10,IF('様式B-1-2'!X14&gt;=0,'様式B-1-2'!X14*RANDBETWEEN(80,90)*0.01,'様式B-1-2'!X14*RANDBETWEEN(110,120)*0.01),'様式B-1-2'!X14-RANDBETWEEN(1,3)),0),0)&amp;"～"&amp;ROUND(IFERROR(IF(ABS('様式B-1-2'!X14)&gt;=10,IF('様式B-1-2'!X14&gt;=0,'様式B-1-2'!X14*RANDBETWEEN(110,120)*0.01,'様式B-1-2'!X14*RANDBETWEEN(80,90)*0.01),'様式B-1-2'!X14+RANDBETWEEN(1,3)),0),0)&amp;"】")</f>
        <v/>
      </c>
    </row>
    <row r="15" spans="1:28" ht="26.15" customHeight="1" x14ac:dyDescent="0.2">
      <c r="B15" s="264">
        <v>8</v>
      </c>
      <c r="C15" s="265" t="str">
        <f>IF('様式B-1-2'!C15="","",'様式B-1-2'!C15)</f>
        <v/>
      </c>
      <c r="D15" s="376" t="str">
        <f>IF('様式B-1-2'!D15="","",'様式B-1-2'!D15)</f>
        <v/>
      </c>
      <c r="E15" s="265" t="str">
        <f>IF('様式B-1-2'!E15="","",'様式B-1-2'!E15)</f>
        <v/>
      </c>
      <c r="F15" s="419" t="str">
        <f>IF('様式B-1-2'!F15="","",'様式B-1-2'!F15)</f>
        <v/>
      </c>
      <c r="G15" s="419" t="str">
        <f>IF('様式B-1-2'!G15="","",'様式B-1-2'!G15)</f>
        <v/>
      </c>
      <c r="H15" s="419" t="str">
        <f>IF('様式B-1-2'!H15="","",'様式B-1-2'!H15)</f>
        <v/>
      </c>
      <c r="I15" s="419" t="str">
        <f>IF('様式B-1-2'!I15="","",'様式B-1-2'!I15)</f>
        <v/>
      </c>
      <c r="J15" s="419" t="str">
        <f>IF('様式B-1-2'!J15="","",'様式B-1-2'!J15)</f>
        <v/>
      </c>
      <c r="K15" s="419" t="str">
        <f>IF('様式B-1-2'!K15="","",'様式B-1-2'!K15)</f>
        <v/>
      </c>
      <c r="L15" s="419" t="str">
        <f>IF('様式B-1-2'!L15="","",'様式B-1-2'!L15)</f>
        <v/>
      </c>
      <c r="M15" s="419" t="str">
        <f>IF('様式B-1-2'!M15="","",'様式B-1-2'!M15)</f>
        <v/>
      </c>
      <c r="N15" s="419" t="str">
        <f>IF('様式B-1-2'!N15="","",'様式B-1-2'!N15)</f>
        <v/>
      </c>
      <c r="O15" s="419" t="str">
        <f>IF('様式B-1-2'!O15="","",'様式B-1-2'!O15)</f>
        <v/>
      </c>
      <c r="P15" s="419"/>
      <c r="Q15" s="265" t="str">
        <f>IF('様式B-1-2'!Q15="","",'様式B-1-2'!Q15)</f>
        <v/>
      </c>
      <c r="R15" s="419" t="str">
        <f>IF('様式B-1-2'!R15="","",'様式B-1-2'!R15)</f>
        <v/>
      </c>
      <c r="S15" s="265" t="str">
        <f>IF('様式B-1-2'!S15="","",'様式B-1-2'!S15)</f>
        <v/>
      </c>
      <c r="T15" s="266" t="str">
        <f ca="1">IF('様式B-1-2'!T15="","","【"&amp;ROUND(IFERROR(IF(ABS('様式B-1-2'!T15)&gt;=10,IF('様式B-1-2'!T15&gt;=0,'様式B-1-2'!T15*RANDBETWEEN(80,90)*0.01,'様式B-1-2'!T15*RANDBETWEEN(110,120)*0.01),'様式B-1-2'!T15-RANDBETWEEN(1,3)),0),0)&amp;"～"&amp;ROUND(IFERROR(IF(ABS('様式B-1-2'!T15)&gt;=10,IF('様式B-1-2'!T15&gt;=0,'様式B-1-2'!T15*RANDBETWEEN(110,120)*0.01,'様式B-1-2'!T15*RANDBETWEEN(80,90)*0.01),'様式B-1-2'!T15+RANDBETWEEN(1,3)),0),0)&amp;"】")</f>
        <v/>
      </c>
      <c r="U15" s="266" t="str">
        <f>IF('様式B-1-2'!U15="","",'様式B-1-2'!U15)</f>
        <v/>
      </c>
      <c r="V15" s="266" t="str">
        <f ca="1">IF('様式B-1-2'!V15="","","【"&amp;ROUND(IFERROR(IF(ABS('様式B-1-2'!V15)&gt;=10,IF('様式B-1-2'!V15&gt;=0,'様式B-1-2'!V15*RANDBETWEEN(80,90)*0.01,'様式B-1-2'!V15*RANDBETWEEN(110,120)*0.01),'様式B-1-2'!V15-RANDBETWEEN(1,3)),0),0)&amp;"～"&amp;ROUND(IFERROR(IF(ABS('様式B-1-2'!V15)&gt;=10,IF('様式B-1-2'!V15&gt;=0,'様式B-1-2'!V15*RANDBETWEEN(110,120)*0.01,'様式B-1-2'!V15*RANDBETWEEN(80,90)*0.01),'様式B-1-2'!V15+RANDBETWEEN(1,3)),0),0)&amp;"】")</f>
        <v/>
      </c>
      <c r="W15" s="316" t="str">
        <f ca="1">IF('様式B-1-2'!W15="","","【"&amp;ROUND(IFERROR(IF(ABS('様式B-1-2'!W15)&gt;=10,IF('様式B-1-2'!W15&gt;=0,'様式B-1-2'!W15*RANDBETWEEN(80,90)*0.01,'様式B-1-2'!W15*RANDBETWEEN(110,120)*0.01),'様式B-1-2'!W15-RANDBETWEEN(1,3)),0),0)&amp;"～"&amp;ROUND(IFERROR(IF(ABS('様式B-1-2'!W15)&gt;=10,IF('様式B-1-2'!W15&gt;=0,'様式B-1-2'!W15*RANDBETWEEN(110,120)*0.01,'様式B-1-2'!W15*RANDBETWEEN(80,90)*0.01),'様式B-1-2'!W15+RANDBETWEEN(1,3)),0),0)&amp;"】")</f>
        <v/>
      </c>
      <c r="X15" s="267" t="str">
        <f ca="1">IF('様式B-1-2'!X15="","","【"&amp;ROUND(IFERROR(IF(ABS('様式B-1-2'!X15)&gt;=10,IF('様式B-1-2'!X15&gt;=0,'様式B-1-2'!X15*RANDBETWEEN(80,90)*0.01,'様式B-1-2'!X15*RANDBETWEEN(110,120)*0.01),'様式B-1-2'!X15-RANDBETWEEN(1,3)),0),0)&amp;"～"&amp;ROUND(IFERROR(IF(ABS('様式B-1-2'!X15)&gt;=10,IF('様式B-1-2'!X15&gt;=0,'様式B-1-2'!X15*RANDBETWEEN(110,120)*0.01,'様式B-1-2'!X15*RANDBETWEEN(80,90)*0.01),'様式B-1-2'!X15+RANDBETWEEN(1,3)),0),0)&amp;"】")</f>
        <v/>
      </c>
    </row>
    <row r="16" spans="1:28" ht="26.15" customHeight="1" x14ac:dyDescent="0.2">
      <c r="B16" s="264">
        <v>9</v>
      </c>
      <c r="C16" s="265" t="str">
        <f>IF('様式B-1-2'!C16="","",'様式B-1-2'!C16)</f>
        <v/>
      </c>
      <c r="D16" s="376" t="str">
        <f>IF('様式B-1-2'!D16="","",'様式B-1-2'!D16)</f>
        <v/>
      </c>
      <c r="E16" s="265" t="str">
        <f>IF('様式B-1-2'!E16="","",'様式B-1-2'!E16)</f>
        <v/>
      </c>
      <c r="F16" s="419" t="str">
        <f>IF('様式B-1-2'!F16="","",'様式B-1-2'!F16)</f>
        <v/>
      </c>
      <c r="G16" s="419" t="str">
        <f>IF('様式B-1-2'!G16="","",'様式B-1-2'!G16)</f>
        <v/>
      </c>
      <c r="H16" s="419" t="str">
        <f>IF('様式B-1-2'!H16="","",'様式B-1-2'!H16)</f>
        <v/>
      </c>
      <c r="I16" s="419" t="str">
        <f>IF('様式B-1-2'!I16="","",'様式B-1-2'!I16)</f>
        <v/>
      </c>
      <c r="J16" s="419" t="str">
        <f>IF('様式B-1-2'!J16="","",'様式B-1-2'!J16)</f>
        <v/>
      </c>
      <c r="K16" s="419" t="str">
        <f>IF('様式B-1-2'!K16="","",'様式B-1-2'!K16)</f>
        <v/>
      </c>
      <c r="L16" s="419" t="str">
        <f>IF('様式B-1-2'!L16="","",'様式B-1-2'!L16)</f>
        <v/>
      </c>
      <c r="M16" s="419" t="str">
        <f>IF('様式B-1-2'!M16="","",'様式B-1-2'!M16)</f>
        <v/>
      </c>
      <c r="N16" s="419" t="str">
        <f>IF('様式B-1-2'!N16="","",'様式B-1-2'!N16)</f>
        <v/>
      </c>
      <c r="O16" s="419" t="str">
        <f>IF('様式B-1-2'!O16="","",'様式B-1-2'!O16)</f>
        <v/>
      </c>
      <c r="P16" s="419"/>
      <c r="Q16" s="265" t="str">
        <f>IF('様式B-1-2'!Q16="","",'様式B-1-2'!Q16)</f>
        <v/>
      </c>
      <c r="R16" s="419" t="str">
        <f>IF('様式B-1-2'!R16="","",'様式B-1-2'!R16)</f>
        <v/>
      </c>
      <c r="S16" s="265" t="str">
        <f>IF('様式B-1-2'!S16="","",'様式B-1-2'!S16)</f>
        <v/>
      </c>
      <c r="T16" s="266" t="str">
        <f ca="1">IF('様式B-1-2'!T16="","","【"&amp;ROUND(IFERROR(IF(ABS('様式B-1-2'!T16)&gt;=10,IF('様式B-1-2'!T16&gt;=0,'様式B-1-2'!T16*RANDBETWEEN(80,90)*0.01,'様式B-1-2'!T16*RANDBETWEEN(110,120)*0.01),'様式B-1-2'!T16-RANDBETWEEN(1,3)),0),0)&amp;"～"&amp;ROUND(IFERROR(IF(ABS('様式B-1-2'!T16)&gt;=10,IF('様式B-1-2'!T16&gt;=0,'様式B-1-2'!T16*RANDBETWEEN(110,120)*0.01,'様式B-1-2'!T16*RANDBETWEEN(80,90)*0.01),'様式B-1-2'!T16+RANDBETWEEN(1,3)),0),0)&amp;"】")</f>
        <v/>
      </c>
      <c r="U16" s="266" t="str">
        <f>IF('様式B-1-2'!U16="","",'様式B-1-2'!U16)</f>
        <v/>
      </c>
      <c r="V16" s="266" t="str">
        <f ca="1">IF('様式B-1-2'!V16="","","【"&amp;ROUND(IFERROR(IF(ABS('様式B-1-2'!V16)&gt;=10,IF('様式B-1-2'!V16&gt;=0,'様式B-1-2'!V16*RANDBETWEEN(80,90)*0.01,'様式B-1-2'!V16*RANDBETWEEN(110,120)*0.01),'様式B-1-2'!V16-RANDBETWEEN(1,3)),0),0)&amp;"～"&amp;ROUND(IFERROR(IF(ABS('様式B-1-2'!V16)&gt;=10,IF('様式B-1-2'!V16&gt;=0,'様式B-1-2'!V16*RANDBETWEEN(110,120)*0.01,'様式B-1-2'!V16*RANDBETWEEN(80,90)*0.01),'様式B-1-2'!V16+RANDBETWEEN(1,3)),0),0)&amp;"】")</f>
        <v/>
      </c>
      <c r="W16" s="316" t="str">
        <f ca="1">IF('様式B-1-2'!W16="","","【"&amp;ROUND(IFERROR(IF(ABS('様式B-1-2'!W16)&gt;=10,IF('様式B-1-2'!W16&gt;=0,'様式B-1-2'!W16*RANDBETWEEN(80,90)*0.01,'様式B-1-2'!W16*RANDBETWEEN(110,120)*0.01),'様式B-1-2'!W16-RANDBETWEEN(1,3)),0),0)&amp;"～"&amp;ROUND(IFERROR(IF(ABS('様式B-1-2'!W16)&gt;=10,IF('様式B-1-2'!W16&gt;=0,'様式B-1-2'!W16*RANDBETWEEN(110,120)*0.01,'様式B-1-2'!W16*RANDBETWEEN(80,90)*0.01),'様式B-1-2'!W16+RANDBETWEEN(1,3)),0),0)&amp;"】")</f>
        <v/>
      </c>
      <c r="X16" s="267" t="str">
        <f ca="1">IF('様式B-1-2'!X16="","","【"&amp;ROUND(IFERROR(IF(ABS('様式B-1-2'!X16)&gt;=10,IF('様式B-1-2'!X16&gt;=0,'様式B-1-2'!X16*RANDBETWEEN(80,90)*0.01,'様式B-1-2'!X16*RANDBETWEEN(110,120)*0.01),'様式B-1-2'!X16-RANDBETWEEN(1,3)),0),0)&amp;"～"&amp;ROUND(IFERROR(IF(ABS('様式B-1-2'!X16)&gt;=10,IF('様式B-1-2'!X16&gt;=0,'様式B-1-2'!X16*RANDBETWEEN(110,120)*0.01,'様式B-1-2'!X16*RANDBETWEEN(80,90)*0.01),'様式B-1-2'!X16+RANDBETWEEN(1,3)),0),0)&amp;"】")</f>
        <v/>
      </c>
    </row>
    <row r="17" spans="2:24" ht="26.15" customHeight="1" x14ac:dyDescent="0.2">
      <c r="B17" s="264">
        <v>10</v>
      </c>
      <c r="C17" s="265" t="str">
        <f>IF('様式B-1-2'!C17="","",'様式B-1-2'!C17)</f>
        <v/>
      </c>
      <c r="D17" s="376" t="str">
        <f>IF('様式B-1-2'!D17="","",'様式B-1-2'!D17)</f>
        <v/>
      </c>
      <c r="E17" s="265" t="str">
        <f>IF('様式B-1-2'!E17="","",'様式B-1-2'!E17)</f>
        <v/>
      </c>
      <c r="F17" s="419" t="str">
        <f>IF('様式B-1-2'!F17="","",'様式B-1-2'!F17)</f>
        <v/>
      </c>
      <c r="G17" s="419" t="str">
        <f>IF('様式B-1-2'!G17="","",'様式B-1-2'!G17)</f>
        <v/>
      </c>
      <c r="H17" s="419" t="str">
        <f>IF('様式B-1-2'!H17="","",'様式B-1-2'!H17)</f>
        <v/>
      </c>
      <c r="I17" s="419" t="str">
        <f>IF('様式B-1-2'!I17="","",'様式B-1-2'!I17)</f>
        <v/>
      </c>
      <c r="J17" s="419" t="str">
        <f>IF('様式B-1-2'!J17="","",'様式B-1-2'!J17)</f>
        <v/>
      </c>
      <c r="K17" s="419" t="str">
        <f>IF('様式B-1-2'!K17="","",'様式B-1-2'!K17)</f>
        <v/>
      </c>
      <c r="L17" s="419" t="str">
        <f>IF('様式B-1-2'!L17="","",'様式B-1-2'!L17)</f>
        <v/>
      </c>
      <c r="M17" s="419" t="str">
        <f>IF('様式B-1-2'!M17="","",'様式B-1-2'!M17)</f>
        <v/>
      </c>
      <c r="N17" s="419" t="str">
        <f>IF('様式B-1-2'!N17="","",'様式B-1-2'!N17)</f>
        <v/>
      </c>
      <c r="O17" s="419" t="str">
        <f>IF('様式B-1-2'!O17="","",'様式B-1-2'!O17)</f>
        <v/>
      </c>
      <c r="P17" s="419"/>
      <c r="Q17" s="265" t="str">
        <f>IF('様式B-1-2'!Q17="","",'様式B-1-2'!Q17)</f>
        <v/>
      </c>
      <c r="R17" s="419" t="str">
        <f>IF('様式B-1-2'!R17="","",'様式B-1-2'!R17)</f>
        <v/>
      </c>
      <c r="S17" s="265" t="str">
        <f>IF('様式B-1-2'!S17="","",'様式B-1-2'!S17)</f>
        <v/>
      </c>
      <c r="T17" s="266" t="str">
        <f ca="1">IF('様式B-1-2'!T17="","","【"&amp;ROUND(IFERROR(IF(ABS('様式B-1-2'!T17)&gt;=10,IF('様式B-1-2'!T17&gt;=0,'様式B-1-2'!T17*RANDBETWEEN(80,90)*0.01,'様式B-1-2'!T17*RANDBETWEEN(110,120)*0.01),'様式B-1-2'!T17-RANDBETWEEN(1,3)),0),0)&amp;"～"&amp;ROUND(IFERROR(IF(ABS('様式B-1-2'!T17)&gt;=10,IF('様式B-1-2'!T17&gt;=0,'様式B-1-2'!T17*RANDBETWEEN(110,120)*0.01,'様式B-1-2'!T17*RANDBETWEEN(80,90)*0.01),'様式B-1-2'!T17+RANDBETWEEN(1,3)),0),0)&amp;"】")</f>
        <v/>
      </c>
      <c r="U17" s="266" t="str">
        <f>IF('様式B-1-2'!U17="","",'様式B-1-2'!U17)</f>
        <v/>
      </c>
      <c r="V17" s="266" t="str">
        <f ca="1">IF('様式B-1-2'!V17="","","【"&amp;ROUND(IFERROR(IF(ABS('様式B-1-2'!V17)&gt;=10,IF('様式B-1-2'!V17&gt;=0,'様式B-1-2'!V17*RANDBETWEEN(80,90)*0.01,'様式B-1-2'!V17*RANDBETWEEN(110,120)*0.01),'様式B-1-2'!V17-RANDBETWEEN(1,3)),0),0)&amp;"～"&amp;ROUND(IFERROR(IF(ABS('様式B-1-2'!V17)&gt;=10,IF('様式B-1-2'!V17&gt;=0,'様式B-1-2'!V17*RANDBETWEEN(110,120)*0.01,'様式B-1-2'!V17*RANDBETWEEN(80,90)*0.01),'様式B-1-2'!V17+RANDBETWEEN(1,3)),0),0)&amp;"】")</f>
        <v/>
      </c>
      <c r="W17" s="316" t="str">
        <f ca="1">IF('様式B-1-2'!W17="","","【"&amp;ROUND(IFERROR(IF(ABS('様式B-1-2'!W17)&gt;=10,IF('様式B-1-2'!W17&gt;=0,'様式B-1-2'!W17*RANDBETWEEN(80,90)*0.01,'様式B-1-2'!W17*RANDBETWEEN(110,120)*0.01),'様式B-1-2'!W17-RANDBETWEEN(1,3)),0),0)&amp;"～"&amp;ROUND(IFERROR(IF(ABS('様式B-1-2'!W17)&gt;=10,IF('様式B-1-2'!W17&gt;=0,'様式B-1-2'!W17*RANDBETWEEN(110,120)*0.01,'様式B-1-2'!W17*RANDBETWEEN(80,90)*0.01),'様式B-1-2'!W17+RANDBETWEEN(1,3)),0),0)&amp;"】")</f>
        <v/>
      </c>
      <c r="X17" s="267" t="str">
        <f ca="1">IF('様式B-1-2'!X17="","","【"&amp;ROUND(IFERROR(IF(ABS('様式B-1-2'!X17)&gt;=10,IF('様式B-1-2'!X17&gt;=0,'様式B-1-2'!X17*RANDBETWEEN(80,90)*0.01,'様式B-1-2'!X17*RANDBETWEEN(110,120)*0.01),'様式B-1-2'!X17-RANDBETWEEN(1,3)),0),0)&amp;"～"&amp;ROUND(IFERROR(IF(ABS('様式B-1-2'!X17)&gt;=10,IF('様式B-1-2'!X17&gt;=0,'様式B-1-2'!X17*RANDBETWEEN(110,120)*0.01,'様式B-1-2'!X17*RANDBETWEEN(80,90)*0.01),'様式B-1-2'!X17+RANDBETWEEN(1,3)),0),0)&amp;"】")</f>
        <v/>
      </c>
    </row>
    <row r="18" spans="2:24" ht="26.15" customHeight="1" x14ac:dyDescent="0.2">
      <c r="B18" s="264">
        <v>11</v>
      </c>
      <c r="C18" s="265" t="str">
        <f>IF('様式B-1-2'!C18="","",'様式B-1-2'!C18)</f>
        <v/>
      </c>
      <c r="D18" s="376" t="str">
        <f>IF('様式B-1-2'!D18="","",'様式B-1-2'!D18)</f>
        <v/>
      </c>
      <c r="E18" s="265" t="str">
        <f>IF('様式B-1-2'!E18="","",'様式B-1-2'!E18)</f>
        <v/>
      </c>
      <c r="F18" s="419" t="str">
        <f>IF('様式B-1-2'!F18="","",'様式B-1-2'!F18)</f>
        <v/>
      </c>
      <c r="G18" s="419" t="str">
        <f>IF('様式B-1-2'!G18="","",'様式B-1-2'!G18)</f>
        <v/>
      </c>
      <c r="H18" s="419" t="str">
        <f>IF('様式B-1-2'!H18="","",'様式B-1-2'!H18)</f>
        <v/>
      </c>
      <c r="I18" s="419" t="str">
        <f>IF('様式B-1-2'!I18="","",'様式B-1-2'!I18)</f>
        <v/>
      </c>
      <c r="J18" s="419" t="str">
        <f>IF('様式B-1-2'!J18="","",'様式B-1-2'!J18)</f>
        <v/>
      </c>
      <c r="K18" s="419" t="str">
        <f>IF('様式B-1-2'!K18="","",'様式B-1-2'!K18)</f>
        <v/>
      </c>
      <c r="L18" s="419" t="str">
        <f>IF('様式B-1-2'!L18="","",'様式B-1-2'!L18)</f>
        <v/>
      </c>
      <c r="M18" s="419" t="str">
        <f>IF('様式B-1-2'!M18="","",'様式B-1-2'!M18)</f>
        <v/>
      </c>
      <c r="N18" s="419" t="str">
        <f>IF('様式B-1-2'!N18="","",'様式B-1-2'!N18)</f>
        <v/>
      </c>
      <c r="O18" s="419" t="str">
        <f>IF('様式B-1-2'!O18="","",'様式B-1-2'!O18)</f>
        <v/>
      </c>
      <c r="P18" s="419"/>
      <c r="Q18" s="265" t="str">
        <f>IF('様式B-1-2'!Q18="","",'様式B-1-2'!Q18)</f>
        <v/>
      </c>
      <c r="R18" s="419" t="str">
        <f>IF('様式B-1-2'!R18="","",'様式B-1-2'!R18)</f>
        <v/>
      </c>
      <c r="S18" s="265" t="str">
        <f>IF('様式B-1-2'!S18="","",'様式B-1-2'!S18)</f>
        <v/>
      </c>
      <c r="T18" s="266" t="str">
        <f ca="1">IF('様式B-1-2'!T18="","","【"&amp;ROUND(IFERROR(IF(ABS('様式B-1-2'!T18)&gt;=10,IF('様式B-1-2'!T18&gt;=0,'様式B-1-2'!T18*RANDBETWEEN(80,90)*0.01,'様式B-1-2'!T18*RANDBETWEEN(110,120)*0.01),'様式B-1-2'!T18-RANDBETWEEN(1,3)),0),0)&amp;"～"&amp;ROUND(IFERROR(IF(ABS('様式B-1-2'!T18)&gt;=10,IF('様式B-1-2'!T18&gt;=0,'様式B-1-2'!T18*RANDBETWEEN(110,120)*0.01,'様式B-1-2'!T18*RANDBETWEEN(80,90)*0.01),'様式B-1-2'!T18+RANDBETWEEN(1,3)),0),0)&amp;"】")</f>
        <v/>
      </c>
      <c r="U18" s="266" t="str">
        <f>IF('様式B-1-2'!U18="","",'様式B-1-2'!U18)</f>
        <v/>
      </c>
      <c r="V18" s="266" t="str">
        <f ca="1">IF('様式B-1-2'!V18="","","【"&amp;ROUND(IFERROR(IF(ABS('様式B-1-2'!V18)&gt;=10,IF('様式B-1-2'!V18&gt;=0,'様式B-1-2'!V18*RANDBETWEEN(80,90)*0.01,'様式B-1-2'!V18*RANDBETWEEN(110,120)*0.01),'様式B-1-2'!V18-RANDBETWEEN(1,3)),0),0)&amp;"～"&amp;ROUND(IFERROR(IF(ABS('様式B-1-2'!V18)&gt;=10,IF('様式B-1-2'!V18&gt;=0,'様式B-1-2'!V18*RANDBETWEEN(110,120)*0.01,'様式B-1-2'!V18*RANDBETWEEN(80,90)*0.01),'様式B-1-2'!V18+RANDBETWEEN(1,3)),0),0)&amp;"】")</f>
        <v/>
      </c>
      <c r="W18" s="316" t="str">
        <f ca="1">IF('様式B-1-2'!W18="","","【"&amp;ROUND(IFERROR(IF(ABS('様式B-1-2'!W18)&gt;=10,IF('様式B-1-2'!W18&gt;=0,'様式B-1-2'!W18*RANDBETWEEN(80,90)*0.01,'様式B-1-2'!W18*RANDBETWEEN(110,120)*0.01),'様式B-1-2'!W18-RANDBETWEEN(1,3)),0),0)&amp;"～"&amp;ROUND(IFERROR(IF(ABS('様式B-1-2'!W18)&gt;=10,IF('様式B-1-2'!W18&gt;=0,'様式B-1-2'!W18*RANDBETWEEN(110,120)*0.01,'様式B-1-2'!W18*RANDBETWEEN(80,90)*0.01),'様式B-1-2'!W18+RANDBETWEEN(1,3)),0),0)&amp;"】")</f>
        <v/>
      </c>
      <c r="X18" s="267" t="str">
        <f ca="1">IF('様式B-1-2'!X18="","","【"&amp;ROUND(IFERROR(IF(ABS('様式B-1-2'!X18)&gt;=10,IF('様式B-1-2'!X18&gt;=0,'様式B-1-2'!X18*RANDBETWEEN(80,90)*0.01,'様式B-1-2'!X18*RANDBETWEEN(110,120)*0.01),'様式B-1-2'!X18-RANDBETWEEN(1,3)),0),0)&amp;"～"&amp;ROUND(IFERROR(IF(ABS('様式B-1-2'!X18)&gt;=10,IF('様式B-1-2'!X18&gt;=0,'様式B-1-2'!X18*RANDBETWEEN(110,120)*0.01,'様式B-1-2'!X18*RANDBETWEEN(80,90)*0.01),'様式B-1-2'!X18+RANDBETWEEN(1,3)),0),0)&amp;"】")</f>
        <v/>
      </c>
    </row>
    <row r="19" spans="2:24" ht="26.15" customHeight="1" x14ac:dyDescent="0.2">
      <c r="B19" s="264">
        <v>12</v>
      </c>
      <c r="C19" s="265" t="str">
        <f>IF('様式B-1-2'!C19="","",'様式B-1-2'!C19)</f>
        <v/>
      </c>
      <c r="D19" s="376" t="str">
        <f>IF('様式B-1-2'!D19="","",'様式B-1-2'!D19)</f>
        <v/>
      </c>
      <c r="E19" s="265" t="str">
        <f>IF('様式B-1-2'!E19="","",'様式B-1-2'!E19)</f>
        <v/>
      </c>
      <c r="F19" s="419" t="str">
        <f>IF('様式B-1-2'!F19="","",'様式B-1-2'!F19)</f>
        <v/>
      </c>
      <c r="G19" s="419" t="str">
        <f>IF('様式B-1-2'!G19="","",'様式B-1-2'!G19)</f>
        <v/>
      </c>
      <c r="H19" s="419" t="str">
        <f>IF('様式B-1-2'!H19="","",'様式B-1-2'!H19)</f>
        <v/>
      </c>
      <c r="I19" s="419" t="str">
        <f>IF('様式B-1-2'!I19="","",'様式B-1-2'!I19)</f>
        <v/>
      </c>
      <c r="J19" s="419" t="str">
        <f>IF('様式B-1-2'!J19="","",'様式B-1-2'!J19)</f>
        <v/>
      </c>
      <c r="K19" s="419" t="str">
        <f>IF('様式B-1-2'!K19="","",'様式B-1-2'!K19)</f>
        <v/>
      </c>
      <c r="L19" s="419" t="str">
        <f>IF('様式B-1-2'!L19="","",'様式B-1-2'!L19)</f>
        <v/>
      </c>
      <c r="M19" s="419" t="str">
        <f>IF('様式B-1-2'!M19="","",'様式B-1-2'!M19)</f>
        <v/>
      </c>
      <c r="N19" s="419" t="str">
        <f>IF('様式B-1-2'!N19="","",'様式B-1-2'!N19)</f>
        <v/>
      </c>
      <c r="O19" s="419" t="str">
        <f>IF('様式B-1-2'!O19="","",'様式B-1-2'!O19)</f>
        <v/>
      </c>
      <c r="P19" s="419"/>
      <c r="Q19" s="265" t="str">
        <f>IF('様式B-1-2'!Q19="","",'様式B-1-2'!Q19)</f>
        <v/>
      </c>
      <c r="R19" s="419" t="str">
        <f>IF('様式B-1-2'!R19="","",'様式B-1-2'!R19)</f>
        <v/>
      </c>
      <c r="S19" s="265" t="str">
        <f>IF('様式B-1-2'!S19="","",'様式B-1-2'!S19)</f>
        <v/>
      </c>
      <c r="T19" s="266" t="str">
        <f ca="1">IF('様式B-1-2'!T19="","","【"&amp;ROUND(IFERROR(IF(ABS('様式B-1-2'!T19)&gt;=10,IF('様式B-1-2'!T19&gt;=0,'様式B-1-2'!T19*RANDBETWEEN(80,90)*0.01,'様式B-1-2'!T19*RANDBETWEEN(110,120)*0.01),'様式B-1-2'!T19-RANDBETWEEN(1,3)),0),0)&amp;"～"&amp;ROUND(IFERROR(IF(ABS('様式B-1-2'!T19)&gt;=10,IF('様式B-1-2'!T19&gt;=0,'様式B-1-2'!T19*RANDBETWEEN(110,120)*0.01,'様式B-1-2'!T19*RANDBETWEEN(80,90)*0.01),'様式B-1-2'!T19+RANDBETWEEN(1,3)),0),0)&amp;"】")</f>
        <v/>
      </c>
      <c r="U19" s="266" t="str">
        <f>IF('様式B-1-2'!U19="","",'様式B-1-2'!U19)</f>
        <v/>
      </c>
      <c r="V19" s="266" t="str">
        <f ca="1">IF('様式B-1-2'!V19="","","【"&amp;ROUND(IFERROR(IF(ABS('様式B-1-2'!V19)&gt;=10,IF('様式B-1-2'!V19&gt;=0,'様式B-1-2'!V19*RANDBETWEEN(80,90)*0.01,'様式B-1-2'!V19*RANDBETWEEN(110,120)*0.01),'様式B-1-2'!V19-RANDBETWEEN(1,3)),0),0)&amp;"～"&amp;ROUND(IFERROR(IF(ABS('様式B-1-2'!V19)&gt;=10,IF('様式B-1-2'!V19&gt;=0,'様式B-1-2'!V19*RANDBETWEEN(110,120)*0.01,'様式B-1-2'!V19*RANDBETWEEN(80,90)*0.01),'様式B-1-2'!V19+RANDBETWEEN(1,3)),0),0)&amp;"】")</f>
        <v/>
      </c>
      <c r="W19" s="316" t="str">
        <f ca="1">IF('様式B-1-2'!W19="","","【"&amp;ROUND(IFERROR(IF(ABS('様式B-1-2'!W19)&gt;=10,IF('様式B-1-2'!W19&gt;=0,'様式B-1-2'!W19*RANDBETWEEN(80,90)*0.01,'様式B-1-2'!W19*RANDBETWEEN(110,120)*0.01),'様式B-1-2'!W19-RANDBETWEEN(1,3)),0),0)&amp;"～"&amp;ROUND(IFERROR(IF(ABS('様式B-1-2'!W19)&gt;=10,IF('様式B-1-2'!W19&gt;=0,'様式B-1-2'!W19*RANDBETWEEN(110,120)*0.01,'様式B-1-2'!W19*RANDBETWEEN(80,90)*0.01),'様式B-1-2'!W19+RANDBETWEEN(1,3)),0),0)&amp;"】")</f>
        <v/>
      </c>
      <c r="X19" s="267" t="str">
        <f ca="1">IF('様式B-1-2'!X19="","","【"&amp;ROUND(IFERROR(IF(ABS('様式B-1-2'!X19)&gt;=10,IF('様式B-1-2'!X19&gt;=0,'様式B-1-2'!X19*RANDBETWEEN(80,90)*0.01,'様式B-1-2'!X19*RANDBETWEEN(110,120)*0.01),'様式B-1-2'!X19-RANDBETWEEN(1,3)),0),0)&amp;"～"&amp;ROUND(IFERROR(IF(ABS('様式B-1-2'!X19)&gt;=10,IF('様式B-1-2'!X19&gt;=0,'様式B-1-2'!X19*RANDBETWEEN(110,120)*0.01,'様式B-1-2'!X19*RANDBETWEEN(80,90)*0.01),'様式B-1-2'!X19+RANDBETWEEN(1,3)),0),0)&amp;"】")</f>
        <v/>
      </c>
    </row>
    <row r="20" spans="2:24" ht="26.15" customHeight="1" x14ac:dyDescent="0.2">
      <c r="B20" s="264">
        <v>13</v>
      </c>
      <c r="C20" s="265" t="str">
        <f>IF('様式B-1-2'!C20="","",'様式B-1-2'!C20)</f>
        <v/>
      </c>
      <c r="D20" s="376" t="str">
        <f>IF('様式B-1-2'!D20="","",'様式B-1-2'!D20)</f>
        <v/>
      </c>
      <c r="E20" s="265" t="str">
        <f>IF('様式B-1-2'!E20="","",'様式B-1-2'!E20)</f>
        <v/>
      </c>
      <c r="F20" s="419" t="str">
        <f>IF('様式B-1-2'!F20="","",'様式B-1-2'!F20)</f>
        <v/>
      </c>
      <c r="G20" s="419" t="str">
        <f>IF('様式B-1-2'!G20="","",'様式B-1-2'!G20)</f>
        <v/>
      </c>
      <c r="H20" s="419" t="str">
        <f>IF('様式B-1-2'!H20="","",'様式B-1-2'!H20)</f>
        <v/>
      </c>
      <c r="I20" s="419" t="str">
        <f>IF('様式B-1-2'!I20="","",'様式B-1-2'!I20)</f>
        <v/>
      </c>
      <c r="J20" s="419" t="str">
        <f>IF('様式B-1-2'!J20="","",'様式B-1-2'!J20)</f>
        <v/>
      </c>
      <c r="K20" s="419" t="str">
        <f>IF('様式B-1-2'!K20="","",'様式B-1-2'!K20)</f>
        <v/>
      </c>
      <c r="L20" s="419" t="str">
        <f>IF('様式B-1-2'!L20="","",'様式B-1-2'!L20)</f>
        <v/>
      </c>
      <c r="M20" s="419" t="str">
        <f>IF('様式B-1-2'!M20="","",'様式B-1-2'!M20)</f>
        <v/>
      </c>
      <c r="N20" s="419" t="str">
        <f>IF('様式B-1-2'!N20="","",'様式B-1-2'!N20)</f>
        <v/>
      </c>
      <c r="O20" s="419" t="str">
        <f>IF('様式B-1-2'!O20="","",'様式B-1-2'!O20)</f>
        <v/>
      </c>
      <c r="P20" s="419"/>
      <c r="Q20" s="265" t="str">
        <f>IF('様式B-1-2'!Q20="","",'様式B-1-2'!Q20)</f>
        <v/>
      </c>
      <c r="R20" s="419" t="str">
        <f>IF('様式B-1-2'!R20="","",'様式B-1-2'!R20)</f>
        <v/>
      </c>
      <c r="S20" s="265" t="str">
        <f>IF('様式B-1-2'!S20="","",'様式B-1-2'!S20)</f>
        <v/>
      </c>
      <c r="T20" s="266" t="str">
        <f ca="1">IF('様式B-1-2'!T20="","","【"&amp;ROUND(IFERROR(IF(ABS('様式B-1-2'!T20)&gt;=10,IF('様式B-1-2'!T20&gt;=0,'様式B-1-2'!T20*RANDBETWEEN(80,90)*0.01,'様式B-1-2'!T20*RANDBETWEEN(110,120)*0.01),'様式B-1-2'!T20-RANDBETWEEN(1,3)),0),0)&amp;"～"&amp;ROUND(IFERROR(IF(ABS('様式B-1-2'!T20)&gt;=10,IF('様式B-1-2'!T20&gt;=0,'様式B-1-2'!T20*RANDBETWEEN(110,120)*0.01,'様式B-1-2'!T20*RANDBETWEEN(80,90)*0.01),'様式B-1-2'!T20+RANDBETWEEN(1,3)),0),0)&amp;"】")</f>
        <v/>
      </c>
      <c r="U20" s="266" t="str">
        <f>IF('様式B-1-2'!U20="","",'様式B-1-2'!U20)</f>
        <v/>
      </c>
      <c r="V20" s="266" t="str">
        <f ca="1">IF('様式B-1-2'!V20="","","【"&amp;ROUND(IFERROR(IF(ABS('様式B-1-2'!V20)&gt;=10,IF('様式B-1-2'!V20&gt;=0,'様式B-1-2'!V20*RANDBETWEEN(80,90)*0.01,'様式B-1-2'!V20*RANDBETWEEN(110,120)*0.01),'様式B-1-2'!V20-RANDBETWEEN(1,3)),0),0)&amp;"～"&amp;ROUND(IFERROR(IF(ABS('様式B-1-2'!V20)&gt;=10,IF('様式B-1-2'!V20&gt;=0,'様式B-1-2'!V20*RANDBETWEEN(110,120)*0.01,'様式B-1-2'!V20*RANDBETWEEN(80,90)*0.01),'様式B-1-2'!V20+RANDBETWEEN(1,3)),0),0)&amp;"】")</f>
        <v/>
      </c>
      <c r="W20" s="316" t="str">
        <f ca="1">IF('様式B-1-2'!W20="","","【"&amp;ROUND(IFERROR(IF(ABS('様式B-1-2'!W20)&gt;=10,IF('様式B-1-2'!W20&gt;=0,'様式B-1-2'!W20*RANDBETWEEN(80,90)*0.01,'様式B-1-2'!W20*RANDBETWEEN(110,120)*0.01),'様式B-1-2'!W20-RANDBETWEEN(1,3)),0),0)&amp;"～"&amp;ROUND(IFERROR(IF(ABS('様式B-1-2'!W20)&gt;=10,IF('様式B-1-2'!W20&gt;=0,'様式B-1-2'!W20*RANDBETWEEN(110,120)*0.01,'様式B-1-2'!W20*RANDBETWEEN(80,90)*0.01),'様式B-1-2'!W20+RANDBETWEEN(1,3)),0),0)&amp;"】")</f>
        <v/>
      </c>
      <c r="X20" s="267" t="str">
        <f ca="1">IF('様式B-1-2'!X20="","","【"&amp;ROUND(IFERROR(IF(ABS('様式B-1-2'!X20)&gt;=10,IF('様式B-1-2'!X20&gt;=0,'様式B-1-2'!X20*RANDBETWEEN(80,90)*0.01,'様式B-1-2'!X20*RANDBETWEEN(110,120)*0.01),'様式B-1-2'!X20-RANDBETWEEN(1,3)),0),0)&amp;"～"&amp;ROUND(IFERROR(IF(ABS('様式B-1-2'!X20)&gt;=10,IF('様式B-1-2'!X20&gt;=0,'様式B-1-2'!X20*RANDBETWEEN(110,120)*0.01,'様式B-1-2'!X20*RANDBETWEEN(80,90)*0.01),'様式B-1-2'!X20+RANDBETWEEN(1,3)),0),0)&amp;"】")</f>
        <v/>
      </c>
    </row>
    <row r="21" spans="2:24" ht="26.15" customHeight="1" thickBot="1" x14ac:dyDescent="0.25">
      <c r="B21" s="264">
        <v>14</v>
      </c>
      <c r="C21" s="268" t="str">
        <f>IF('様式B-1-2'!C21="","",'様式B-1-2'!C21)</f>
        <v/>
      </c>
      <c r="D21" s="377" t="str">
        <f>IF('様式B-1-2'!D21="","",'様式B-1-2'!D21)</f>
        <v/>
      </c>
      <c r="E21" s="268" t="str">
        <f>IF('様式B-1-2'!E21="","",'様式B-1-2'!E21)</f>
        <v/>
      </c>
      <c r="F21" s="420" t="str">
        <f>IF('様式B-1-2'!F21="","",'様式B-1-2'!F21)</f>
        <v/>
      </c>
      <c r="G21" s="420" t="str">
        <f>IF('様式B-1-2'!G21="","",'様式B-1-2'!G21)</f>
        <v/>
      </c>
      <c r="H21" s="420" t="str">
        <f>IF('様式B-1-2'!H21="","",'様式B-1-2'!H21)</f>
        <v/>
      </c>
      <c r="I21" s="420" t="str">
        <f>IF('様式B-1-2'!I21="","",'様式B-1-2'!I21)</f>
        <v/>
      </c>
      <c r="J21" s="420" t="str">
        <f>IF('様式B-1-2'!J21="","",'様式B-1-2'!J21)</f>
        <v/>
      </c>
      <c r="K21" s="420" t="str">
        <f>IF('様式B-1-2'!K21="","",'様式B-1-2'!K21)</f>
        <v/>
      </c>
      <c r="L21" s="420" t="str">
        <f>IF('様式B-1-2'!L21="","",'様式B-1-2'!L21)</f>
        <v/>
      </c>
      <c r="M21" s="420" t="str">
        <f>IF('様式B-1-2'!M21="","",'様式B-1-2'!M21)</f>
        <v/>
      </c>
      <c r="N21" s="419" t="str">
        <f>IF('様式B-1-2'!N21="","",'様式B-1-2'!N21)</f>
        <v/>
      </c>
      <c r="O21" s="419" t="str">
        <f>IF('様式B-1-2'!O21="","",'様式B-1-2'!O21)</f>
        <v/>
      </c>
      <c r="P21" s="520"/>
      <c r="Q21" s="268" t="str">
        <f>IF('様式B-1-2'!Q21="","",'様式B-1-2'!Q21)</f>
        <v/>
      </c>
      <c r="R21" s="420" t="str">
        <f>IF('様式B-1-2'!R21="","",'様式B-1-2'!R21)</f>
        <v/>
      </c>
      <c r="S21" s="268" t="str">
        <f>IF('様式B-1-2'!S21="","",'様式B-1-2'!S21)</f>
        <v/>
      </c>
      <c r="T21" s="269" t="str">
        <f ca="1">IF('様式B-1-2'!T21="","","【"&amp;ROUND(IFERROR(IF(ABS('様式B-1-2'!T21)&gt;=10,IF('様式B-1-2'!T21&gt;=0,'様式B-1-2'!T21*RANDBETWEEN(80,90)*0.01,'様式B-1-2'!T21*RANDBETWEEN(110,120)*0.01),'様式B-1-2'!T21-RANDBETWEEN(1,3)),0),0)&amp;"～"&amp;ROUND(IFERROR(IF(ABS('様式B-1-2'!T21)&gt;=10,IF('様式B-1-2'!T21&gt;=0,'様式B-1-2'!T21*RANDBETWEEN(110,120)*0.01,'様式B-1-2'!T21*RANDBETWEEN(80,90)*0.01),'様式B-1-2'!T21+RANDBETWEEN(1,3)),0),0)&amp;"】")</f>
        <v/>
      </c>
      <c r="U21" s="269" t="str">
        <f>IF('様式B-1-2'!U21="","",'様式B-1-2'!U21)</f>
        <v/>
      </c>
      <c r="V21" s="269" t="str">
        <f ca="1">IF('様式B-1-2'!V21="","","【"&amp;ROUND(IFERROR(IF(ABS('様式B-1-2'!V21)&gt;=10,IF('様式B-1-2'!V21&gt;=0,'様式B-1-2'!V21*RANDBETWEEN(80,90)*0.01,'様式B-1-2'!V21*RANDBETWEEN(110,120)*0.01),'様式B-1-2'!V21-RANDBETWEEN(1,3)),0),0)&amp;"～"&amp;ROUND(IFERROR(IF(ABS('様式B-1-2'!V21)&gt;=10,IF('様式B-1-2'!V21&gt;=0,'様式B-1-2'!V21*RANDBETWEEN(110,120)*0.01,'様式B-1-2'!V21*RANDBETWEEN(80,90)*0.01),'様式B-1-2'!V21+RANDBETWEEN(1,3)),0),0)&amp;"】")</f>
        <v/>
      </c>
      <c r="W21" s="317" t="str">
        <f ca="1">IF('様式B-1-2'!W21="","","【"&amp;ROUND(IFERROR(IF(ABS('様式B-1-2'!W21)&gt;=10,IF('様式B-1-2'!W21&gt;=0,'様式B-1-2'!W21*RANDBETWEEN(80,90)*0.01,'様式B-1-2'!W21*RANDBETWEEN(110,120)*0.01),'様式B-1-2'!W21-RANDBETWEEN(1,3)),0),0)&amp;"～"&amp;ROUND(IFERROR(IF(ABS('様式B-1-2'!W21)&gt;=10,IF('様式B-1-2'!W21&gt;=0,'様式B-1-2'!W21*RANDBETWEEN(110,120)*0.01,'様式B-1-2'!W21*RANDBETWEEN(80,90)*0.01),'様式B-1-2'!W21+RANDBETWEEN(1,3)),0),0)&amp;"】")</f>
        <v/>
      </c>
      <c r="X21" s="270" t="str">
        <f ca="1">IF('様式B-1-2'!X21="","","【"&amp;ROUND(IFERROR(IF(ABS('様式B-1-2'!X21)&gt;=10,IF('様式B-1-2'!X21&gt;=0,'様式B-1-2'!X21*RANDBETWEEN(80,90)*0.01,'様式B-1-2'!X21*RANDBETWEEN(110,120)*0.01),'様式B-1-2'!X21-RANDBETWEEN(1,3)),0),0)&amp;"～"&amp;ROUND(IFERROR(IF(ABS('様式B-1-2'!X21)&gt;=10,IF('様式B-1-2'!X21&gt;=0,'様式B-1-2'!X21*RANDBETWEEN(110,120)*0.01,'様式B-1-2'!X21*RANDBETWEEN(80,90)*0.01),'様式B-1-2'!X21+RANDBETWEEN(1,3)),0),0)&amp;"】")</f>
        <v/>
      </c>
    </row>
    <row r="22" spans="2:24" ht="23.25" customHeight="1" thickTop="1" thickBot="1" x14ac:dyDescent="0.25">
      <c r="B22" s="271" t="s">
        <v>45</v>
      </c>
      <c r="C22" s="312" t="s">
        <v>46</v>
      </c>
      <c r="D22" s="312" t="s">
        <v>46</v>
      </c>
      <c r="E22" s="312" t="s">
        <v>46</v>
      </c>
      <c r="F22" s="312" t="s">
        <v>46</v>
      </c>
      <c r="G22" s="312" t="s">
        <v>46</v>
      </c>
      <c r="H22" s="312" t="s">
        <v>46</v>
      </c>
      <c r="I22" s="312" t="s">
        <v>46</v>
      </c>
      <c r="J22" s="312" t="s">
        <v>46</v>
      </c>
      <c r="K22" s="312" t="s">
        <v>46</v>
      </c>
      <c r="L22" s="312" t="s">
        <v>46</v>
      </c>
      <c r="M22" s="312" t="s">
        <v>46</v>
      </c>
      <c r="N22" s="312" t="s">
        <v>46</v>
      </c>
      <c r="O22" s="312" t="s">
        <v>46</v>
      </c>
      <c r="P22" s="312" t="s">
        <v>46</v>
      </c>
      <c r="Q22" s="312" t="s">
        <v>46</v>
      </c>
      <c r="R22" s="312" t="s">
        <v>46</v>
      </c>
      <c r="S22" s="312" t="s">
        <v>46</v>
      </c>
      <c r="T22" s="313" t="str">
        <f ca="1">IF('様式B-1-2'!T22="","","【"&amp;ROUND(IFERROR(IF(ABS('様式B-1-2'!T22)&gt;=10,IF('様式B-1-2'!T22&gt;=0,'様式B-1-2'!T22*RANDBETWEEN(80,90)*0.01,'様式B-1-2'!T22*RANDBETWEEN(110,120)*0.01),'様式B-1-2'!T22-RANDBETWEEN(1,3)),0),0)&amp;"～"&amp;ROUND(IFERROR(IF(ABS('様式B-1-2'!T22)&gt;=10,IF('様式B-1-2'!T22&gt;=0,'様式B-1-2'!T22*RANDBETWEEN(110,120)*0.01,'様式B-1-2'!T22*RANDBETWEEN(80,90)*0.01),'様式B-1-2'!T22+RANDBETWEEN(1,3)),0),0)&amp;"】")</f>
        <v/>
      </c>
      <c r="U22" s="312" t="s">
        <v>46</v>
      </c>
      <c r="V22" s="313" t="str">
        <f ca="1">IF('様式B-1-2'!V22="","","【"&amp;ROUND(IFERROR(IF(ABS('様式B-1-2'!V22)&gt;=10,IF('様式B-1-2'!V22&gt;=0,'様式B-1-2'!V22*RANDBETWEEN(80,90)*0.01,'様式B-1-2'!V22*RANDBETWEEN(110,120)*0.01),'様式B-1-2'!V22-RANDBETWEEN(1,3)),0),0)&amp;"～"&amp;ROUND(IFERROR(IF(ABS('様式B-1-2'!V22)&gt;=10,IF('様式B-1-2'!V22&gt;=0,'様式B-1-2'!V22*RANDBETWEEN(110,120)*0.01,'様式B-1-2'!V22*RANDBETWEEN(80,90)*0.01),'様式B-1-2'!V22+RANDBETWEEN(1,3)),0),0)&amp;"】")</f>
        <v/>
      </c>
      <c r="W22" s="314" t="e">
        <f ca="1">IF('様式B-1-2'!W22="","","【"&amp;ROUND(IFERROR(IF(ABS('様式B-1-2'!W22)&gt;=10,IF('様式B-1-2'!W22&gt;=0,'様式B-1-2'!W22*RANDBETWEEN(80,90)*0.01,'様式B-1-2'!W22*RANDBETWEEN(110,120)*0.01),'様式B-1-2'!W22-RANDBETWEEN(1,3)),0),0)&amp;"～"&amp;ROUND(IFERROR(IF(ABS('様式B-1-2'!W22)&gt;=10,IF('様式B-1-2'!W22&gt;=0,'様式B-1-2'!W22*RANDBETWEEN(110,120)*0.01,'様式B-1-2'!W22*RANDBETWEEN(80,90)*0.01),'様式B-1-2'!W22+RANDBETWEEN(1,3)),0),0)&amp;"】")</f>
        <v>#VALUE!</v>
      </c>
      <c r="X22" s="315" t="str">
        <f ca="1">IF('様式B-1-2'!X22="","","【"&amp;ROUND(IFERROR(IF(ABS('様式B-1-2'!X22)&gt;=10,IF('様式B-1-2'!X22&gt;=0,'様式B-1-2'!X22*RANDBETWEEN(80,90)*0.01,'様式B-1-2'!X22*RANDBETWEEN(110,120)*0.01),'様式B-1-2'!X22-RANDBETWEEN(1,3)),0),0)&amp;"～"&amp;ROUND(IFERROR(IF(ABS('様式B-1-2'!X22)&gt;=10,IF('様式B-1-2'!X22&gt;=0,'様式B-1-2'!X22*RANDBETWEEN(110,120)*0.01,'様式B-1-2'!X22*RANDBETWEEN(80,90)*0.01),'様式B-1-2'!X22+RANDBETWEEN(1,3)),0),0)&amp;"】")</f>
        <v/>
      </c>
    </row>
  </sheetData>
  <mergeCells count="2">
    <mergeCell ref="B5:C5"/>
    <mergeCell ref="D5:K5"/>
  </mergeCells>
  <phoneticPr fontId="17"/>
  <printOptions horizontalCentered="1"/>
  <pageMargins left="0.23622047244094491" right="0.70866141732283472" top="0.55118110236220474" bottom="0.74803149606299213" header="0.31496062992125984" footer="0.31496062992125984"/>
  <pageSetup paperSize="9" scale="38" fitToHeight="0" orientation="landscape" r:id="rId1"/>
  <headerFooter>
    <oddHeader xml:space="preserve">&amp;R&amp;U開示版・非開示版&amp;U
※上記いずれかに丸をつけてください。
</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J37"/>
  <sheetViews>
    <sheetView zoomScale="90" zoomScaleNormal="90" workbookViewId="0">
      <selection activeCell="J21" sqref="J21"/>
    </sheetView>
  </sheetViews>
  <sheetFormatPr defaultColWidth="9" defaultRowHeight="13" x14ac:dyDescent="0.2"/>
  <cols>
    <col min="1" max="3" width="2.453125" style="14" customWidth="1"/>
    <col min="4" max="4" width="4.26953125" style="14" customWidth="1"/>
    <col min="5" max="5" width="11.453125" style="14" customWidth="1"/>
    <col min="6" max="6" width="40.453125" style="14" customWidth="1"/>
    <col min="7" max="10" width="23.453125" style="14" customWidth="1"/>
    <col min="11" max="11" width="2.453125" style="14" customWidth="1"/>
    <col min="12" max="16384" width="9" style="14"/>
  </cols>
  <sheetData>
    <row r="1" spans="1:10" ht="22.5" customHeight="1" x14ac:dyDescent="0.2">
      <c r="A1" s="67"/>
      <c r="B1" s="134" t="str">
        <f>'コード（冷延 代替国）'!$A$1</f>
        <v>冷延鋼帯及び鋼板</v>
      </c>
      <c r="C1" s="67"/>
      <c r="D1" s="67"/>
    </row>
    <row r="2" spans="1:10" ht="17.25" customHeight="1" x14ac:dyDescent="0.2">
      <c r="A2" s="13"/>
      <c r="B2" s="482" t="s">
        <v>754</v>
      </c>
      <c r="C2" s="482"/>
      <c r="D2" s="482"/>
      <c r="E2" s="483"/>
      <c r="F2" s="483"/>
      <c r="G2" s="483"/>
      <c r="H2" s="483"/>
      <c r="I2" s="522"/>
    </row>
    <row r="3" spans="1:10" ht="21.75" customHeight="1" x14ac:dyDescent="0.2">
      <c r="A3" s="13"/>
      <c r="B3" s="484" t="s">
        <v>755</v>
      </c>
      <c r="C3" s="484"/>
      <c r="D3" s="484"/>
      <c r="E3" s="484"/>
      <c r="F3" s="484"/>
      <c r="G3" s="483"/>
      <c r="H3" s="483"/>
    </row>
    <row r="4" spans="1:10" s="15" customFormat="1" ht="6.65" customHeight="1" thickBot="1" x14ac:dyDescent="0.25">
      <c r="B4" s="16"/>
      <c r="C4" s="16"/>
      <c r="D4" s="16"/>
      <c r="E4" s="17"/>
      <c r="F4" s="17"/>
      <c r="G4" s="17"/>
      <c r="H4" s="17"/>
      <c r="I4" s="17"/>
    </row>
    <row r="5" spans="1:10" s="15" customFormat="1" ht="19.5" customHeight="1" thickBot="1" x14ac:dyDescent="0.25">
      <c r="B5" s="589" t="s">
        <v>47</v>
      </c>
      <c r="C5" s="590"/>
      <c r="D5" s="590"/>
      <c r="E5" s="590"/>
      <c r="F5" s="591"/>
      <c r="G5" s="583" t="str">
        <f>IF(様式一覧表B!D5="","",様式一覧表B!D5)</f>
        <v/>
      </c>
      <c r="H5" s="584"/>
      <c r="I5" s="585"/>
      <c r="J5" s="14"/>
    </row>
    <row r="6" spans="1:10" s="15" customFormat="1" ht="9" customHeight="1" thickBot="1" x14ac:dyDescent="0.25">
      <c r="A6" s="17"/>
      <c r="B6" s="17"/>
      <c r="C6" s="17"/>
      <c r="D6" s="17"/>
      <c r="E6" s="17"/>
      <c r="F6" s="17"/>
      <c r="G6" s="17"/>
      <c r="H6" s="17"/>
      <c r="I6" s="17"/>
    </row>
    <row r="7" spans="1:10" ht="20.25" customHeight="1" x14ac:dyDescent="0.2">
      <c r="B7" s="586" t="s">
        <v>48</v>
      </c>
      <c r="C7" s="587"/>
      <c r="D7" s="587"/>
      <c r="E7" s="587"/>
      <c r="F7" s="588"/>
      <c r="G7" s="214"/>
      <c r="H7" s="82"/>
      <c r="I7" s="82"/>
      <c r="J7" s="83"/>
    </row>
    <row r="8" spans="1:10" ht="20.25" customHeight="1" x14ac:dyDescent="0.2">
      <c r="B8" s="592" t="s">
        <v>49</v>
      </c>
      <c r="C8" s="593"/>
      <c r="D8" s="593"/>
      <c r="E8" s="593"/>
      <c r="F8" s="594"/>
      <c r="G8" s="215"/>
      <c r="H8" s="216"/>
      <c r="I8" s="216"/>
      <c r="J8" s="217"/>
    </row>
    <row r="9" spans="1:10" s="127" customFormat="1" ht="21" customHeight="1" x14ac:dyDescent="0.2">
      <c r="B9" s="18"/>
      <c r="C9" s="595" t="s">
        <v>815</v>
      </c>
      <c r="D9" s="596"/>
      <c r="E9" s="596"/>
      <c r="F9" s="597"/>
      <c r="G9" s="304"/>
      <c r="H9" s="216"/>
      <c r="I9" s="216"/>
      <c r="J9" s="217"/>
    </row>
    <row r="10" spans="1:10" s="127" customFormat="1" ht="21" customHeight="1" x14ac:dyDescent="0.2">
      <c r="B10" s="18"/>
      <c r="C10" s="234"/>
      <c r="D10" s="309" t="s">
        <v>37</v>
      </c>
      <c r="E10" s="310"/>
      <c r="F10" s="311"/>
      <c r="G10" s="232"/>
      <c r="H10" s="86"/>
      <c r="I10" s="233"/>
      <c r="J10" s="87"/>
    </row>
    <row r="11" spans="1:10" s="127" customFormat="1" ht="21" customHeight="1" x14ac:dyDescent="0.2">
      <c r="B11" s="18"/>
      <c r="C11" s="235"/>
      <c r="D11" s="511" t="str">
        <f>'コード（冷延 代替国）'!$B$4</f>
        <v>品種コード①（生産超過品）</v>
      </c>
      <c r="E11" s="310"/>
      <c r="F11" s="311"/>
      <c r="G11" s="407"/>
      <c r="H11" s="407"/>
      <c r="I11" s="407"/>
      <c r="J11" s="412"/>
    </row>
    <row r="12" spans="1:10" s="127" customFormat="1" ht="21" customHeight="1" x14ac:dyDescent="0.2">
      <c r="B12" s="18"/>
      <c r="C12" s="234"/>
      <c r="D12" s="513" t="str">
        <f>'コード（冷延 代替国）'!$B$8</f>
        <v>品種コード②（等級）</v>
      </c>
      <c r="E12" s="310"/>
      <c r="F12" s="311"/>
      <c r="G12" s="407"/>
      <c r="H12" s="407"/>
      <c r="I12" s="407"/>
      <c r="J12" s="412"/>
    </row>
    <row r="13" spans="1:10" s="127" customFormat="1" ht="21" customHeight="1" x14ac:dyDescent="0.2">
      <c r="B13" s="18"/>
      <c r="C13" s="234"/>
      <c r="D13" s="510" t="str">
        <f>'コード（冷延 代替国）'!$B$12</f>
        <v>品種コード③（用途）</v>
      </c>
      <c r="E13" s="310"/>
      <c r="F13" s="311"/>
      <c r="G13" s="407"/>
      <c r="H13" s="407"/>
      <c r="I13" s="407"/>
      <c r="J13" s="412"/>
    </row>
    <row r="14" spans="1:10" s="127" customFormat="1" ht="21" customHeight="1" x14ac:dyDescent="0.2">
      <c r="B14" s="18"/>
      <c r="C14" s="234"/>
      <c r="D14" s="513" t="str">
        <f>'コード（冷延 代替国）'!$B$21</f>
        <v>品種コード④（仕様）</v>
      </c>
      <c r="E14" s="310"/>
      <c r="F14" s="311"/>
      <c r="G14" s="407"/>
      <c r="H14" s="407"/>
      <c r="I14" s="407"/>
      <c r="J14" s="412"/>
    </row>
    <row r="15" spans="1:10" s="127" customFormat="1" ht="21" customHeight="1" x14ac:dyDescent="0.2">
      <c r="B15" s="18"/>
      <c r="C15" s="234"/>
      <c r="D15" s="510" t="str">
        <f>'コード（冷延 代替国）'!$B$48</f>
        <v>品種コード⑤（形態）</v>
      </c>
      <c r="E15" s="310"/>
      <c r="F15" s="311"/>
      <c r="G15" s="407"/>
      <c r="H15" s="407"/>
      <c r="I15" s="407"/>
      <c r="J15" s="412"/>
    </row>
    <row r="16" spans="1:10" s="127" customFormat="1" ht="21" customHeight="1" x14ac:dyDescent="0.2">
      <c r="B16" s="18"/>
      <c r="C16" s="235"/>
      <c r="D16" s="513" t="str">
        <f>'コード（冷延 代替国）'!$B$53</f>
        <v>品種コード⑥(模様)</v>
      </c>
      <c r="E16" s="310"/>
      <c r="F16" s="311"/>
      <c r="G16" s="407"/>
      <c r="H16" s="407"/>
      <c r="I16" s="407"/>
      <c r="J16" s="412"/>
    </row>
    <row r="17" spans="2:10" s="127" customFormat="1" ht="21" customHeight="1" x14ac:dyDescent="0.2">
      <c r="B17" s="18"/>
      <c r="C17" s="235"/>
      <c r="D17" s="510" t="str">
        <f>'コード（冷延 代替国）'!$B$57</f>
        <v>品種コード⑦（厚み）</v>
      </c>
      <c r="E17" s="310"/>
      <c r="F17" s="311"/>
      <c r="G17" s="417"/>
      <c r="H17" s="417"/>
      <c r="I17" s="417"/>
      <c r="J17" s="514"/>
    </row>
    <row r="18" spans="2:10" s="127" customFormat="1" ht="21" customHeight="1" x14ac:dyDescent="0.2">
      <c r="B18" s="18"/>
      <c r="C18" s="235"/>
      <c r="D18" s="513" t="str">
        <f>'コード（冷延 代替国）'!$B$72</f>
        <v>品種コード⑧（幅）</v>
      </c>
      <c r="E18" s="310"/>
      <c r="F18" s="311"/>
      <c r="G18" s="411"/>
      <c r="H18" s="411"/>
      <c r="I18" s="411"/>
      <c r="J18" s="412"/>
    </row>
    <row r="19" spans="2:10" s="127" customFormat="1" ht="21" customHeight="1" x14ac:dyDescent="0.2">
      <c r="B19" s="18"/>
      <c r="C19" s="235"/>
      <c r="D19" s="512" t="str">
        <f>'コード（冷延 代替国）'!$B$78</f>
        <v>品種コード⑨（スキンパス）</v>
      </c>
      <c r="E19" s="310"/>
      <c r="F19" s="311"/>
      <c r="G19" s="411"/>
      <c r="H19" s="411"/>
      <c r="I19" s="411"/>
      <c r="J19" s="412"/>
    </row>
    <row r="20" spans="2:10" s="127" customFormat="1" ht="21" customHeight="1" x14ac:dyDescent="0.2">
      <c r="B20" s="18"/>
      <c r="C20" s="235"/>
      <c r="D20" s="510" t="str">
        <f>'コード（冷延 代替国）'!$B$83</f>
        <v>品種コード⑩（表面仕上げ）</v>
      </c>
      <c r="E20" s="310"/>
      <c r="F20" s="311"/>
      <c r="G20" s="411"/>
      <c r="H20" s="411"/>
      <c r="I20" s="411"/>
      <c r="J20" s="412"/>
    </row>
    <row r="21" spans="2:10" s="127" customFormat="1" ht="21" customHeight="1" x14ac:dyDescent="0.2">
      <c r="B21" s="18"/>
      <c r="C21" s="235"/>
      <c r="D21" s="523" t="str">
        <f>'コード（冷延 代替国）'!$B$89</f>
        <v>品種コード⑪（耳仕上げ）</v>
      </c>
      <c r="E21" s="310"/>
      <c r="F21" s="311"/>
      <c r="G21" s="521"/>
      <c r="H21" s="521"/>
      <c r="I21" s="521"/>
      <c r="J21" s="412"/>
    </row>
    <row r="22" spans="2:10" s="127" customFormat="1" ht="21" customHeight="1" x14ac:dyDescent="0.2">
      <c r="B22" s="18"/>
      <c r="C22" s="235"/>
      <c r="D22" s="524" t="s">
        <v>808</v>
      </c>
      <c r="E22" s="310"/>
      <c r="F22" s="311"/>
      <c r="G22" s="403"/>
      <c r="H22" s="404"/>
      <c r="I22" s="404"/>
      <c r="J22" s="405"/>
    </row>
    <row r="23" spans="2:10" ht="21" customHeight="1" x14ac:dyDescent="0.2">
      <c r="B23" s="218"/>
      <c r="C23" s="578" t="s">
        <v>50</v>
      </c>
      <c r="D23" s="579"/>
      <c r="E23" s="579"/>
      <c r="F23" s="580"/>
      <c r="G23" s="403"/>
      <c r="H23" s="404"/>
      <c r="I23" s="404"/>
      <c r="J23" s="405"/>
    </row>
    <row r="24" spans="2:10" ht="21" customHeight="1" x14ac:dyDescent="0.2">
      <c r="B24" s="219"/>
      <c r="C24" s="578" t="s">
        <v>51</v>
      </c>
      <c r="D24" s="579"/>
      <c r="E24" s="579"/>
      <c r="F24" s="580"/>
      <c r="G24" s="212"/>
      <c r="H24" s="86"/>
      <c r="I24" s="86"/>
      <c r="J24" s="87"/>
    </row>
    <row r="25" spans="2:10" ht="21" customHeight="1" x14ac:dyDescent="0.2">
      <c r="B25" s="218"/>
      <c r="C25" s="578" t="s">
        <v>52</v>
      </c>
      <c r="D25" s="579"/>
      <c r="E25" s="579"/>
      <c r="F25" s="580"/>
      <c r="G25" s="212"/>
      <c r="H25" s="86"/>
      <c r="I25" s="86"/>
      <c r="J25" s="87"/>
    </row>
    <row r="26" spans="2:10" ht="21" customHeight="1" x14ac:dyDescent="0.2">
      <c r="B26" s="218"/>
      <c r="C26" s="578" t="s">
        <v>53</v>
      </c>
      <c r="D26" s="579"/>
      <c r="E26" s="579"/>
      <c r="F26" s="580"/>
      <c r="G26" s="212"/>
      <c r="H26" s="86"/>
      <c r="I26" s="86"/>
      <c r="J26" s="87"/>
    </row>
    <row r="27" spans="2:10" ht="21" customHeight="1" x14ac:dyDescent="0.2">
      <c r="B27" s="218"/>
      <c r="C27" s="578" t="s">
        <v>54</v>
      </c>
      <c r="D27" s="579"/>
      <c r="E27" s="579"/>
      <c r="F27" s="580"/>
      <c r="G27" s="212"/>
      <c r="H27" s="86"/>
      <c r="I27" s="86"/>
      <c r="J27" s="87"/>
    </row>
    <row r="28" spans="2:10" ht="21" customHeight="1" x14ac:dyDescent="0.2">
      <c r="B28" s="218"/>
      <c r="C28" s="578" t="s">
        <v>55</v>
      </c>
      <c r="D28" s="579"/>
      <c r="E28" s="579"/>
      <c r="F28" s="580"/>
      <c r="G28" s="212"/>
      <c r="H28" s="86"/>
      <c r="I28" s="86"/>
      <c r="J28" s="87"/>
    </row>
    <row r="29" spans="2:10" ht="32.15" customHeight="1" x14ac:dyDescent="0.2">
      <c r="B29" s="219"/>
      <c r="C29" s="578" t="s">
        <v>56</v>
      </c>
      <c r="D29" s="579"/>
      <c r="E29" s="579"/>
      <c r="F29" s="580"/>
      <c r="G29" s="212"/>
      <c r="H29" s="86"/>
      <c r="I29" s="86"/>
      <c r="J29" s="87"/>
    </row>
    <row r="30" spans="2:10" ht="21" customHeight="1" x14ac:dyDescent="0.2">
      <c r="B30" s="218"/>
      <c r="C30" s="578" t="s">
        <v>57</v>
      </c>
      <c r="D30" s="579"/>
      <c r="E30" s="579"/>
      <c r="F30" s="580"/>
      <c r="G30" s="212"/>
      <c r="H30" s="86"/>
      <c r="I30" s="86"/>
      <c r="J30" s="87"/>
    </row>
    <row r="31" spans="2:10" ht="21" customHeight="1" x14ac:dyDescent="0.2">
      <c r="B31" s="219"/>
      <c r="C31" s="578" t="s">
        <v>58</v>
      </c>
      <c r="D31" s="579"/>
      <c r="E31" s="579"/>
      <c r="F31" s="580"/>
      <c r="G31" s="212"/>
      <c r="H31" s="86"/>
      <c r="I31" s="86"/>
      <c r="J31" s="87"/>
    </row>
    <row r="32" spans="2:10" ht="21" customHeight="1" x14ac:dyDescent="0.2">
      <c r="B32" s="218"/>
      <c r="C32" s="578" t="s">
        <v>59</v>
      </c>
      <c r="D32" s="579"/>
      <c r="E32" s="579"/>
      <c r="F32" s="580"/>
      <c r="G32" s="212"/>
      <c r="H32" s="86"/>
      <c r="I32" s="86"/>
      <c r="J32" s="87"/>
    </row>
    <row r="33" spans="2:10" ht="21" customHeight="1" x14ac:dyDescent="0.2">
      <c r="B33" s="218"/>
      <c r="C33" s="578" t="s">
        <v>60</v>
      </c>
      <c r="D33" s="579"/>
      <c r="E33" s="579"/>
      <c r="F33" s="580"/>
      <c r="G33" s="212"/>
      <c r="H33" s="86"/>
      <c r="I33" s="86"/>
      <c r="J33" s="87"/>
    </row>
    <row r="34" spans="2:10" ht="28.5" customHeight="1" x14ac:dyDescent="0.2">
      <c r="B34" s="218"/>
      <c r="C34" s="578" t="s">
        <v>61</v>
      </c>
      <c r="D34" s="579"/>
      <c r="E34" s="579"/>
      <c r="F34" s="580"/>
      <c r="G34" s="212"/>
      <c r="H34" s="86"/>
      <c r="I34" s="86"/>
      <c r="J34" s="87"/>
    </row>
    <row r="35" spans="2:10" ht="21" customHeight="1" x14ac:dyDescent="0.2">
      <c r="B35" s="219"/>
      <c r="C35" s="578" t="s">
        <v>62</v>
      </c>
      <c r="D35" s="579"/>
      <c r="E35" s="579"/>
      <c r="F35" s="580"/>
      <c r="G35" s="212"/>
      <c r="H35" s="86"/>
      <c r="I35" s="86"/>
      <c r="J35" s="87"/>
    </row>
    <row r="36" spans="2:10" ht="40.5" customHeight="1" thickBot="1" x14ac:dyDescent="0.25">
      <c r="B36" s="220"/>
      <c r="C36" s="581" t="s">
        <v>63</v>
      </c>
      <c r="D36" s="581"/>
      <c r="E36" s="581"/>
      <c r="F36" s="582"/>
      <c r="G36" s="213"/>
      <c r="H36" s="88"/>
      <c r="I36" s="88"/>
      <c r="J36" s="89"/>
    </row>
    <row r="37" spans="2:10" ht="17.25" customHeight="1" x14ac:dyDescent="0.2">
      <c r="B37" s="577" t="s">
        <v>64</v>
      </c>
      <c r="C37" s="577"/>
      <c r="D37" s="577"/>
      <c r="E37" s="577"/>
      <c r="F37" s="577"/>
      <c r="G37" s="577"/>
      <c r="H37" s="577"/>
      <c r="I37" s="577"/>
      <c r="J37" s="577"/>
    </row>
  </sheetData>
  <mergeCells count="20">
    <mergeCell ref="G5:I5"/>
    <mergeCell ref="B7:F7"/>
    <mergeCell ref="B5:F5"/>
    <mergeCell ref="B8:F8"/>
    <mergeCell ref="C26:F26"/>
    <mergeCell ref="C23:F23"/>
    <mergeCell ref="C24:F24"/>
    <mergeCell ref="C25:F25"/>
    <mergeCell ref="C9:F9"/>
    <mergeCell ref="B37:J37"/>
    <mergeCell ref="C27:F27"/>
    <mergeCell ref="C28:F28"/>
    <mergeCell ref="C29:F29"/>
    <mergeCell ref="C30:F30"/>
    <mergeCell ref="C31:F31"/>
    <mergeCell ref="C32:F32"/>
    <mergeCell ref="C33:F33"/>
    <mergeCell ref="C34:F34"/>
    <mergeCell ref="C35:F35"/>
    <mergeCell ref="C36:F36"/>
  </mergeCells>
  <phoneticPr fontId="17"/>
  <printOptions horizontalCentered="1"/>
  <pageMargins left="0.70866141732283472" right="0.70866141732283472" top="0.74803149606299213" bottom="0.74803149606299213" header="0.31496062992125984" footer="0.31496062992125984"/>
  <pageSetup paperSize="9" scale="67" fitToWidth="0"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29D78C7B-610D-4282-8BBB-C83614F8CE5E}">
          <x14:formula1>
            <xm:f>'コード（冷延 代替国）'!$B$5:$B$6</xm:f>
          </x14:formula1>
          <xm:sqref>G11:J11</xm:sqref>
        </x14:dataValidation>
        <x14:dataValidation type="list" allowBlank="1" showInputMessage="1" showErrorMessage="1" xr:uid="{B37850F0-6AC4-4A61-8A55-A381C2561FC6}">
          <x14:formula1>
            <xm:f>'コード（冷延 代替国）'!$B$9:$B$10</xm:f>
          </x14:formula1>
          <xm:sqref>G12:J12</xm:sqref>
        </x14:dataValidation>
        <x14:dataValidation type="list" allowBlank="1" showInputMessage="1" showErrorMessage="1" xr:uid="{3D768BD5-E46A-4BA3-B7A2-6DC9BA14ED61}">
          <x14:formula1>
            <xm:f>'コード（冷延 代替国）'!$B$49:$B$51</xm:f>
          </x14:formula1>
          <xm:sqref>G15:J15</xm:sqref>
        </x14:dataValidation>
        <x14:dataValidation type="list" allowBlank="1" showInputMessage="1" showErrorMessage="1" xr:uid="{68584A95-DDDE-4AE8-84B9-062044AD852E}">
          <x14:formula1>
            <xm:f>'コード（冷延 代替国）'!$B$54:$B$55</xm:f>
          </x14:formula1>
          <xm:sqref>G16:J16</xm:sqref>
        </x14:dataValidation>
        <x14:dataValidation type="list" allowBlank="1" showInputMessage="1" showErrorMessage="1" xr:uid="{3CFA0BA4-8A9D-4C30-9F72-77B9B7C09CA6}">
          <x14:formula1>
            <xm:f>'コード（冷延 代替国）'!$B$58:$B$70</xm:f>
          </x14:formula1>
          <xm:sqref>G17:J17</xm:sqref>
        </x14:dataValidation>
        <x14:dataValidation type="list" allowBlank="1" showInputMessage="1" showErrorMessage="1" xr:uid="{25611EFF-1EDB-4451-86FF-FD913886F1E7}">
          <x14:formula1>
            <xm:f>'コード（冷延 代替国）'!$B$79:$B$81</xm:f>
          </x14:formula1>
          <xm:sqref>G19:J19</xm:sqref>
        </x14:dataValidation>
        <x14:dataValidation type="list" allowBlank="1" showInputMessage="1" showErrorMessage="1" xr:uid="{30A3F951-C840-4F97-B809-516369889CE8}">
          <x14:formula1>
            <xm:f>'コード（冷延 代替国）'!$B$84:$B$87</xm:f>
          </x14:formula1>
          <xm:sqref>G20:J20</xm:sqref>
        </x14:dataValidation>
        <x14:dataValidation type="list" allowBlank="1" showInputMessage="1" showErrorMessage="1" xr:uid="{E829359B-7C24-4080-B7AC-63C7C48B0C09}">
          <x14:formula1>
            <xm:f>'コード（冷延 代替国）'!$B$73:$B$76</xm:f>
          </x14:formula1>
          <xm:sqref>G18:J18</xm:sqref>
        </x14:dataValidation>
        <x14:dataValidation type="list" allowBlank="1" showInputMessage="1" showErrorMessage="1" xr:uid="{A580081E-281F-4886-992A-14D3E12853D5}">
          <x14:formula1>
            <xm:f>'コード（冷延 代替国）'!$B$22:$B$46</xm:f>
          </x14:formula1>
          <xm:sqref>G14:J14</xm:sqref>
        </x14:dataValidation>
        <x14:dataValidation type="list" allowBlank="1" showInputMessage="1" showErrorMessage="1" xr:uid="{2ABBFFDB-2A88-404B-8A18-82C423837E9F}">
          <x14:formula1>
            <xm:f>'コード（冷延 代替国）'!$B$90:$B$91</xm:f>
          </x14:formula1>
          <xm:sqref>G21:J21</xm:sqref>
        </x14:dataValidation>
        <x14:dataValidation type="list" allowBlank="1" showInputMessage="1" showErrorMessage="1" xr:uid="{066D7CF1-9815-4367-9A79-31622F8D5720}">
          <x14:formula1>
            <xm:f>'コード（冷延 代替国）'!$B$13:$B$19</xm:f>
          </x14:formula1>
          <xm:sqref>G13:J13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B1:S18"/>
  <sheetViews>
    <sheetView zoomScaleNormal="100" workbookViewId="0">
      <selection activeCell="F26" sqref="F26"/>
    </sheetView>
  </sheetViews>
  <sheetFormatPr defaultColWidth="8.7265625" defaultRowHeight="13" x14ac:dyDescent="0.2"/>
  <cols>
    <col min="1" max="1" width="2.26953125" style="101" customWidth="1"/>
    <col min="2" max="2" width="2.90625" style="101" customWidth="1"/>
    <col min="3" max="6" width="33.453125" style="101" customWidth="1"/>
    <col min="7" max="7" width="1.7265625" style="101" customWidth="1"/>
    <col min="8" max="16384" width="8.7265625" style="101"/>
  </cols>
  <sheetData>
    <row r="1" spans="2:19" ht="18.649999999999999" customHeight="1" x14ac:dyDescent="0.2">
      <c r="B1" s="134" t="str">
        <f>'コード（冷延 代替国）'!$A$1</f>
        <v>冷延鋼帯及び鋼板</v>
      </c>
    </row>
    <row r="2" spans="2:19" x14ac:dyDescent="0.2">
      <c r="B2" s="485" t="s">
        <v>756</v>
      </c>
      <c r="C2" s="485"/>
      <c r="D2" s="485"/>
      <c r="E2" s="485"/>
      <c r="F2" s="485"/>
    </row>
    <row r="3" spans="2:19" ht="7.15" customHeight="1" x14ac:dyDescent="0.2">
      <c r="B3" s="485"/>
      <c r="C3" s="485"/>
      <c r="D3" s="485"/>
      <c r="E3" s="485"/>
      <c r="F3" s="485"/>
    </row>
    <row r="4" spans="2:19" ht="30.75" customHeight="1" x14ac:dyDescent="0.2">
      <c r="B4" s="598" t="s">
        <v>757</v>
      </c>
      <c r="C4" s="598"/>
      <c r="D4" s="598"/>
      <c r="E4" s="598"/>
      <c r="F4" s="598"/>
      <c r="G4" s="102"/>
      <c r="H4" s="102"/>
      <c r="I4" s="103"/>
      <c r="J4" s="103"/>
      <c r="K4" s="103"/>
      <c r="L4" s="103"/>
      <c r="M4" s="103"/>
      <c r="N4" s="103"/>
      <c r="O4" s="103"/>
      <c r="P4" s="103"/>
      <c r="Q4" s="103"/>
      <c r="R4" s="103"/>
      <c r="S4" s="103"/>
    </row>
    <row r="5" spans="2:19" ht="5.65" customHeight="1" thickBot="1" x14ac:dyDescent="0.25">
      <c r="B5" s="102"/>
      <c r="C5" s="102"/>
      <c r="D5" s="102"/>
      <c r="E5" s="102"/>
      <c r="F5" s="102"/>
      <c r="G5" s="102"/>
      <c r="H5" s="102"/>
      <c r="I5" s="103"/>
      <c r="J5" s="103"/>
      <c r="K5" s="103"/>
      <c r="L5" s="103"/>
      <c r="M5" s="103"/>
      <c r="N5" s="103"/>
      <c r="O5" s="103"/>
      <c r="P5" s="103"/>
      <c r="Q5" s="103"/>
      <c r="R5" s="103"/>
      <c r="S5" s="103"/>
    </row>
    <row r="6" spans="2:19" ht="21" customHeight="1" thickBot="1" x14ac:dyDescent="0.25">
      <c r="B6" s="570" t="s">
        <v>26</v>
      </c>
      <c r="C6" s="599"/>
      <c r="D6" s="574" t="str">
        <f>IF(様式一覧表B!D5="","",様式一覧表B!D5)</f>
        <v/>
      </c>
      <c r="E6" s="576"/>
      <c r="F6" s="104"/>
      <c r="G6" s="104"/>
      <c r="H6" s="104"/>
      <c r="I6" s="103"/>
      <c r="J6" s="103"/>
      <c r="K6" s="103"/>
      <c r="L6" s="103"/>
      <c r="M6" s="103"/>
      <c r="N6" s="103"/>
      <c r="O6" s="103"/>
      <c r="P6" s="103"/>
      <c r="Q6" s="103"/>
      <c r="R6" s="103"/>
      <c r="S6" s="103"/>
    </row>
    <row r="7" spans="2:19" ht="7.15" customHeight="1" thickBot="1" x14ac:dyDescent="0.25"/>
    <row r="8" spans="2:19" ht="40.15" customHeight="1" x14ac:dyDescent="0.2">
      <c r="B8" s="600"/>
      <c r="C8" s="284" t="s">
        <v>65</v>
      </c>
      <c r="D8" s="285" t="s">
        <v>66</v>
      </c>
      <c r="E8" s="286" t="s">
        <v>67</v>
      </c>
      <c r="F8" s="287" t="s">
        <v>68</v>
      </c>
    </row>
    <row r="9" spans="2:19" ht="12.65" customHeight="1" x14ac:dyDescent="0.2">
      <c r="B9" s="601"/>
      <c r="C9" s="191" t="s">
        <v>69</v>
      </c>
      <c r="D9" s="192"/>
      <c r="E9" s="107"/>
      <c r="F9" s="108"/>
    </row>
    <row r="10" spans="2:19" ht="28.15" customHeight="1" thickBot="1" x14ac:dyDescent="0.25">
      <c r="B10" s="602"/>
      <c r="C10" s="193" t="s">
        <v>70</v>
      </c>
      <c r="D10" s="194" t="s">
        <v>71</v>
      </c>
      <c r="E10" s="109" t="s">
        <v>72</v>
      </c>
      <c r="F10" s="110" t="s">
        <v>73</v>
      </c>
    </row>
    <row r="11" spans="2:19" ht="21" customHeight="1" x14ac:dyDescent="0.2">
      <c r="B11" s="111">
        <v>1</v>
      </c>
      <c r="C11" s="112"/>
      <c r="D11" s="113"/>
      <c r="E11" s="114"/>
      <c r="F11" s="115"/>
    </row>
    <row r="12" spans="2:19" ht="21" customHeight="1" x14ac:dyDescent="0.2">
      <c r="B12" s="111">
        <v>2</v>
      </c>
      <c r="C12" s="112"/>
      <c r="D12" s="113"/>
      <c r="E12" s="114"/>
      <c r="F12" s="115"/>
    </row>
    <row r="13" spans="2:19" ht="21" customHeight="1" x14ac:dyDescent="0.2">
      <c r="B13" s="111">
        <v>3</v>
      </c>
      <c r="C13" s="112"/>
      <c r="D13" s="113"/>
      <c r="E13" s="114"/>
      <c r="F13" s="115"/>
    </row>
    <row r="14" spans="2:19" ht="21" customHeight="1" x14ac:dyDescent="0.2">
      <c r="B14" s="111">
        <v>4</v>
      </c>
      <c r="C14" s="112"/>
      <c r="D14" s="113"/>
      <c r="E14" s="114"/>
      <c r="F14" s="115"/>
    </row>
    <row r="15" spans="2:19" ht="21" customHeight="1" x14ac:dyDescent="0.2">
      <c r="B15" s="111">
        <v>5</v>
      </c>
      <c r="C15" s="112"/>
      <c r="D15" s="113"/>
      <c r="E15" s="114"/>
      <c r="F15" s="115"/>
    </row>
    <row r="16" spans="2:19" ht="21" customHeight="1" x14ac:dyDescent="0.2">
      <c r="B16" s="111">
        <v>6</v>
      </c>
      <c r="C16" s="112"/>
      <c r="D16" s="113"/>
      <c r="E16" s="114"/>
      <c r="F16" s="115"/>
    </row>
    <row r="17" spans="2:6" ht="21" customHeight="1" thickBot="1" x14ac:dyDescent="0.25">
      <c r="B17" s="116">
        <v>7</v>
      </c>
      <c r="C17" s="117"/>
      <c r="D17" s="118"/>
      <c r="E17" s="119"/>
      <c r="F17" s="120"/>
    </row>
    <row r="18" spans="2:6" ht="9" customHeight="1" x14ac:dyDescent="0.2">
      <c r="C18" s="121"/>
      <c r="D18"/>
      <c r="E18"/>
      <c r="F18"/>
    </row>
  </sheetData>
  <mergeCells count="4">
    <mergeCell ref="B4:F4"/>
    <mergeCell ref="B6:C6"/>
    <mergeCell ref="D6:E6"/>
    <mergeCell ref="B8:B10"/>
  </mergeCells>
  <phoneticPr fontId="17"/>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pageSetUpPr fitToPage="1"/>
  </sheetPr>
  <dimension ref="A1:L25"/>
  <sheetViews>
    <sheetView zoomScale="70" zoomScaleNormal="70" workbookViewId="0">
      <selection activeCell="F29" sqref="F29"/>
    </sheetView>
  </sheetViews>
  <sheetFormatPr defaultColWidth="9" defaultRowHeight="13" x14ac:dyDescent="0.2"/>
  <cols>
    <col min="1" max="1" width="1.90625" style="21" customWidth="1"/>
    <col min="2" max="2" width="5" style="21" customWidth="1"/>
    <col min="3" max="3" width="23.08984375" style="21" customWidth="1"/>
    <col min="4" max="4" width="16.08984375" style="21" customWidth="1"/>
    <col min="5" max="5" width="18.453125" style="21" customWidth="1"/>
    <col min="6" max="6" width="17.453125" style="21" customWidth="1"/>
    <col min="7" max="7" width="18.7265625" style="21" customWidth="1"/>
    <col min="8" max="8" width="17.453125" style="21" customWidth="1"/>
    <col min="9" max="9" width="20.08984375" style="21" customWidth="1"/>
    <col min="10" max="10" width="18.08984375" style="21" customWidth="1"/>
    <col min="11" max="11" width="17.453125" style="21" customWidth="1"/>
    <col min="12" max="12" width="19.453125" style="21" customWidth="1"/>
    <col min="13" max="13" width="3.26953125" style="21" customWidth="1"/>
    <col min="14" max="16384" width="9" style="21"/>
  </cols>
  <sheetData>
    <row r="1" spans="1:12" ht="22.5" customHeight="1" x14ac:dyDescent="0.2">
      <c r="A1" s="69"/>
      <c r="B1" s="134" t="str">
        <f>'コード（冷延 代替国）'!$A$1</f>
        <v>冷延鋼帯及び鋼板</v>
      </c>
    </row>
    <row r="2" spans="1:12" ht="16.5" customHeight="1" x14ac:dyDescent="0.2">
      <c r="B2" s="486" t="s">
        <v>758</v>
      </c>
      <c r="C2" s="487"/>
      <c r="D2" s="487"/>
      <c r="E2" s="487"/>
      <c r="F2" s="487"/>
      <c r="G2" s="488"/>
      <c r="H2" s="488"/>
      <c r="I2" s="488"/>
      <c r="J2" s="488"/>
      <c r="K2" s="488"/>
      <c r="L2" s="488"/>
    </row>
    <row r="3" spans="1:12" ht="6.65" customHeight="1" x14ac:dyDescent="0.2">
      <c r="B3" s="486"/>
      <c r="C3" s="487"/>
      <c r="D3" s="487"/>
      <c r="E3" s="487"/>
      <c r="F3" s="487"/>
      <c r="G3" s="488"/>
      <c r="H3" s="488"/>
      <c r="I3" s="488"/>
      <c r="J3" s="488"/>
      <c r="K3" s="488"/>
      <c r="L3" s="488"/>
    </row>
    <row r="4" spans="1:12" ht="33" customHeight="1" x14ac:dyDescent="0.2">
      <c r="B4" s="612" t="s">
        <v>759</v>
      </c>
      <c r="C4" s="612"/>
      <c r="D4" s="612"/>
      <c r="E4" s="612"/>
      <c r="F4" s="612"/>
      <c r="G4" s="612"/>
      <c r="H4" s="612"/>
      <c r="I4" s="612"/>
      <c r="J4" s="612"/>
      <c r="K4" s="612"/>
      <c r="L4" s="612"/>
    </row>
    <row r="5" spans="1:12" ht="7.5" customHeight="1" thickBot="1" x14ac:dyDescent="0.25">
      <c r="C5" s="22"/>
      <c r="D5" s="22"/>
      <c r="E5" s="22"/>
      <c r="F5" s="22"/>
      <c r="G5" s="22"/>
      <c r="H5" s="22"/>
      <c r="I5" s="22"/>
      <c r="J5" s="22"/>
      <c r="K5" s="22"/>
      <c r="L5" s="22"/>
    </row>
    <row r="6" spans="1:12" s="23" customFormat="1" ht="19.5" customHeight="1" thickBot="1" x14ac:dyDescent="0.25">
      <c r="B6" s="608" t="s">
        <v>26</v>
      </c>
      <c r="C6" s="609" t="s">
        <v>27</v>
      </c>
      <c r="D6" s="616" t="str">
        <f>IF(様式一覧表B!D5="","",様式一覧表B!D5)</f>
        <v/>
      </c>
      <c r="E6" s="617"/>
      <c r="F6" s="617"/>
      <c r="G6" s="618"/>
    </row>
    <row r="7" spans="1:12" s="23" customFormat="1" ht="9.75" customHeight="1" thickBot="1" x14ac:dyDescent="0.25">
      <c r="B7" s="25"/>
      <c r="C7" s="25"/>
      <c r="D7" s="26"/>
      <c r="E7" s="26"/>
      <c r="F7" s="26"/>
      <c r="G7" s="24"/>
    </row>
    <row r="8" spans="1:12" ht="22.5" customHeight="1" thickBot="1" x14ac:dyDescent="0.25">
      <c r="B8" s="610" t="s">
        <v>74</v>
      </c>
      <c r="C8" s="611"/>
      <c r="D8" s="614" t="s">
        <v>75</v>
      </c>
      <c r="E8" s="614"/>
      <c r="F8" s="615"/>
    </row>
    <row r="9" spans="1:12" ht="48" customHeight="1" x14ac:dyDescent="0.2">
      <c r="B9" s="606" t="s">
        <v>28</v>
      </c>
      <c r="C9" s="27" t="s">
        <v>76</v>
      </c>
      <c r="D9" s="28" t="s">
        <v>77</v>
      </c>
      <c r="E9" s="28" t="s">
        <v>78</v>
      </c>
      <c r="F9" s="29" t="s">
        <v>79</v>
      </c>
      <c r="G9" s="29" t="s">
        <v>80</v>
      </c>
      <c r="H9" s="29" t="s">
        <v>81</v>
      </c>
      <c r="I9" s="28" t="s">
        <v>82</v>
      </c>
      <c r="J9" s="29" t="s">
        <v>83</v>
      </c>
      <c r="K9" s="29" t="s">
        <v>84</v>
      </c>
      <c r="L9" s="30" t="s">
        <v>85</v>
      </c>
    </row>
    <row r="10" spans="1:12" s="35" customFormat="1" ht="22.5" customHeight="1" x14ac:dyDescent="0.2">
      <c r="B10" s="607"/>
      <c r="C10" s="31" t="s">
        <v>86</v>
      </c>
      <c r="D10" s="32" t="s">
        <v>87</v>
      </c>
      <c r="E10" s="32" t="s">
        <v>88</v>
      </c>
      <c r="F10" s="33" t="s">
        <v>89</v>
      </c>
      <c r="G10" s="33" t="s">
        <v>90</v>
      </c>
      <c r="H10" s="32" t="s">
        <v>87</v>
      </c>
      <c r="I10" s="32" t="s">
        <v>91</v>
      </c>
      <c r="J10" s="33" t="s">
        <v>92</v>
      </c>
      <c r="K10" s="33" t="s">
        <v>93</v>
      </c>
      <c r="L10" s="34" t="s">
        <v>87</v>
      </c>
    </row>
    <row r="11" spans="1:12" s="35" customFormat="1" ht="28.5" customHeight="1" x14ac:dyDescent="0.2">
      <c r="B11" s="613">
        <v>1</v>
      </c>
      <c r="C11" s="36" t="s">
        <v>94</v>
      </c>
      <c r="D11" s="128" t="s">
        <v>95</v>
      </c>
      <c r="E11" s="129"/>
      <c r="F11" s="318"/>
      <c r="G11" s="318"/>
      <c r="H11" s="319"/>
      <c r="I11" s="319"/>
      <c r="J11" s="318"/>
      <c r="K11" s="318"/>
      <c r="L11" s="320"/>
    </row>
    <row r="12" spans="1:12" s="35" customFormat="1" ht="28.5" customHeight="1" x14ac:dyDescent="0.2">
      <c r="B12" s="603"/>
      <c r="C12" s="130"/>
      <c r="D12" s="130"/>
      <c r="E12" s="229" t="s">
        <v>96</v>
      </c>
      <c r="F12" s="37"/>
      <c r="G12" s="38"/>
      <c r="H12" s="39"/>
      <c r="I12" s="39"/>
      <c r="J12" s="38"/>
      <c r="K12" s="38"/>
      <c r="L12" s="40"/>
    </row>
    <row r="13" spans="1:12" ht="28.5" customHeight="1" x14ac:dyDescent="0.2">
      <c r="A13" s="605"/>
      <c r="B13" s="603"/>
      <c r="C13" s="489" t="s">
        <v>707</v>
      </c>
      <c r="D13" s="37"/>
      <c r="E13" s="38"/>
      <c r="F13" s="318"/>
      <c r="G13" s="318"/>
      <c r="H13" s="319"/>
      <c r="I13" s="319"/>
      <c r="J13" s="318"/>
      <c r="K13" s="318"/>
      <c r="L13" s="320"/>
    </row>
    <row r="14" spans="1:12" s="35" customFormat="1" ht="28.5" customHeight="1" x14ac:dyDescent="0.2">
      <c r="A14" s="605"/>
      <c r="B14" s="603"/>
      <c r="C14" s="130"/>
      <c r="D14" s="130"/>
      <c r="E14" s="229" t="s">
        <v>96</v>
      </c>
      <c r="F14" s="37"/>
      <c r="G14" s="38"/>
      <c r="H14" s="39"/>
      <c r="I14" s="39"/>
      <c r="J14" s="38"/>
      <c r="K14" s="38"/>
      <c r="L14" s="40"/>
    </row>
    <row r="15" spans="1:12" ht="28.5" customHeight="1" x14ac:dyDescent="0.2">
      <c r="A15" s="605"/>
      <c r="B15" s="607"/>
      <c r="C15" s="44" t="s">
        <v>97</v>
      </c>
      <c r="D15" s="45"/>
      <c r="E15" s="46"/>
      <c r="F15" s="318"/>
      <c r="G15" s="318"/>
      <c r="H15" s="319"/>
      <c r="I15" s="319"/>
      <c r="J15" s="318"/>
      <c r="K15" s="318"/>
      <c r="L15" s="320"/>
    </row>
    <row r="16" spans="1:12" s="35" customFormat="1" ht="28.5" customHeight="1" x14ac:dyDescent="0.2">
      <c r="B16" s="613">
        <v>2</v>
      </c>
      <c r="C16" s="36" t="s">
        <v>94</v>
      </c>
      <c r="D16" s="128" t="s">
        <v>95</v>
      </c>
      <c r="E16" s="129"/>
      <c r="F16" s="318"/>
      <c r="G16" s="318"/>
      <c r="H16" s="319"/>
      <c r="I16" s="319"/>
      <c r="J16" s="318"/>
      <c r="K16" s="318"/>
      <c r="L16" s="320"/>
    </row>
    <row r="17" spans="1:12" s="35" customFormat="1" ht="28.5" customHeight="1" x14ac:dyDescent="0.2">
      <c r="B17" s="603"/>
      <c r="C17" s="130"/>
      <c r="D17" s="130"/>
      <c r="E17" s="229" t="s">
        <v>96</v>
      </c>
      <c r="F17" s="37"/>
      <c r="G17" s="38"/>
      <c r="H17" s="39"/>
      <c r="I17" s="39"/>
      <c r="J17" s="38"/>
      <c r="K17" s="38"/>
      <c r="L17" s="40"/>
    </row>
    <row r="18" spans="1:12" ht="28.5" customHeight="1" x14ac:dyDescent="0.2">
      <c r="A18" s="605"/>
      <c r="B18" s="603"/>
      <c r="C18" s="489" t="s">
        <v>707</v>
      </c>
      <c r="D18" s="37"/>
      <c r="E18" s="38"/>
      <c r="F18" s="318"/>
      <c r="G18" s="318"/>
      <c r="H18" s="319"/>
      <c r="I18" s="319"/>
      <c r="J18" s="318"/>
      <c r="K18" s="318"/>
      <c r="L18" s="320"/>
    </row>
    <row r="19" spans="1:12" ht="28.5" customHeight="1" x14ac:dyDescent="0.2">
      <c r="A19" s="605"/>
      <c r="B19" s="603"/>
      <c r="C19" s="130"/>
      <c r="D19" s="130"/>
      <c r="E19" s="229" t="s">
        <v>96</v>
      </c>
      <c r="F19" s="37"/>
      <c r="G19" s="38"/>
      <c r="H19" s="39"/>
      <c r="I19" s="38"/>
      <c r="J19" s="38"/>
      <c r="K19" s="38"/>
      <c r="L19" s="43"/>
    </row>
    <row r="20" spans="1:12" ht="28.5" customHeight="1" x14ac:dyDescent="0.2">
      <c r="A20" s="605"/>
      <c r="B20" s="607"/>
      <c r="C20" s="44" t="s">
        <v>97</v>
      </c>
      <c r="D20" s="45"/>
      <c r="E20" s="46"/>
      <c r="F20" s="318"/>
      <c r="G20" s="318"/>
      <c r="H20" s="319"/>
      <c r="I20" s="319"/>
      <c r="J20" s="318"/>
      <c r="K20" s="318"/>
      <c r="L20" s="320"/>
    </row>
    <row r="21" spans="1:12" s="35" customFormat="1" ht="28.5" customHeight="1" x14ac:dyDescent="0.2">
      <c r="B21" s="603">
        <v>3</v>
      </c>
      <c r="C21" s="36" t="s">
        <v>94</v>
      </c>
      <c r="D21" s="128" t="s">
        <v>95</v>
      </c>
      <c r="E21" s="129"/>
      <c r="F21" s="318"/>
      <c r="G21" s="318"/>
      <c r="H21" s="319"/>
      <c r="I21" s="319"/>
      <c r="J21" s="318"/>
      <c r="K21" s="318"/>
      <c r="L21" s="320"/>
    </row>
    <row r="22" spans="1:12" s="35" customFormat="1" ht="28.5" customHeight="1" x14ac:dyDescent="0.2">
      <c r="B22" s="603"/>
      <c r="C22" s="130"/>
      <c r="D22" s="130"/>
      <c r="E22" s="229" t="s">
        <v>96</v>
      </c>
      <c r="F22" s="37"/>
      <c r="G22" s="38"/>
      <c r="H22" s="39"/>
      <c r="I22" s="39"/>
      <c r="J22" s="38"/>
      <c r="K22" s="38"/>
      <c r="L22" s="40"/>
    </row>
    <row r="23" spans="1:12" ht="28.5" customHeight="1" x14ac:dyDescent="0.2">
      <c r="A23" s="605"/>
      <c r="B23" s="603"/>
      <c r="C23" s="489" t="s">
        <v>707</v>
      </c>
      <c r="D23" s="37"/>
      <c r="E23" s="38"/>
      <c r="F23" s="318"/>
      <c r="G23" s="318"/>
      <c r="H23" s="319"/>
      <c r="I23" s="319"/>
      <c r="J23" s="318"/>
      <c r="K23" s="318"/>
      <c r="L23" s="320"/>
    </row>
    <row r="24" spans="1:12" ht="28.5" customHeight="1" x14ac:dyDescent="0.2">
      <c r="A24" s="605"/>
      <c r="B24" s="603"/>
      <c r="C24" s="130"/>
      <c r="D24" s="130"/>
      <c r="E24" s="229" t="s">
        <v>96</v>
      </c>
      <c r="F24" s="37"/>
      <c r="G24" s="38"/>
      <c r="H24" s="39"/>
      <c r="I24" s="38"/>
      <c r="J24" s="38"/>
      <c r="K24" s="38"/>
      <c r="L24" s="43"/>
    </row>
    <row r="25" spans="1:12" ht="28.5" customHeight="1" thickBot="1" x14ac:dyDescent="0.25">
      <c r="A25" s="605"/>
      <c r="B25" s="604"/>
      <c r="C25" s="64" t="s">
        <v>97</v>
      </c>
      <c r="D25" s="65"/>
      <c r="E25" s="66"/>
      <c r="F25" s="321"/>
      <c r="G25" s="321"/>
      <c r="H25" s="322"/>
      <c r="I25" s="322"/>
      <c r="J25" s="321"/>
      <c r="K25" s="321"/>
      <c r="L25" s="323"/>
    </row>
  </sheetData>
  <mergeCells count="12">
    <mergeCell ref="B4:L4"/>
    <mergeCell ref="B11:B15"/>
    <mergeCell ref="A13:A15"/>
    <mergeCell ref="B16:B20"/>
    <mergeCell ref="A18:A20"/>
    <mergeCell ref="D8:F8"/>
    <mergeCell ref="D6:G6"/>
    <mergeCell ref="B21:B25"/>
    <mergeCell ref="A23:A25"/>
    <mergeCell ref="B9:B10"/>
    <mergeCell ref="B6:C6"/>
    <mergeCell ref="B8:C8"/>
  </mergeCells>
  <phoneticPr fontId="17"/>
  <printOptions horizontalCentered="1"/>
  <pageMargins left="0.70866141732283472" right="0.70866141732283472" top="0.74803149606299213" bottom="0.74803149606299213" header="0.31496062992125984" footer="0.31496062992125984"/>
  <pageSetup paperSize="9" scale="67" fitToHeight="0" orientation="landscape" r:id="rId1"/>
  <headerFooter>
    <oddHeader xml:space="preserve">&amp;R&amp;U開示版・非開示版&amp;U
※上記いずれかに丸をつけてください。
</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pageSetUpPr fitToPage="1"/>
  </sheetPr>
  <dimension ref="A1:L25"/>
  <sheetViews>
    <sheetView zoomScaleNormal="100" workbookViewId="0">
      <selection activeCell="B4" sqref="B4:L4"/>
    </sheetView>
  </sheetViews>
  <sheetFormatPr defaultColWidth="9" defaultRowHeight="13" x14ac:dyDescent="0.2"/>
  <cols>
    <col min="1" max="1" width="1.90625" style="21" customWidth="1"/>
    <col min="2" max="2" width="5" style="21" customWidth="1"/>
    <col min="3" max="3" width="23.08984375" style="21" customWidth="1"/>
    <col min="4" max="4" width="16.08984375" style="21" customWidth="1"/>
    <col min="5" max="5" width="18.453125" style="21" customWidth="1"/>
    <col min="6" max="6" width="17.453125" style="21" customWidth="1"/>
    <col min="7" max="7" width="18.7265625" style="21" customWidth="1"/>
    <col min="8" max="8" width="17.453125" style="21" customWidth="1"/>
    <col min="9" max="9" width="20.08984375" style="21" customWidth="1"/>
    <col min="10" max="10" width="18.08984375" style="21" customWidth="1"/>
    <col min="11" max="11" width="17.453125" style="21" customWidth="1"/>
    <col min="12" max="12" width="19.453125" style="21" customWidth="1"/>
    <col min="13" max="13" width="3.26953125" style="21" customWidth="1"/>
    <col min="14" max="16384" width="9" style="21"/>
  </cols>
  <sheetData>
    <row r="1" spans="1:12" ht="22.5" customHeight="1" x14ac:dyDescent="0.2">
      <c r="A1" s="69"/>
      <c r="B1" s="134" t="str">
        <f>'コード（冷延 代替国）'!$A$1</f>
        <v>冷延鋼帯及び鋼板</v>
      </c>
    </row>
    <row r="2" spans="1:12" ht="16.5" customHeight="1" x14ac:dyDescent="0.2">
      <c r="B2" s="486" t="s">
        <v>760</v>
      </c>
      <c r="C2" s="487"/>
      <c r="D2" s="487"/>
      <c r="E2" s="487"/>
      <c r="F2" s="487"/>
      <c r="G2" s="488"/>
      <c r="H2" s="488"/>
      <c r="I2" s="488"/>
      <c r="J2" s="488"/>
      <c r="K2" s="488"/>
      <c r="L2" s="488"/>
    </row>
    <row r="3" spans="1:12" ht="6.65" customHeight="1" x14ac:dyDescent="0.2">
      <c r="B3" s="486"/>
      <c r="C3" s="487"/>
      <c r="D3" s="487"/>
      <c r="E3" s="487"/>
      <c r="F3" s="487"/>
      <c r="G3" s="488"/>
      <c r="H3" s="488"/>
      <c r="I3" s="488"/>
      <c r="J3" s="488"/>
      <c r="K3" s="488"/>
      <c r="L3" s="488"/>
    </row>
    <row r="4" spans="1:12" ht="28.15" customHeight="1" x14ac:dyDescent="0.2">
      <c r="B4" s="619" t="s">
        <v>759</v>
      </c>
      <c r="C4" s="619"/>
      <c r="D4" s="619"/>
      <c r="E4" s="619"/>
      <c r="F4" s="619"/>
      <c r="G4" s="619"/>
      <c r="H4" s="619"/>
      <c r="I4" s="619"/>
      <c r="J4" s="619"/>
      <c r="K4" s="619"/>
      <c r="L4" s="619"/>
    </row>
    <row r="5" spans="1:12" ht="7.5" customHeight="1" thickBot="1" x14ac:dyDescent="0.25">
      <c r="C5" s="22"/>
      <c r="D5" s="22"/>
      <c r="E5" s="22"/>
      <c r="F5" s="22"/>
      <c r="G5" s="22"/>
      <c r="H5" s="22"/>
      <c r="I5" s="22"/>
      <c r="J5" s="22"/>
      <c r="K5" s="22"/>
      <c r="L5" s="22"/>
    </row>
    <row r="6" spans="1:12" s="23" customFormat="1" ht="19.5" customHeight="1" thickBot="1" x14ac:dyDescent="0.25">
      <c r="B6" s="608" t="s">
        <v>26</v>
      </c>
      <c r="C6" s="609" t="s">
        <v>27</v>
      </c>
      <c r="D6" s="616" t="str">
        <f>IF(様式一覧表B!D5="","",様式一覧表B!D5)</f>
        <v/>
      </c>
      <c r="E6" s="617"/>
      <c r="F6" s="617"/>
      <c r="G6" s="618"/>
    </row>
    <row r="7" spans="1:12" s="23" customFormat="1" ht="9.75" customHeight="1" thickBot="1" x14ac:dyDescent="0.25">
      <c r="B7" s="25"/>
      <c r="C7" s="25"/>
      <c r="D7" s="26"/>
      <c r="E7" s="26"/>
      <c r="F7" s="26"/>
      <c r="G7" s="24"/>
    </row>
    <row r="8" spans="1:12" ht="22.5" customHeight="1" thickBot="1" x14ac:dyDescent="0.25">
      <c r="B8" s="610" t="s">
        <v>74</v>
      </c>
      <c r="C8" s="611"/>
      <c r="D8" s="614" t="s">
        <v>98</v>
      </c>
      <c r="E8" s="614"/>
      <c r="F8" s="615"/>
    </row>
    <row r="9" spans="1:12" ht="48" customHeight="1" x14ac:dyDescent="0.2">
      <c r="B9" s="606" t="s">
        <v>28</v>
      </c>
      <c r="C9" s="27" t="s">
        <v>76</v>
      </c>
      <c r="D9" s="28" t="s">
        <v>77</v>
      </c>
      <c r="E9" s="28" t="s">
        <v>78</v>
      </c>
      <c r="F9" s="29" t="s">
        <v>79</v>
      </c>
      <c r="G9" s="29" t="s">
        <v>80</v>
      </c>
      <c r="H9" s="29" t="s">
        <v>81</v>
      </c>
      <c r="I9" s="28" t="s">
        <v>82</v>
      </c>
      <c r="J9" s="29" t="s">
        <v>83</v>
      </c>
      <c r="K9" s="29" t="s">
        <v>84</v>
      </c>
      <c r="L9" s="30" t="s">
        <v>85</v>
      </c>
    </row>
    <row r="10" spans="1:12" s="35" customFormat="1" ht="22.5" customHeight="1" x14ac:dyDescent="0.2">
      <c r="B10" s="607"/>
      <c r="C10" s="31" t="s">
        <v>86</v>
      </c>
      <c r="D10" s="32" t="s">
        <v>87</v>
      </c>
      <c r="E10" s="32" t="s">
        <v>88</v>
      </c>
      <c r="F10" s="33" t="s">
        <v>89</v>
      </c>
      <c r="G10" s="33" t="s">
        <v>90</v>
      </c>
      <c r="H10" s="32" t="s">
        <v>87</v>
      </c>
      <c r="I10" s="32" t="s">
        <v>91</v>
      </c>
      <c r="J10" s="33" t="s">
        <v>92</v>
      </c>
      <c r="K10" s="33" t="s">
        <v>93</v>
      </c>
      <c r="L10" s="34" t="s">
        <v>87</v>
      </c>
    </row>
    <row r="11" spans="1:12" s="35" customFormat="1" ht="28.5" customHeight="1" x14ac:dyDescent="0.2">
      <c r="B11" s="613">
        <v>1</v>
      </c>
      <c r="C11" s="36" t="s">
        <v>94</v>
      </c>
      <c r="D11" s="128" t="s">
        <v>95</v>
      </c>
      <c r="E11" s="129"/>
      <c r="F11" s="318"/>
      <c r="G11" s="318"/>
      <c r="H11" s="319"/>
      <c r="I11" s="319"/>
      <c r="J11" s="318"/>
      <c r="K11" s="318"/>
      <c r="L11" s="320"/>
    </row>
    <row r="12" spans="1:12" s="35" customFormat="1" ht="28.5" customHeight="1" x14ac:dyDescent="0.2">
      <c r="B12" s="603"/>
      <c r="C12" s="130"/>
      <c r="D12" s="130"/>
      <c r="E12" s="229" t="s">
        <v>96</v>
      </c>
      <c r="F12" s="37"/>
      <c r="G12" s="38"/>
      <c r="H12" s="39"/>
      <c r="I12" s="39"/>
      <c r="J12" s="38"/>
      <c r="K12" s="38"/>
      <c r="L12" s="40"/>
    </row>
    <row r="13" spans="1:12" ht="28.5" customHeight="1" x14ac:dyDescent="0.2">
      <c r="A13" s="605"/>
      <c r="B13" s="603"/>
      <c r="C13" s="489" t="s">
        <v>707</v>
      </c>
      <c r="D13" s="37"/>
      <c r="E13" s="38"/>
      <c r="F13" s="318"/>
      <c r="G13" s="318"/>
      <c r="H13" s="319"/>
      <c r="I13" s="319"/>
      <c r="J13" s="318"/>
      <c r="K13" s="318"/>
      <c r="L13" s="320"/>
    </row>
    <row r="14" spans="1:12" s="35" customFormat="1" ht="28.5" customHeight="1" x14ac:dyDescent="0.2">
      <c r="A14" s="605"/>
      <c r="B14" s="603"/>
      <c r="C14" s="130"/>
      <c r="D14" s="130"/>
      <c r="E14" s="229" t="s">
        <v>96</v>
      </c>
      <c r="F14" s="37"/>
      <c r="G14" s="38"/>
      <c r="H14" s="39"/>
      <c r="I14" s="39"/>
      <c r="J14" s="38"/>
      <c r="K14" s="38"/>
      <c r="L14" s="40"/>
    </row>
    <row r="15" spans="1:12" ht="28.5" customHeight="1" x14ac:dyDescent="0.2">
      <c r="A15" s="605"/>
      <c r="B15" s="607"/>
      <c r="C15" s="94" t="s">
        <v>97</v>
      </c>
      <c r="D15" s="37"/>
      <c r="E15" s="38"/>
      <c r="F15" s="324"/>
      <c r="G15" s="324"/>
      <c r="H15" s="325"/>
      <c r="I15" s="325"/>
      <c r="J15" s="324"/>
      <c r="K15" s="324"/>
      <c r="L15" s="326"/>
    </row>
    <row r="16" spans="1:12" s="35" customFormat="1" ht="28.5" customHeight="1" x14ac:dyDescent="0.2">
      <c r="B16" s="613">
        <v>2</v>
      </c>
      <c r="C16" s="36" t="s">
        <v>94</v>
      </c>
      <c r="D16" s="128" t="s">
        <v>95</v>
      </c>
      <c r="E16" s="129"/>
      <c r="F16" s="318"/>
      <c r="G16" s="318"/>
      <c r="H16" s="319"/>
      <c r="I16" s="319"/>
      <c r="J16" s="318"/>
      <c r="K16" s="318"/>
      <c r="L16" s="320"/>
    </row>
    <row r="17" spans="1:12" s="35" customFormat="1" ht="28.5" customHeight="1" x14ac:dyDescent="0.2">
      <c r="B17" s="603"/>
      <c r="C17" s="130"/>
      <c r="D17" s="130"/>
      <c r="E17" s="229" t="s">
        <v>96</v>
      </c>
      <c r="F17" s="37"/>
      <c r="G17" s="38"/>
      <c r="H17" s="39"/>
      <c r="I17" s="39"/>
      <c r="J17" s="38"/>
      <c r="K17" s="38"/>
      <c r="L17" s="40"/>
    </row>
    <row r="18" spans="1:12" ht="28.5" customHeight="1" x14ac:dyDescent="0.2">
      <c r="A18" s="605"/>
      <c r="B18" s="603"/>
      <c r="C18" s="489" t="s">
        <v>707</v>
      </c>
      <c r="D18" s="37"/>
      <c r="E18" s="38"/>
      <c r="F18" s="318"/>
      <c r="G18" s="318"/>
      <c r="H18" s="319"/>
      <c r="I18" s="319"/>
      <c r="J18" s="318"/>
      <c r="K18" s="318"/>
      <c r="L18" s="320"/>
    </row>
    <row r="19" spans="1:12" ht="28.5" customHeight="1" x14ac:dyDescent="0.2">
      <c r="A19" s="605"/>
      <c r="B19" s="603"/>
      <c r="C19" s="130"/>
      <c r="D19" s="130"/>
      <c r="E19" s="229" t="s">
        <v>96</v>
      </c>
      <c r="F19" s="37"/>
      <c r="G19" s="38"/>
      <c r="H19" s="39"/>
      <c r="I19" s="38"/>
      <c r="J19" s="38"/>
      <c r="K19" s="38"/>
      <c r="L19" s="43"/>
    </row>
    <row r="20" spans="1:12" ht="28.5" customHeight="1" x14ac:dyDescent="0.2">
      <c r="A20" s="605"/>
      <c r="B20" s="607"/>
      <c r="C20" s="94" t="s">
        <v>97</v>
      </c>
      <c r="D20" s="37"/>
      <c r="E20" s="38"/>
      <c r="F20" s="324"/>
      <c r="G20" s="324"/>
      <c r="H20" s="325"/>
      <c r="I20" s="325"/>
      <c r="J20" s="324"/>
      <c r="K20" s="324"/>
      <c r="L20" s="326"/>
    </row>
    <row r="21" spans="1:12" s="35" customFormat="1" ht="28.5" customHeight="1" x14ac:dyDescent="0.2">
      <c r="B21" s="603">
        <v>3</v>
      </c>
      <c r="C21" s="93" t="s">
        <v>94</v>
      </c>
      <c r="D21" s="128" t="s">
        <v>95</v>
      </c>
      <c r="E21" s="129"/>
      <c r="F21" s="327"/>
      <c r="G21" s="327"/>
      <c r="H21" s="328"/>
      <c r="I21" s="328"/>
      <c r="J21" s="327"/>
      <c r="K21" s="327"/>
      <c r="L21" s="329"/>
    </row>
    <row r="22" spans="1:12" s="35" customFormat="1" ht="28.5" customHeight="1" x14ac:dyDescent="0.2">
      <c r="B22" s="603"/>
      <c r="C22" s="130"/>
      <c r="D22" s="130"/>
      <c r="E22" s="229" t="s">
        <v>96</v>
      </c>
      <c r="F22" s="37"/>
      <c r="G22" s="38"/>
      <c r="H22" s="39"/>
      <c r="I22" s="39"/>
      <c r="J22" s="38"/>
      <c r="K22" s="38"/>
      <c r="L22" s="40"/>
    </row>
    <row r="23" spans="1:12" ht="28.5" customHeight="1" x14ac:dyDescent="0.2">
      <c r="A23" s="605"/>
      <c r="B23" s="603"/>
      <c r="C23" s="489" t="s">
        <v>707</v>
      </c>
      <c r="D23" s="37"/>
      <c r="E23" s="38"/>
      <c r="F23" s="318"/>
      <c r="G23" s="318"/>
      <c r="H23" s="319"/>
      <c r="I23" s="319"/>
      <c r="J23" s="318"/>
      <c r="K23" s="318"/>
      <c r="L23" s="320"/>
    </row>
    <row r="24" spans="1:12" ht="28.5" customHeight="1" x14ac:dyDescent="0.2">
      <c r="A24" s="605"/>
      <c r="B24" s="603"/>
      <c r="C24" s="130"/>
      <c r="D24" s="130"/>
      <c r="E24" s="229" t="s">
        <v>96</v>
      </c>
      <c r="F24" s="37"/>
      <c r="G24" s="38"/>
      <c r="H24" s="39"/>
      <c r="I24" s="38"/>
      <c r="J24" s="38"/>
      <c r="K24" s="38"/>
      <c r="L24" s="43"/>
    </row>
    <row r="25" spans="1:12" ht="28.5" customHeight="1" thickBot="1" x14ac:dyDescent="0.25">
      <c r="A25" s="605"/>
      <c r="B25" s="604"/>
      <c r="C25" s="64" t="s">
        <v>97</v>
      </c>
      <c r="D25" s="65"/>
      <c r="E25" s="66"/>
      <c r="F25" s="321"/>
      <c r="G25" s="321"/>
      <c r="H25" s="322"/>
      <c r="I25" s="322"/>
      <c r="J25" s="321"/>
      <c r="K25" s="321"/>
      <c r="L25" s="323"/>
    </row>
  </sheetData>
  <mergeCells count="12">
    <mergeCell ref="B4:L4"/>
    <mergeCell ref="B16:B20"/>
    <mergeCell ref="A18:A20"/>
    <mergeCell ref="B11:B15"/>
    <mergeCell ref="A13:A15"/>
    <mergeCell ref="D8:F8"/>
    <mergeCell ref="D6:G6"/>
    <mergeCell ref="B21:B25"/>
    <mergeCell ref="A23:A25"/>
    <mergeCell ref="B9:B10"/>
    <mergeCell ref="B6:C6"/>
    <mergeCell ref="B8:C8"/>
  </mergeCells>
  <phoneticPr fontId="17"/>
  <printOptions horizontalCentered="1"/>
  <pageMargins left="0.70866141732283472" right="0.70866141732283472" top="0.74803149606299213" bottom="0.74803149606299213" header="0.31496062992125984" footer="0.31496062992125984"/>
  <pageSetup paperSize="9" scale="67" fitToHeight="0" orientation="landscape" r:id="rId1"/>
  <headerFooter>
    <oddHeader xml:space="preserve">&amp;R&amp;U開示版・非開示版&amp;U
※上記いずれかに丸をつけてください。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CI29"/>
  <sheetViews>
    <sheetView zoomScale="80" zoomScaleNormal="80" workbookViewId="0">
      <pane xSplit="2" ySplit="14" topLeftCell="C15" activePane="bottomRight" state="frozen"/>
      <selection pane="topRight" activeCell="C1" sqref="C1"/>
      <selection pane="bottomLeft" activeCell="A15" sqref="A15"/>
      <selection pane="bottomRight" activeCell="AO16" sqref="AO16"/>
    </sheetView>
  </sheetViews>
  <sheetFormatPr defaultColWidth="11.453125" defaultRowHeight="13" x14ac:dyDescent="0.2"/>
  <cols>
    <col min="1" max="1" width="0.90625" customWidth="1"/>
    <col min="2" max="2" width="5.7265625" customWidth="1"/>
    <col min="3" max="13" width="11.453125" customWidth="1"/>
    <col min="14" max="25" width="15.453125" style="7" customWidth="1"/>
    <col min="26" max="26" width="11.453125" customWidth="1"/>
    <col min="27" max="32" width="12.7265625" customWidth="1"/>
    <col min="33" max="33" width="11.453125" customWidth="1"/>
    <col min="34" max="34" width="13.08984375" customWidth="1"/>
    <col min="35" max="35" width="13.453125" customWidth="1"/>
    <col min="36" max="38" width="11.453125" customWidth="1"/>
    <col min="39" max="41" width="10.7265625" style="7" customWidth="1"/>
    <col min="42" max="57" width="11.453125" customWidth="1"/>
    <col min="58" max="58" width="18.26953125" customWidth="1"/>
    <col min="88" max="88" width="1.453125" customWidth="1"/>
    <col min="99" max="99" width="1.90625" customWidth="1"/>
  </cols>
  <sheetData>
    <row r="1" spans="1:87" ht="22.5" customHeight="1" x14ac:dyDescent="0.25">
      <c r="A1" s="68"/>
      <c r="B1" s="134" t="str">
        <f>'コード（冷延 代替国）'!$A$1</f>
        <v>冷延鋼帯及び鋼板</v>
      </c>
    </row>
    <row r="2" spans="1:87" ht="21.5" x14ac:dyDescent="0.35">
      <c r="B2" s="4" t="s">
        <v>458</v>
      </c>
      <c r="C2" s="56"/>
      <c r="E2" s="3"/>
    </row>
    <row r="3" spans="1:87" x14ac:dyDescent="0.2">
      <c r="AZ3" t="s">
        <v>105</v>
      </c>
    </row>
    <row r="4" spans="1:87" s="259" customFormat="1" ht="7.15" customHeight="1" thickBot="1" x14ac:dyDescent="0.25">
      <c r="B4" s="280"/>
      <c r="C4" s="280"/>
      <c r="D4" s="280"/>
      <c r="E4" s="280"/>
      <c r="F4" s="280"/>
      <c r="G4" s="280"/>
      <c r="H4" s="280"/>
      <c r="I4" s="280"/>
      <c r="J4" s="280"/>
    </row>
    <row r="5" spans="1:87" s="259" customFormat="1" ht="18.649999999999999" customHeight="1" thickBot="1" x14ac:dyDescent="0.25">
      <c r="B5" s="626" t="s">
        <v>26</v>
      </c>
      <c r="C5" s="627"/>
      <c r="D5" s="627"/>
      <c r="E5" s="628" t="str">
        <f>IF(様式一覧表B!D5="","",様式一覧表B!D5)</f>
        <v/>
      </c>
      <c r="F5" s="628"/>
      <c r="G5" s="628"/>
      <c r="H5" s="629"/>
      <c r="I5" s="261"/>
      <c r="J5" s="280"/>
      <c r="X5" s="525"/>
    </row>
    <row r="6" spans="1:87" s="259" customFormat="1" ht="7.15" customHeight="1" x14ac:dyDescent="0.2"/>
    <row r="7" spans="1:87" s="7" customFormat="1" ht="15" customHeight="1" thickBot="1" x14ac:dyDescent="0.25">
      <c r="B7" s="159"/>
      <c r="C7" s="160"/>
      <c r="D7" s="160"/>
      <c r="E7" s="160"/>
      <c r="F7" s="160"/>
      <c r="G7" s="160"/>
      <c r="H7" s="160"/>
      <c r="I7" s="160"/>
      <c r="J7" s="160"/>
      <c r="K7" s="160"/>
      <c r="L7" s="160"/>
      <c r="M7" s="160"/>
      <c r="Z7" s="160"/>
      <c r="AA7" s="160"/>
      <c r="AB7" s="160"/>
      <c r="AC7" s="160"/>
      <c r="AD7" s="160"/>
      <c r="AE7" s="160"/>
      <c r="AF7" s="160"/>
      <c r="AG7" s="160"/>
      <c r="AH7" s="160"/>
      <c r="AI7" s="160"/>
    </row>
    <row r="8" spans="1:87" s="2" customFormat="1" ht="16.149999999999999" customHeight="1" x14ac:dyDescent="0.2">
      <c r="B8" s="209" t="s">
        <v>106</v>
      </c>
      <c r="C8" s="186" t="s">
        <v>547</v>
      </c>
      <c r="D8" s="80" t="s">
        <v>548</v>
      </c>
      <c r="E8" s="80" t="s">
        <v>397</v>
      </c>
      <c r="F8" s="78" t="s">
        <v>549</v>
      </c>
      <c r="G8" s="80" t="s">
        <v>550</v>
      </c>
      <c r="H8" s="80" t="s">
        <v>551</v>
      </c>
      <c r="I8" s="80" t="s">
        <v>552</v>
      </c>
      <c r="J8" s="80" t="s">
        <v>553</v>
      </c>
      <c r="K8" s="80" t="s">
        <v>554</v>
      </c>
      <c r="L8" s="80" t="s">
        <v>555</v>
      </c>
      <c r="M8" s="80" t="s">
        <v>398</v>
      </c>
      <c r="N8" s="80" t="s">
        <v>399</v>
      </c>
      <c r="O8" s="80" t="s">
        <v>556</v>
      </c>
      <c r="P8" s="80" t="s">
        <v>557</v>
      </c>
      <c r="Q8" s="80" t="s">
        <v>558</v>
      </c>
      <c r="R8" s="80" t="s">
        <v>559</v>
      </c>
      <c r="S8" s="80" t="s">
        <v>560</v>
      </c>
      <c r="T8" s="80" t="s">
        <v>400</v>
      </c>
      <c r="U8" s="80" t="s">
        <v>401</v>
      </c>
      <c r="V8" s="80" t="s">
        <v>402</v>
      </c>
      <c r="W8" s="80" t="s">
        <v>561</v>
      </c>
      <c r="X8" s="80" t="s">
        <v>702</v>
      </c>
      <c r="Y8" s="80" t="s">
        <v>804</v>
      </c>
      <c r="Z8" s="81" t="s">
        <v>562</v>
      </c>
      <c r="AA8" s="81" t="s">
        <v>563</v>
      </c>
      <c r="AB8" s="81" t="s">
        <v>564</v>
      </c>
      <c r="AC8" s="81" t="s">
        <v>565</v>
      </c>
      <c r="AD8" s="81" t="s">
        <v>566</v>
      </c>
      <c r="AE8" s="81" t="s">
        <v>567</v>
      </c>
      <c r="AF8" s="81" t="s">
        <v>568</v>
      </c>
      <c r="AG8" s="81" t="s">
        <v>405</v>
      </c>
      <c r="AH8" s="81" t="s">
        <v>569</v>
      </c>
      <c r="AI8" s="81" t="s">
        <v>406</v>
      </c>
      <c r="AJ8" s="81" t="s">
        <v>407</v>
      </c>
      <c r="AK8" s="80" t="s">
        <v>570</v>
      </c>
      <c r="AL8" s="80" t="s">
        <v>571</v>
      </c>
      <c r="AM8" s="80" t="s">
        <v>572</v>
      </c>
      <c r="AN8" s="80" t="s">
        <v>573</v>
      </c>
      <c r="AO8" s="80" t="s">
        <v>409</v>
      </c>
      <c r="AP8" s="80" t="s">
        <v>574</v>
      </c>
      <c r="AQ8" s="80" t="s">
        <v>575</v>
      </c>
      <c r="AR8" s="80" t="s">
        <v>576</v>
      </c>
      <c r="AS8" s="80" t="s">
        <v>577</v>
      </c>
      <c r="AT8" s="80" t="s">
        <v>578</v>
      </c>
      <c r="AU8" s="80" t="s">
        <v>415</v>
      </c>
      <c r="AV8" s="80" t="s">
        <v>579</v>
      </c>
      <c r="AW8" s="80" t="s">
        <v>580</v>
      </c>
      <c r="AX8" s="80" t="s">
        <v>581</v>
      </c>
      <c r="AY8" s="80" t="s">
        <v>582</v>
      </c>
      <c r="AZ8" s="80" t="s">
        <v>583</v>
      </c>
      <c r="BA8" s="80" t="s">
        <v>584</v>
      </c>
      <c r="BB8" s="80" t="s">
        <v>585</v>
      </c>
      <c r="BC8" s="80" t="s">
        <v>586</v>
      </c>
      <c r="BD8" s="80" t="s">
        <v>587</v>
      </c>
      <c r="BE8" s="80" t="s">
        <v>588</v>
      </c>
      <c r="BF8" s="80" t="s">
        <v>426</v>
      </c>
      <c r="BG8" s="80" t="s">
        <v>589</v>
      </c>
      <c r="BH8" s="80" t="s">
        <v>590</v>
      </c>
      <c r="BI8" s="80" t="s">
        <v>591</v>
      </c>
      <c r="BJ8" s="81" t="s">
        <v>592</v>
      </c>
      <c r="BK8" s="81" t="s">
        <v>593</v>
      </c>
      <c r="BL8" s="81" t="s">
        <v>594</v>
      </c>
      <c r="BM8" s="81" t="s">
        <v>595</v>
      </c>
      <c r="BN8" s="81" t="s">
        <v>596</v>
      </c>
      <c r="BO8" s="81" t="s">
        <v>597</v>
      </c>
      <c r="BP8" s="81" t="s">
        <v>436</v>
      </c>
      <c r="BQ8" s="81" t="s">
        <v>598</v>
      </c>
      <c r="BR8" s="81" t="s">
        <v>599</v>
      </c>
      <c r="BS8" s="81" t="s">
        <v>600</v>
      </c>
      <c r="BT8" s="81" t="s">
        <v>441</v>
      </c>
      <c r="BU8" s="81" t="s">
        <v>442</v>
      </c>
      <c r="BV8" s="81" t="s">
        <v>443</v>
      </c>
      <c r="BW8" s="81" t="s">
        <v>444</v>
      </c>
      <c r="BX8" s="81" t="s">
        <v>601</v>
      </c>
      <c r="BY8" s="81" t="s">
        <v>445</v>
      </c>
      <c r="BZ8" s="81" t="s">
        <v>446</v>
      </c>
      <c r="CA8" s="81" t="s">
        <v>447</v>
      </c>
      <c r="CB8" s="81" t="s">
        <v>448</v>
      </c>
      <c r="CC8" s="81" t="s">
        <v>449</v>
      </c>
      <c r="CD8" s="81" t="s">
        <v>602</v>
      </c>
      <c r="CE8" s="81" t="s">
        <v>450</v>
      </c>
      <c r="CF8" s="81" t="s">
        <v>451</v>
      </c>
      <c r="CG8" s="81" t="s">
        <v>603</v>
      </c>
      <c r="CH8" s="81" t="s">
        <v>604</v>
      </c>
      <c r="CI8" s="76" t="s">
        <v>605</v>
      </c>
    </row>
    <row r="9" spans="1:87" s="1" customFormat="1" ht="45" customHeight="1" x14ac:dyDescent="0.2">
      <c r="B9" s="630" t="s">
        <v>110</v>
      </c>
      <c r="C9" s="633" t="s">
        <v>111</v>
      </c>
      <c r="D9" s="623" t="s">
        <v>112</v>
      </c>
      <c r="E9" s="623" t="s">
        <v>113</v>
      </c>
      <c r="F9" s="623" t="s">
        <v>114</v>
      </c>
      <c r="G9" s="623" t="s">
        <v>115</v>
      </c>
      <c r="H9" s="623" t="s">
        <v>116</v>
      </c>
      <c r="I9" s="623" t="s">
        <v>117</v>
      </c>
      <c r="J9" s="623" t="s">
        <v>118</v>
      </c>
      <c r="K9" s="623" t="s">
        <v>119</v>
      </c>
      <c r="L9" s="623" t="s">
        <v>120</v>
      </c>
      <c r="M9" s="624" t="s">
        <v>121</v>
      </c>
      <c r="N9" s="621" t="str">
        <f>'コード（冷延 代替国）'!$B$4</f>
        <v>品種コード①（生産超過品）</v>
      </c>
      <c r="O9" s="621" t="str">
        <f>'コード（冷延 代替国）'!$B$8</f>
        <v>品種コード②（等級）</v>
      </c>
      <c r="P9" s="621" t="str">
        <f>'コード（冷延 代替国）'!$B$12</f>
        <v>品種コード③（用途）</v>
      </c>
      <c r="Q9" s="621" t="str">
        <f>'コード（冷延 代替国）'!$B$21</f>
        <v>品種コード④（仕様）</v>
      </c>
      <c r="R9" s="621" t="str">
        <f>'コード（冷延 代替国）'!$B$48</f>
        <v>品種コード⑤（形態）</v>
      </c>
      <c r="S9" s="621" t="str">
        <f>'コード（冷延 代替国）'!$B$53</f>
        <v>品種コード⑥(模様)</v>
      </c>
      <c r="T9" s="621" t="str">
        <f>'コード（冷延 代替国）'!$B$57</f>
        <v>品種コード⑦（厚み）</v>
      </c>
      <c r="U9" s="621" t="str">
        <f>'コード（冷延 代替国）'!$B$72</f>
        <v>品種コード⑧（幅）</v>
      </c>
      <c r="V9" s="621" t="str">
        <f>'コード（冷延 代替国）'!$B$78</f>
        <v>品種コード⑨（スキンパス）</v>
      </c>
      <c r="W9" s="621" t="str">
        <f>'コード（冷延 代替国）'!$B$83</f>
        <v>品種コード⑩（表面仕上げ）</v>
      </c>
      <c r="X9" s="620" t="s">
        <v>805</v>
      </c>
      <c r="Y9" s="620" t="s">
        <v>808</v>
      </c>
      <c r="Z9" s="623" t="s">
        <v>122</v>
      </c>
      <c r="AA9" s="623" t="s">
        <v>123</v>
      </c>
      <c r="AB9" s="623" t="s">
        <v>124</v>
      </c>
      <c r="AC9" s="623" t="s">
        <v>125</v>
      </c>
      <c r="AD9" s="623" t="s">
        <v>126</v>
      </c>
      <c r="AE9" s="623" t="s">
        <v>127</v>
      </c>
      <c r="AF9" s="623" t="s">
        <v>128</v>
      </c>
      <c r="AG9" s="623" t="s">
        <v>129</v>
      </c>
      <c r="AH9" s="623" t="s">
        <v>130</v>
      </c>
      <c r="AI9" s="623" t="s">
        <v>131</v>
      </c>
      <c r="AJ9" s="623" t="s">
        <v>132</v>
      </c>
      <c r="AK9" s="623" t="s">
        <v>133</v>
      </c>
      <c r="AL9" s="623" t="s">
        <v>134</v>
      </c>
      <c r="AM9" s="623" t="s">
        <v>135</v>
      </c>
      <c r="AN9" s="623" t="s">
        <v>136</v>
      </c>
      <c r="AO9" s="623" t="s">
        <v>137</v>
      </c>
      <c r="AP9" s="623" t="s">
        <v>138</v>
      </c>
      <c r="AQ9" s="623" t="s">
        <v>139</v>
      </c>
      <c r="AR9" s="623" t="s">
        <v>140</v>
      </c>
      <c r="AS9" s="623" t="s">
        <v>141</v>
      </c>
      <c r="AT9" s="623" t="s">
        <v>142</v>
      </c>
      <c r="AU9" s="623" t="s">
        <v>143</v>
      </c>
      <c r="AV9" s="623" t="s">
        <v>144</v>
      </c>
      <c r="AW9" s="623" t="s">
        <v>145</v>
      </c>
      <c r="AX9" s="623" t="s">
        <v>146</v>
      </c>
      <c r="AY9" s="623" t="s">
        <v>147</v>
      </c>
      <c r="AZ9" s="623" t="s">
        <v>148</v>
      </c>
      <c r="BA9" s="623" t="s">
        <v>149</v>
      </c>
      <c r="BB9" s="623" t="s">
        <v>150</v>
      </c>
      <c r="BC9" s="623" t="s">
        <v>151</v>
      </c>
      <c r="BD9" s="623" t="s">
        <v>152</v>
      </c>
      <c r="BE9" s="623" t="s">
        <v>153</v>
      </c>
      <c r="BF9" s="623" t="s">
        <v>154</v>
      </c>
      <c r="BG9" s="623" t="s">
        <v>155</v>
      </c>
      <c r="BH9" s="623" t="s">
        <v>156</v>
      </c>
      <c r="BI9" s="623" t="s">
        <v>157</v>
      </c>
      <c r="BJ9" s="623" t="s">
        <v>158</v>
      </c>
      <c r="BK9" s="623" t="s">
        <v>159</v>
      </c>
      <c r="BL9" s="623" t="s">
        <v>160</v>
      </c>
      <c r="BM9" s="623" t="s">
        <v>161</v>
      </c>
      <c r="BN9" s="623" t="s">
        <v>162</v>
      </c>
      <c r="BO9" s="623" t="s">
        <v>163</v>
      </c>
      <c r="BP9" s="623" t="s">
        <v>164</v>
      </c>
      <c r="BQ9" s="623" t="s">
        <v>165</v>
      </c>
      <c r="BR9" s="623" t="s">
        <v>166</v>
      </c>
      <c r="BS9" s="623" t="s">
        <v>167</v>
      </c>
      <c r="BT9" s="623" t="s">
        <v>168</v>
      </c>
      <c r="BU9" s="623" t="s">
        <v>169</v>
      </c>
      <c r="BV9" s="623" t="s">
        <v>170</v>
      </c>
      <c r="BW9" s="623" t="s">
        <v>171</v>
      </c>
      <c r="BX9" s="623" t="s">
        <v>172</v>
      </c>
      <c r="BY9" s="623" t="s">
        <v>173</v>
      </c>
      <c r="BZ9" s="623" t="s">
        <v>174</v>
      </c>
      <c r="CA9" s="623" t="s">
        <v>168</v>
      </c>
      <c r="CB9" s="623" t="s">
        <v>171</v>
      </c>
      <c r="CC9" s="623" t="s">
        <v>175</v>
      </c>
      <c r="CD9" s="623" t="s">
        <v>172</v>
      </c>
      <c r="CE9" s="623" t="s">
        <v>176</v>
      </c>
      <c r="CF9" s="623" t="s">
        <v>177</v>
      </c>
      <c r="CG9" s="623" t="s">
        <v>178</v>
      </c>
      <c r="CH9" s="623" t="s">
        <v>179</v>
      </c>
      <c r="CI9" s="638" t="s">
        <v>180</v>
      </c>
    </row>
    <row r="10" spans="1:87" s="1" customFormat="1" ht="13.5" customHeight="1" x14ac:dyDescent="0.2">
      <c r="B10" s="631"/>
      <c r="C10" s="634"/>
      <c r="D10" s="624"/>
      <c r="E10" s="624"/>
      <c r="F10" s="624"/>
      <c r="G10" s="624"/>
      <c r="H10" s="624"/>
      <c r="I10" s="624"/>
      <c r="J10" s="624"/>
      <c r="K10" s="624"/>
      <c r="L10" s="624"/>
      <c r="M10" s="624"/>
      <c r="N10" s="621"/>
      <c r="O10" s="621"/>
      <c r="P10" s="621"/>
      <c r="Q10" s="621"/>
      <c r="R10" s="621"/>
      <c r="S10" s="621"/>
      <c r="T10" s="621"/>
      <c r="U10" s="621"/>
      <c r="V10" s="621"/>
      <c r="W10" s="621"/>
      <c r="X10" s="621"/>
      <c r="Y10" s="621"/>
      <c r="Z10" s="624"/>
      <c r="AA10" s="624"/>
      <c r="AB10" s="624"/>
      <c r="AC10" s="624"/>
      <c r="AD10" s="624"/>
      <c r="AE10" s="624"/>
      <c r="AF10" s="624"/>
      <c r="AG10" s="624"/>
      <c r="AH10" s="624"/>
      <c r="AI10" s="624"/>
      <c r="AJ10" s="624"/>
      <c r="AK10" s="624"/>
      <c r="AL10" s="624"/>
      <c r="AM10" s="624"/>
      <c r="AN10" s="636"/>
      <c r="AO10" s="624"/>
      <c r="AP10" s="624"/>
      <c r="AQ10" s="624"/>
      <c r="AR10" s="624"/>
      <c r="AS10" s="624"/>
      <c r="AT10" s="624"/>
      <c r="AU10" s="624"/>
      <c r="AV10" s="624"/>
      <c r="AW10" s="624"/>
      <c r="AX10" s="624"/>
      <c r="AY10" s="624"/>
      <c r="AZ10" s="624"/>
      <c r="BA10" s="624"/>
      <c r="BB10" s="624"/>
      <c r="BC10" s="624"/>
      <c r="BD10" s="624"/>
      <c r="BE10" s="624"/>
      <c r="BF10" s="624"/>
      <c r="BG10" s="624"/>
      <c r="BH10" s="624"/>
      <c r="BI10" s="624"/>
      <c r="BJ10" s="624"/>
      <c r="BK10" s="624"/>
      <c r="BL10" s="624"/>
      <c r="BM10" s="624"/>
      <c r="BN10" s="624"/>
      <c r="BO10" s="624"/>
      <c r="BP10" s="624"/>
      <c r="BQ10" s="624"/>
      <c r="BR10" s="624"/>
      <c r="BS10" s="624"/>
      <c r="BT10" s="624"/>
      <c r="BU10" s="624"/>
      <c r="BV10" s="624"/>
      <c r="BW10" s="624"/>
      <c r="BX10" s="624"/>
      <c r="BY10" s="624"/>
      <c r="BZ10" s="624"/>
      <c r="CA10" s="624"/>
      <c r="CB10" s="624"/>
      <c r="CC10" s="624"/>
      <c r="CD10" s="624"/>
      <c r="CE10" s="624"/>
      <c r="CF10" s="624"/>
      <c r="CG10" s="624"/>
      <c r="CH10" s="624"/>
      <c r="CI10" s="639"/>
    </row>
    <row r="11" spans="1:87" s="1" customFormat="1" ht="23.25" customHeight="1" x14ac:dyDescent="0.2">
      <c r="B11" s="631"/>
      <c r="C11" s="635"/>
      <c r="D11" s="625"/>
      <c r="E11" s="625"/>
      <c r="F11" s="625"/>
      <c r="G11" s="625"/>
      <c r="H11" s="625"/>
      <c r="I11" s="625"/>
      <c r="J11" s="625"/>
      <c r="K11" s="625"/>
      <c r="L11" s="625"/>
      <c r="M11" s="625"/>
      <c r="N11" s="622"/>
      <c r="O11" s="621"/>
      <c r="P11" s="621"/>
      <c r="Q11" s="621"/>
      <c r="R11" s="621"/>
      <c r="S11" s="621"/>
      <c r="T11" s="621"/>
      <c r="U11" s="621"/>
      <c r="V11" s="621"/>
      <c r="W11" s="621"/>
      <c r="X11" s="621"/>
      <c r="Y11" s="621"/>
      <c r="Z11" s="625"/>
      <c r="AA11" s="625"/>
      <c r="AB11" s="625"/>
      <c r="AC11" s="625"/>
      <c r="AD11" s="625"/>
      <c r="AE11" s="625"/>
      <c r="AF11" s="625"/>
      <c r="AG11" s="625"/>
      <c r="AH11" s="625"/>
      <c r="AI11" s="625"/>
      <c r="AJ11" s="625"/>
      <c r="AK11" s="625"/>
      <c r="AL11" s="625"/>
      <c r="AM11" s="625"/>
      <c r="AN11" s="637"/>
      <c r="AO11" s="625"/>
      <c r="AP11" s="625"/>
      <c r="AQ11" s="625"/>
      <c r="AR11" s="625"/>
      <c r="AS11" s="625"/>
      <c r="AT11" s="625"/>
      <c r="AU11" s="625"/>
      <c r="AV11" s="625"/>
      <c r="AW11" s="625"/>
      <c r="AX11" s="625"/>
      <c r="AY11" s="625"/>
      <c r="AZ11" s="625"/>
      <c r="BA11" s="625"/>
      <c r="BB11" s="625"/>
      <c r="BC11" s="625"/>
      <c r="BD11" s="625"/>
      <c r="BE11" s="625"/>
      <c r="BF11" s="625"/>
      <c r="BG11" s="625"/>
      <c r="BH11" s="625"/>
      <c r="BI11" s="625"/>
      <c r="BJ11" s="625"/>
      <c r="BK11" s="625"/>
      <c r="BL11" s="625"/>
      <c r="BM11" s="625"/>
      <c r="BN11" s="625"/>
      <c r="BO11" s="625"/>
      <c r="BP11" s="625"/>
      <c r="BQ11" s="625"/>
      <c r="BR11" s="625"/>
      <c r="BS11" s="625"/>
      <c r="BT11" s="625"/>
      <c r="BU11" s="625"/>
      <c r="BV11" s="625"/>
      <c r="BW11" s="625"/>
      <c r="BX11" s="625"/>
      <c r="BY11" s="625"/>
      <c r="BZ11" s="625"/>
      <c r="CA11" s="625"/>
      <c r="CB11" s="625"/>
      <c r="CC11" s="625"/>
      <c r="CD11" s="625"/>
      <c r="CE11" s="625"/>
      <c r="CF11" s="625"/>
      <c r="CG11" s="625"/>
      <c r="CH11" s="625"/>
      <c r="CI11" s="640"/>
    </row>
    <row r="12" spans="1:87" s="1" customFormat="1" ht="15" customHeight="1" thickBot="1" x14ac:dyDescent="0.25">
      <c r="B12" s="632"/>
      <c r="C12" s="389" t="s">
        <v>46</v>
      </c>
      <c r="D12" s="351" t="s">
        <v>46</v>
      </c>
      <c r="E12" s="351" t="s">
        <v>46</v>
      </c>
      <c r="F12" s="351" t="s">
        <v>46</v>
      </c>
      <c r="G12" s="351" t="s">
        <v>46</v>
      </c>
      <c r="H12" s="351" t="s">
        <v>46</v>
      </c>
      <c r="I12" s="351" t="s">
        <v>46</v>
      </c>
      <c r="J12" s="351" t="s">
        <v>46</v>
      </c>
      <c r="K12" s="351" t="s">
        <v>46</v>
      </c>
      <c r="L12" s="351" t="s">
        <v>46</v>
      </c>
      <c r="M12" s="351" t="s">
        <v>46</v>
      </c>
      <c r="N12" s="202" t="s">
        <v>46</v>
      </c>
      <c r="O12" s="390" t="s">
        <v>46</v>
      </c>
      <c r="P12" s="390" t="s">
        <v>46</v>
      </c>
      <c r="Q12" s="390" t="s">
        <v>46</v>
      </c>
      <c r="R12" s="390" t="s">
        <v>46</v>
      </c>
      <c r="S12" s="390" t="s">
        <v>46</v>
      </c>
      <c r="T12" s="390" t="s">
        <v>181</v>
      </c>
      <c r="U12" s="390" t="s">
        <v>181</v>
      </c>
      <c r="V12" s="390" t="s">
        <v>181</v>
      </c>
      <c r="W12" s="390" t="s">
        <v>181</v>
      </c>
      <c r="X12" s="390" t="s">
        <v>181</v>
      </c>
      <c r="Y12" s="390" t="s">
        <v>181</v>
      </c>
      <c r="Z12" s="391" t="s">
        <v>46</v>
      </c>
      <c r="AA12" s="392" t="s">
        <v>182</v>
      </c>
      <c r="AB12" s="392" t="s">
        <v>182</v>
      </c>
      <c r="AC12" s="392" t="s">
        <v>182</v>
      </c>
      <c r="AD12" s="392" t="s">
        <v>182</v>
      </c>
      <c r="AE12" s="392" t="s">
        <v>182</v>
      </c>
      <c r="AF12" s="392" t="s">
        <v>182</v>
      </c>
      <c r="AG12" s="391" t="s">
        <v>46</v>
      </c>
      <c r="AH12" s="391" t="s">
        <v>46</v>
      </c>
      <c r="AI12" s="391" t="s">
        <v>46</v>
      </c>
      <c r="AJ12" s="351" t="s">
        <v>46</v>
      </c>
      <c r="AK12" s="351" t="s">
        <v>46</v>
      </c>
      <c r="AL12" s="351" t="s">
        <v>46</v>
      </c>
      <c r="AM12" s="351" t="s">
        <v>46</v>
      </c>
      <c r="AN12" s="351" t="s">
        <v>183</v>
      </c>
      <c r="AO12" s="351" t="s">
        <v>46</v>
      </c>
      <c r="AP12" s="393" t="s">
        <v>182</v>
      </c>
      <c r="AQ12" s="351" t="s">
        <v>46</v>
      </c>
      <c r="AR12" s="351" t="s">
        <v>46</v>
      </c>
      <c r="AS12" s="351" t="s">
        <v>46</v>
      </c>
      <c r="AT12" s="393" t="s">
        <v>182</v>
      </c>
      <c r="AU12" s="351" t="s">
        <v>46</v>
      </c>
      <c r="AV12" s="351" t="s">
        <v>46</v>
      </c>
      <c r="AW12" s="351" t="s">
        <v>46</v>
      </c>
      <c r="AX12" s="394"/>
      <c r="AY12" s="394"/>
      <c r="AZ12" s="394"/>
      <c r="BA12" s="394"/>
      <c r="BB12" s="394"/>
      <c r="BC12" s="394"/>
      <c r="BD12" s="394"/>
      <c r="BE12" s="394"/>
      <c r="BF12" s="351" t="s">
        <v>46</v>
      </c>
      <c r="BG12" s="394"/>
      <c r="BH12" s="394"/>
      <c r="BI12" s="394"/>
      <c r="BJ12" s="394"/>
      <c r="BK12" s="394"/>
      <c r="BL12" s="394"/>
      <c r="BM12" s="394"/>
      <c r="BN12" s="394"/>
      <c r="BO12" s="351" t="s">
        <v>46</v>
      </c>
      <c r="BP12" s="351" t="s">
        <v>46</v>
      </c>
      <c r="BQ12" s="394"/>
      <c r="BR12" s="394"/>
      <c r="BS12" s="394"/>
      <c r="BT12" s="395" t="s">
        <v>184</v>
      </c>
      <c r="BU12" s="393" t="s">
        <v>182</v>
      </c>
      <c r="BV12" s="393" t="s">
        <v>182</v>
      </c>
      <c r="BW12" s="393" t="s">
        <v>182</v>
      </c>
      <c r="BX12" s="395" t="s">
        <v>185</v>
      </c>
      <c r="BY12" s="394"/>
      <c r="BZ12" s="394"/>
      <c r="CA12" s="395" t="s">
        <v>184</v>
      </c>
      <c r="CB12" s="393" t="s">
        <v>182</v>
      </c>
      <c r="CC12" s="393" t="s">
        <v>182</v>
      </c>
      <c r="CD12" s="395" t="s">
        <v>185</v>
      </c>
      <c r="CE12" s="394"/>
      <c r="CF12" s="394"/>
      <c r="CG12" s="394"/>
      <c r="CH12" s="394"/>
      <c r="CI12" s="396"/>
    </row>
    <row r="13" spans="1:87" s="1" customFormat="1" ht="11.15" hidden="1" customHeight="1" thickBot="1" x14ac:dyDescent="0.25">
      <c r="B13" s="384" t="s">
        <v>186</v>
      </c>
      <c r="C13" s="385" t="s">
        <v>187</v>
      </c>
      <c r="D13" s="240" t="s">
        <v>187</v>
      </c>
      <c r="E13" s="240" t="s">
        <v>187</v>
      </c>
      <c r="F13" s="240" t="s">
        <v>187</v>
      </c>
      <c r="G13" s="240" t="s">
        <v>187</v>
      </c>
      <c r="H13" s="240" t="s">
        <v>187</v>
      </c>
      <c r="I13" s="240" t="s">
        <v>187</v>
      </c>
      <c r="J13" s="240" t="s">
        <v>187</v>
      </c>
      <c r="K13" s="240" t="s">
        <v>187</v>
      </c>
      <c r="L13" s="240" t="s">
        <v>187</v>
      </c>
      <c r="M13" s="240" t="s">
        <v>187</v>
      </c>
      <c r="N13" s="240" t="s">
        <v>188</v>
      </c>
      <c r="O13" s="386" t="s">
        <v>189</v>
      </c>
      <c r="P13" s="386" t="s">
        <v>190</v>
      </c>
      <c r="Q13" s="386" t="s">
        <v>191</v>
      </c>
      <c r="R13" s="386" t="s">
        <v>190</v>
      </c>
      <c r="S13" s="240" t="s">
        <v>188</v>
      </c>
      <c r="T13" s="240"/>
      <c r="U13" s="240"/>
      <c r="V13" s="240"/>
      <c r="W13" s="240"/>
      <c r="X13" s="240"/>
      <c r="Y13" s="240"/>
      <c r="Z13" s="387" t="s">
        <v>187</v>
      </c>
      <c r="AA13" s="387" t="s">
        <v>187</v>
      </c>
      <c r="AB13" s="387" t="s">
        <v>187</v>
      </c>
      <c r="AC13" s="387" t="s">
        <v>192</v>
      </c>
      <c r="AD13" s="387" t="s">
        <v>187</v>
      </c>
      <c r="AE13" s="387" t="s">
        <v>187</v>
      </c>
      <c r="AF13" s="387" t="s">
        <v>187</v>
      </c>
      <c r="AG13" s="240" t="s">
        <v>187</v>
      </c>
      <c r="AH13" s="240" t="s">
        <v>187</v>
      </c>
      <c r="AI13" s="240" t="s">
        <v>187</v>
      </c>
      <c r="AJ13" s="240" t="s">
        <v>187</v>
      </c>
      <c r="AK13" s="240" t="s">
        <v>187</v>
      </c>
      <c r="AL13" s="240" t="s">
        <v>187</v>
      </c>
      <c r="AM13" s="240" t="s">
        <v>187</v>
      </c>
      <c r="AN13" s="240" t="s">
        <v>187</v>
      </c>
      <c r="AO13" s="387" t="s">
        <v>187</v>
      </c>
      <c r="AP13" s="387" t="s">
        <v>187</v>
      </c>
      <c r="AQ13" s="240" t="s">
        <v>187</v>
      </c>
      <c r="AR13" s="240" t="s">
        <v>187</v>
      </c>
      <c r="AS13" s="240" t="s">
        <v>187</v>
      </c>
      <c r="AT13" s="387" t="s">
        <v>187</v>
      </c>
      <c r="AU13" s="240" t="s">
        <v>187</v>
      </c>
      <c r="AV13" s="240" t="s">
        <v>187</v>
      </c>
      <c r="AW13" s="240" t="s">
        <v>187</v>
      </c>
      <c r="AX13" s="388"/>
      <c r="AY13" s="388"/>
      <c r="AZ13" s="388"/>
      <c r="BA13" s="388"/>
      <c r="BB13" s="388"/>
      <c r="BC13" s="388"/>
      <c r="BD13" s="388"/>
      <c r="BE13" s="388"/>
      <c r="BF13" s="240" t="s">
        <v>187</v>
      </c>
      <c r="BG13" s="388" t="s">
        <v>187</v>
      </c>
      <c r="BH13" s="388" t="s">
        <v>187</v>
      </c>
      <c r="BI13" s="388" t="s">
        <v>187</v>
      </c>
      <c r="BJ13" s="388" t="s">
        <v>187</v>
      </c>
      <c r="BK13" s="388" t="s">
        <v>187</v>
      </c>
      <c r="BL13" s="388" t="s">
        <v>187</v>
      </c>
      <c r="BM13" s="388" t="s">
        <v>187</v>
      </c>
      <c r="BN13" s="388" t="s">
        <v>187</v>
      </c>
      <c r="BO13" s="296" t="s">
        <v>187</v>
      </c>
      <c r="BP13" s="240" t="s">
        <v>187</v>
      </c>
      <c r="BQ13" s="388"/>
      <c r="BR13" s="388"/>
      <c r="BS13" s="388"/>
      <c r="BT13" s="296" t="s">
        <v>187</v>
      </c>
      <c r="BU13" s="296" t="s">
        <v>187</v>
      </c>
      <c r="BV13" s="296" t="s">
        <v>187</v>
      </c>
      <c r="BW13" s="296" t="s">
        <v>187</v>
      </c>
      <c r="BX13" s="296" t="s">
        <v>187</v>
      </c>
      <c r="BY13" s="296" t="s">
        <v>187</v>
      </c>
      <c r="BZ13" s="388" t="s">
        <v>187</v>
      </c>
      <c r="CA13" s="296" t="s">
        <v>187</v>
      </c>
      <c r="CB13" s="296" t="s">
        <v>187</v>
      </c>
      <c r="CC13" s="296" t="s">
        <v>187</v>
      </c>
      <c r="CD13" s="296" t="s">
        <v>187</v>
      </c>
      <c r="CE13" s="296" t="s">
        <v>187</v>
      </c>
      <c r="CF13" s="388" t="s">
        <v>187</v>
      </c>
      <c r="CG13" s="388" t="s">
        <v>187</v>
      </c>
      <c r="CH13" s="296" t="s">
        <v>193</v>
      </c>
      <c r="CI13" s="297" t="s">
        <v>187</v>
      </c>
    </row>
    <row r="14" spans="1:87" s="1" customFormat="1" ht="23.15" hidden="1" customHeight="1" x14ac:dyDescent="0.2">
      <c r="B14" s="255" t="s">
        <v>194</v>
      </c>
      <c r="C14" s="256" t="s">
        <v>195</v>
      </c>
      <c r="D14" s="239" t="s">
        <v>195</v>
      </c>
      <c r="E14" s="240" t="s">
        <v>195</v>
      </c>
      <c r="F14" s="240" t="s">
        <v>195</v>
      </c>
      <c r="G14" s="240" t="s">
        <v>195</v>
      </c>
      <c r="H14" s="240" t="s">
        <v>195</v>
      </c>
      <c r="I14" s="240" t="s">
        <v>195</v>
      </c>
      <c r="J14" s="240" t="s">
        <v>195</v>
      </c>
      <c r="K14" s="240" t="s">
        <v>195</v>
      </c>
      <c r="L14" s="240" t="s">
        <v>195</v>
      </c>
      <c r="M14" s="242" t="s">
        <v>195</v>
      </c>
      <c r="N14" s="242" t="s">
        <v>195</v>
      </c>
      <c r="O14" s="241" t="s">
        <v>195</v>
      </c>
      <c r="P14" s="241" t="s">
        <v>195</v>
      </c>
      <c r="Q14" s="241" t="s">
        <v>195</v>
      </c>
      <c r="R14" s="241" t="s">
        <v>195</v>
      </c>
      <c r="S14" s="242" t="s">
        <v>195</v>
      </c>
      <c r="T14" s="242"/>
      <c r="U14" s="242"/>
      <c r="V14" s="242"/>
      <c r="W14" s="242"/>
      <c r="X14" s="242"/>
      <c r="Y14" s="242"/>
      <c r="Z14" s="257" t="s">
        <v>195</v>
      </c>
      <c r="AA14" s="257" t="s">
        <v>196</v>
      </c>
      <c r="AB14" s="257" t="s">
        <v>196</v>
      </c>
      <c r="AC14" s="257" t="s">
        <v>196</v>
      </c>
      <c r="AD14" s="257" t="s">
        <v>196</v>
      </c>
      <c r="AE14" s="257" t="s">
        <v>196</v>
      </c>
      <c r="AF14" s="257" t="s">
        <v>196</v>
      </c>
      <c r="AG14" s="242" t="s">
        <v>195</v>
      </c>
      <c r="AH14" s="242" t="s">
        <v>195</v>
      </c>
      <c r="AI14" s="242" t="s">
        <v>195</v>
      </c>
      <c r="AJ14" s="242" t="s">
        <v>195</v>
      </c>
      <c r="AK14" s="242" t="s">
        <v>195</v>
      </c>
      <c r="AL14" s="242" t="s">
        <v>194</v>
      </c>
      <c r="AM14" s="242" t="s">
        <v>194</v>
      </c>
      <c r="AN14" s="242" t="s">
        <v>194</v>
      </c>
      <c r="AO14" s="257" t="s">
        <v>195</v>
      </c>
      <c r="AP14" s="257" t="s">
        <v>196</v>
      </c>
      <c r="AQ14" s="242" t="s">
        <v>194</v>
      </c>
      <c r="AR14" s="242" t="s">
        <v>195</v>
      </c>
      <c r="AS14" s="242" t="s">
        <v>194</v>
      </c>
      <c r="AT14" s="257" t="s">
        <v>196</v>
      </c>
      <c r="AU14" s="242" t="s">
        <v>195</v>
      </c>
      <c r="AV14" s="242" t="s">
        <v>194</v>
      </c>
      <c r="AW14" s="242" t="s">
        <v>194</v>
      </c>
      <c r="AX14" s="277"/>
      <c r="AY14" s="277"/>
      <c r="AZ14" s="277"/>
      <c r="BA14" s="277"/>
      <c r="BB14" s="277"/>
      <c r="BC14" s="277"/>
      <c r="BD14" s="277"/>
      <c r="BE14" s="277"/>
      <c r="BF14" s="242" t="s">
        <v>195</v>
      </c>
      <c r="BG14" s="277" t="s">
        <v>194</v>
      </c>
      <c r="BH14" s="277" t="s">
        <v>194</v>
      </c>
      <c r="BI14" s="277" t="s">
        <v>194</v>
      </c>
      <c r="BJ14" s="278" t="s">
        <v>194</v>
      </c>
      <c r="BK14" s="278" t="s">
        <v>194</v>
      </c>
      <c r="BL14" s="278" t="s">
        <v>194</v>
      </c>
      <c r="BM14" s="278" t="s">
        <v>194</v>
      </c>
      <c r="BN14" s="278" t="s">
        <v>194</v>
      </c>
      <c r="BO14" s="298" t="s">
        <v>195</v>
      </c>
      <c r="BP14" s="242" t="s">
        <v>195</v>
      </c>
      <c r="BQ14" s="278"/>
      <c r="BR14" s="278"/>
      <c r="BS14" s="278"/>
      <c r="BT14" s="295" t="s">
        <v>194</v>
      </c>
      <c r="BU14" s="296" t="s">
        <v>196</v>
      </c>
      <c r="BV14" s="296" t="s">
        <v>196</v>
      </c>
      <c r="BW14" s="296" t="s">
        <v>196</v>
      </c>
      <c r="BX14" s="295" t="s">
        <v>194</v>
      </c>
      <c r="BY14" s="295" t="s">
        <v>194</v>
      </c>
      <c r="BZ14" s="243" t="s">
        <v>194</v>
      </c>
      <c r="CA14" s="295" t="s">
        <v>194</v>
      </c>
      <c r="CB14" s="296" t="s">
        <v>196</v>
      </c>
      <c r="CC14" s="296" t="s">
        <v>196</v>
      </c>
      <c r="CD14" s="295" t="s">
        <v>194</v>
      </c>
      <c r="CE14" s="295" t="s">
        <v>194</v>
      </c>
      <c r="CF14" s="243" t="s">
        <v>194</v>
      </c>
      <c r="CG14" s="243" t="s">
        <v>194</v>
      </c>
      <c r="CH14" s="295" t="s">
        <v>194</v>
      </c>
      <c r="CI14" s="297" t="s">
        <v>194</v>
      </c>
    </row>
    <row r="15" spans="1:87" x14ac:dyDescent="0.2">
      <c r="B15" s="200">
        <v>1</v>
      </c>
      <c r="C15" s="187"/>
      <c r="D15" s="95"/>
      <c r="E15" s="95"/>
      <c r="F15" s="53"/>
      <c r="G15" s="53"/>
      <c r="H15" s="95"/>
      <c r="I15" s="53"/>
      <c r="J15" s="95"/>
      <c r="K15" s="53"/>
      <c r="L15" s="95"/>
      <c r="M15" s="53"/>
      <c r="N15" s="407"/>
      <c r="O15" s="407"/>
      <c r="P15" s="407"/>
      <c r="Q15" s="419"/>
      <c r="R15" s="419"/>
      <c r="S15" s="419"/>
      <c r="T15" s="419"/>
      <c r="U15" s="419"/>
      <c r="V15" s="419"/>
      <c r="W15" s="419"/>
      <c r="X15" s="419"/>
      <c r="Y15" s="53"/>
      <c r="Z15" s="53"/>
      <c r="AA15" s="97"/>
      <c r="AB15" s="97"/>
      <c r="AC15" s="97"/>
      <c r="AD15" s="97"/>
      <c r="AE15" s="97"/>
      <c r="AF15" s="97"/>
      <c r="AG15" s="53"/>
      <c r="AH15" s="53"/>
      <c r="AI15" s="53"/>
      <c r="AJ15" s="95"/>
      <c r="AK15" s="53"/>
      <c r="AL15" s="378"/>
      <c r="AM15" s="413"/>
      <c r="AN15" s="378"/>
      <c r="AO15" s="95"/>
      <c r="AP15" s="97"/>
      <c r="AQ15" s="378"/>
      <c r="AR15" s="53"/>
      <c r="AS15" s="463"/>
      <c r="AT15" s="97"/>
      <c r="AU15" s="53"/>
      <c r="AV15" s="463"/>
      <c r="AW15" s="463"/>
      <c r="AX15" s="378"/>
      <c r="AY15" s="378"/>
      <c r="AZ15" s="378"/>
      <c r="BA15" s="378"/>
      <c r="BB15" s="378"/>
      <c r="BC15" s="378"/>
      <c r="BD15" s="378"/>
      <c r="BE15" s="378"/>
      <c r="BF15" s="272"/>
      <c r="BG15" s="378"/>
      <c r="BH15" s="378"/>
      <c r="BI15" s="378"/>
      <c r="BJ15" s="378"/>
      <c r="BK15" s="378"/>
      <c r="BL15" s="378"/>
      <c r="BM15" s="378"/>
      <c r="BN15" s="378"/>
      <c r="BO15" s="54"/>
      <c r="BP15" s="95"/>
      <c r="BQ15" s="378"/>
      <c r="BR15" s="378"/>
      <c r="BS15" s="378"/>
      <c r="BT15" s="54"/>
      <c r="BU15" s="97"/>
      <c r="BV15" s="97"/>
      <c r="BW15" s="97"/>
      <c r="BX15" s="54"/>
      <c r="BY15" s="378"/>
      <c r="BZ15" s="378"/>
      <c r="CA15" s="54"/>
      <c r="CB15" s="97"/>
      <c r="CC15" s="97"/>
      <c r="CD15" s="54"/>
      <c r="CE15" s="378"/>
      <c r="CF15" s="378"/>
      <c r="CG15" s="378"/>
      <c r="CH15" s="378"/>
      <c r="CI15" s="381"/>
    </row>
    <row r="16" spans="1:87" x14ac:dyDescent="0.2">
      <c r="B16" s="200">
        <v>2</v>
      </c>
      <c r="C16" s="187"/>
      <c r="D16" s="95"/>
      <c r="E16" s="95"/>
      <c r="F16" s="53"/>
      <c r="G16" s="53"/>
      <c r="H16" s="95"/>
      <c r="I16" s="53"/>
      <c r="J16" s="95"/>
      <c r="K16" s="53"/>
      <c r="L16" s="95"/>
      <c r="M16" s="53"/>
      <c r="N16" s="407"/>
      <c r="O16" s="407"/>
      <c r="P16" s="407"/>
      <c r="Q16" s="419"/>
      <c r="R16" s="419"/>
      <c r="S16" s="419"/>
      <c r="T16" s="419"/>
      <c r="U16" s="419"/>
      <c r="V16" s="419"/>
      <c r="W16" s="419"/>
      <c r="X16" s="419"/>
      <c r="Y16" s="53"/>
      <c r="Z16" s="53"/>
      <c r="AA16" s="51"/>
      <c r="AB16" s="97"/>
      <c r="AC16" s="51"/>
      <c r="AD16" s="97"/>
      <c r="AE16" s="51"/>
      <c r="AF16" s="51"/>
      <c r="AG16" s="53"/>
      <c r="AH16" s="53"/>
      <c r="AI16" s="53"/>
      <c r="AJ16" s="95"/>
      <c r="AK16" s="53"/>
      <c r="AL16" s="378"/>
      <c r="AM16" s="378"/>
      <c r="AN16" s="378"/>
      <c r="AO16" s="95"/>
      <c r="AP16" s="51"/>
      <c r="AQ16" s="378"/>
      <c r="AR16" s="53"/>
      <c r="AS16" s="463"/>
      <c r="AT16" s="51"/>
      <c r="AU16" s="53"/>
      <c r="AV16" s="463"/>
      <c r="AW16" s="463"/>
      <c r="AX16" s="378"/>
      <c r="AY16" s="378"/>
      <c r="AZ16" s="378"/>
      <c r="BA16" s="378"/>
      <c r="BB16" s="378"/>
      <c r="BC16" s="378"/>
      <c r="BD16" s="378"/>
      <c r="BE16" s="378"/>
      <c r="BF16" s="272"/>
      <c r="BG16" s="378"/>
      <c r="BH16" s="378"/>
      <c r="BI16" s="378"/>
      <c r="BJ16" s="378"/>
      <c r="BK16" s="378"/>
      <c r="BL16" s="378"/>
      <c r="BM16" s="378"/>
      <c r="BN16" s="378"/>
      <c r="BO16" s="54"/>
      <c r="BP16" s="95"/>
      <c r="BQ16" s="378"/>
      <c r="BR16" s="378"/>
      <c r="BS16" s="378"/>
      <c r="BT16" s="54"/>
      <c r="BU16" s="51"/>
      <c r="BV16" s="51"/>
      <c r="BW16" s="51"/>
      <c r="BX16" s="54"/>
      <c r="BY16" s="378"/>
      <c r="BZ16" s="378"/>
      <c r="CA16" s="54"/>
      <c r="CB16" s="51"/>
      <c r="CC16" s="51"/>
      <c r="CD16" s="54"/>
      <c r="CE16" s="378"/>
      <c r="CF16" s="378"/>
      <c r="CG16" s="378"/>
      <c r="CH16" s="378"/>
      <c r="CI16" s="381"/>
    </row>
    <row r="17" spans="2:87" x14ac:dyDescent="0.2">
      <c r="B17" s="200">
        <v>3</v>
      </c>
      <c r="C17" s="187"/>
      <c r="D17" s="95"/>
      <c r="E17" s="95"/>
      <c r="F17" s="53"/>
      <c r="G17" s="53"/>
      <c r="H17" s="95"/>
      <c r="I17" s="53"/>
      <c r="J17" s="95"/>
      <c r="K17" s="53"/>
      <c r="L17" s="95"/>
      <c r="M17" s="53"/>
      <c r="N17" s="407"/>
      <c r="O17" s="407"/>
      <c r="P17" s="407"/>
      <c r="Q17" s="419"/>
      <c r="R17" s="419"/>
      <c r="S17" s="419"/>
      <c r="T17" s="419"/>
      <c r="U17" s="419"/>
      <c r="V17" s="419"/>
      <c r="W17" s="419"/>
      <c r="X17" s="419"/>
      <c r="Y17" s="53"/>
      <c r="Z17" s="53"/>
      <c r="AA17" s="51"/>
      <c r="AB17" s="97"/>
      <c r="AC17" s="51"/>
      <c r="AD17" s="97"/>
      <c r="AE17" s="51"/>
      <c r="AF17" s="51"/>
      <c r="AG17" s="53"/>
      <c r="AH17" s="53"/>
      <c r="AI17" s="53"/>
      <c r="AJ17" s="95"/>
      <c r="AK17" s="53"/>
      <c r="AL17" s="378"/>
      <c r="AM17" s="378"/>
      <c r="AN17" s="378"/>
      <c r="AO17" s="95"/>
      <c r="AP17" s="51"/>
      <c r="AQ17" s="378"/>
      <c r="AR17" s="53"/>
      <c r="AS17" s="463"/>
      <c r="AT17" s="51"/>
      <c r="AU17" s="53"/>
      <c r="AV17" s="463"/>
      <c r="AW17" s="463"/>
      <c r="AX17" s="378"/>
      <c r="AY17" s="378"/>
      <c r="AZ17" s="378"/>
      <c r="BA17" s="378"/>
      <c r="BB17" s="378"/>
      <c r="BC17" s="378"/>
      <c r="BD17" s="378"/>
      <c r="BE17" s="378"/>
      <c r="BF17" s="272"/>
      <c r="BG17" s="378"/>
      <c r="BH17" s="378"/>
      <c r="BI17" s="378"/>
      <c r="BJ17" s="378"/>
      <c r="BK17" s="378"/>
      <c r="BL17" s="378"/>
      <c r="BM17" s="378"/>
      <c r="BN17" s="378"/>
      <c r="BO17" s="54"/>
      <c r="BP17" s="95"/>
      <c r="BQ17" s="378"/>
      <c r="BR17" s="378"/>
      <c r="BS17" s="378"/>
      <c r="BT17" s="54"/>
      <c r="BU17" s="51"/>
      <c r="BV17" s="51"/>
      <c r="BW17" s="51"/>
      <c r="BX17" s="54"/>
      <c r="BY17" s="378"/>
      <c r="BZ17" s="378"/>
      <c r="CA17" s="54"/>
      <c r="CB17" s="51"/>
      <c r="CC17" s="51"/>
      <c r="CD17" s="54"/>
      <c r="CE17" s="378"/>
      <c r="CF17" s="378"/>
      <c r="CG17" s="378"/>
      <c r="CH17" s="378"/>
      <c r="CI17" s="381"/>
    </row>
    <row r="18" spans="2:87" x14ac:dyDescent="0.2">
      <c r="B18" s="200">
        <v>4</v>
      </c>
      <c r="C18" s="187"/>
      <c r="D18" s="95"/>
      <c r="E18" s="95"/>
      <c r="F18" s="53"/>
      <c r="G18" s="53"/>
      <c r="H18" s="95"/>
      <c r="I18" s="53"/>
      <c r="J18" s="95"/>
      <c r="K18" s="53"/>
      <c r="L18" s="95"/>
      <c r="M18" s="53"/>
      <c r="N18" s="407"/>
      <c r="O18" s="407"/>
      <c r="P18" s="407"/>
      <c r="Q18" s="419"/>
      <c r="R18" s="419"/>
      <c r="S18" s="419"/>
      <c r="T18" s="419"/>
      <c r="U18" s="419"/>
      <c r="V18" s="419"/>
      <c r="W18" s="419"/>
      <c r="X18" s="419"/>
      <c r="Y18" s="53"/>
      <c r="Z18" s="53"/>
      <c r="AA18" s="51"/>
      <c r="AB18" s="97"/>
      <c r="AC18" s="51"/>
      <c r="AD18" s="97"/>
      <c r="AE18" s="51"/>
      <c r="AF18" s="51"/>
      <c r="AG18" s="53"/>
      <c r="AH18" s="53"/>
      <c r="AI18" s="53"/>
      <c r="AJ18" s="95"/>
      <c r="AK18" s="53"/>
      <c r="AL18" s="378"/>
      <c r="AM18" s="378"/>
      <c r="AN18" s="378"/>
      <c r="AO18" s="95"/>
      <c r="AP18" s="51"/>
      <c r="AQ18" s="378"/>
      <c r="AR18" s="53"/>
      <c r="AS18" s="463"/>
      <c r="AT18" s="51"/>
      <c r="AU18" s="53"/>
      <c r="AV18" s="463"/>
      <c r="AW18" s="463"/>
      <c r="AX18" s="378"/>
      <c r="AY18" s="378"/>
      <c r="AZ18" s="378"/>
      <c r="BA18" s="378"/>
      <c r="BB18" s="378"/>
      <c r="BC18" s="378"/>
      <c r="BD18" s="378"/>
      <c r="BE18" s="378"/>
      <c r="BF18" s="272"/>
      <c r="BG18" s="378"/>
      <c r="BH18" s="378"/>
      <c r="BI18" s="378"/>
      <c r="BJ18" s="378"/>
      <c r="BK18" s="378"/>
      <c r="BL18" s="378"/>
      <c r="BM18" s="378"/>
      <c r="BN18" s="378"/>
      <c r="BO18" s="54"/>
      <c r="BP18" s="95"/>
      <c r="BQ18" s="378"/>
      <c r="BR18" s="378"/>
      <c r="BS18" s="378"/>
      <c r="BT18" s="54"/>
      <c r="BU18" s="51"/>
      <c r="BV18" s="51"/>
      <c r="BW18" s="51"/>
      <c r="BX18" s="54"/>
      <c r="BY18" s="378"/>
      <c r="BZ18" s="378"/>
      <c r="CA18" s="54"/>
      <c r="CB18" s="51"/>
      <c r="CC18" s="51"/>
      <c r="CD18" s="54"/>
      <c r="CE18" s="378"/>
      <c r="CF18" s="378"/>
      <c r="CG18" s="378"/>
      <c r="CH18" s="378"/>
      <c r="CI18" s="381"/>
    </row>
    <row r="19" spans="2:87" x14ac:dyDescent="0.2">
      <c r="B19" s="200">
        <v>5</v>
      </c>
      <c r="C19" s="187"/>
      <c r="D19" s="95"/>
      <c r="E19" s="95"/>
      <c r="F19" s="53"/>
      <c r="G19" s="53"/>
      <c r="H19" s="95"/>
      <c r="I19" s="53"/>
      <c r="J19" s="95"/>
      <c r="K19" s="53"/>
      <c r="L19" s="95"/>
      <c r="M19" s="53"/>
      <c r="N19" s="407"/>
      <c r="O19" s="407"/>
      <c r="P19" s="407"/>
      <c r="Q19" s="419"/>
      <c r="R19" s="419"/>
      <c r="S19" s="419"/>
      <c r="T19" s="419"/>
      <c r="U19" s="419"/>
      <c r="V19" s="419"/>
      <c r="W19" s="419"/>
      <c r="X19" s="419"/>
      <c r="Y19" s="53"/>
      <c r="Z19" s="53"/>
      <c r="AA19" s="51"/>
      <c r="AB19" s="97"/>
      <c r="AC19" s="51"/>
      <c r="AD19" s="97"/>
      <c r="AE19" s="51"/>
      <c r="AF19" s="51"/>
      <c r="AG19" s="53"/>
      <c r="AH19" s="53"/>
      <c r="AI19" s="53"/>
      <c r="AJ19" s="95"/>
      <c r="AK19" s="53"/>
      <c r="AL19" s="378"/>
      <c r="AM19" s="378"/>
      <c r="AN19" s="378"/>
      <c r="AO19" s="95"/>
      <c r="AP19" s="51"/>
      <c r="AQ19" s="378"/>
      <c r="AR19" s="53"/>
      <c r="AS19" s="463"/>
      <c r="AT19" s="51"/>
      <c r="AU19" s="53"/>
      <c r="AV19" s="463"/>
      <c r="AW19" s="463"/>
      <c r="AX19" s="378"/>
      <c r="AY19" s="378"/>
      <c r="AZ19" s="378"/>
      <c r="BA19" s="378"/>
      <c r="BB19" s="378"/>
      <c r="BC19" s="378"/>
      <c r="BD19" s="378"/>
      <c r="BE19" s="378"/>
      <c r="BF19" s="272"/>
      <c r="BG19" s="378"/>
      <c r="BH19" s="378"/>
      <c r="BI19" s="378"/>
      <c r="BJ19" s="378"/>
      <c r="BK19" s="378"/>
      <c r="BL19" s="378"/>
      <c r="BM19" s="378"/>
      <c r="BN19" s="378"/>
      <c r="BO19" s="54"/>
      <c r="BP19" s="95"/>
      <c r="BQ19" s="378"/>
      <c r="BR19" s="378"/>
      <c r="BS19" s="378"/>
      <c r="BT19" s="54"/>
      <c r="BU19" s="51"/>
      <c r="BV19" s="51"/>
      <c r="BW19" s="51"/>
      <c r="BX19" s="54"/>
      <c r="BY19" s="378"/>
      <c r="BZ19" s="378"/>
      <c r="CA19" s="54"/>
      <c r="CB19" s="51"/>
      <c r="CC19" s="51"/>
      <c r="CD19" s="54"/>
      <c r="CE19" s="378"/>
      <c r="CF19" s="378"/>
      <c r="CG19" s="378"/>
      <c r="CH19" s="378"/>
      <c r="CI19" s="381"/>
    </row>
    <row r="20" spans="2:87" x14ac:dyDescent="0.2">
      <c r="B20" s="200">
        <v>6</v>
      </c>
      <c r="C20" s="187"/>
      <c r="D20" s="95"/>
      <c r="E20" s="95"/>
      <c r="F20" s="53"/>
      <c r="G20" s="53"/>
      <c r="H20" s="95"/>
      <c r="I20" s="53"/>
      <c r="J20" s="95"/>
      <c r="K20" s="53"/>
      <c r="L20" s="95"/>
      <c r="M20" s="53"/>
      <c r="N20" s="407"/>
      <c r="O20" s="407"/>
      <c r="P20" s="407"/>
      <c r="Q20" s="419"/>
      <c r="R20" s="419"/>
      <c r="S20" s="419"/>
      <c r="T20" s="419"/>
      <c r="U20" s="419"/>
      <c r="V20" s="419"/>
      <c r="W20" s="419"/>
      <c r="X20" s="419"/>
      <c r="Y20" s="53"/>
      <c r="Z20" s="53"/>
      <c r="AA20" s="51"/>
      <c r="AB20" s="97"/>
      <c r="AC20" s="51"/>
      <c r="AD20" s="97"/>
      <c r="AE20" s="51"/>
      <c r="AF20" s="51"/>
      <c r="AG20" s="53"/>
      <c r="AH20" s="53"/>
      <c r="AI20" s="53"/>
      <c r="AJ20" s="95"/>
      <c r="AK20" s="53"/>
      <c r="AL20" s="378"/>
      <c r="AM20" s="378"/>
      <c r="AN20" s="378"/>
      <c r="AO20" s="95"/>
      <c r="AP20" s="51"/>
      <c r="AQ20" s="378"/>
      <c r="AR20" s="53"/>
      <c r="AS20" s="463"/>
      <c r="AT20" s="51"/>
      <c r="AU20" s="53"/>
      <c r="AV20" s="463"/>
      <c r="AW20" s="463"/>
      <c r="AX20" s="378"/>
      <c r="AY20" s="378"/>
      <c r="AZ20" s="378"/>
      <c r="BA20" s="378"/>
      <c r="BB20" s="378"/>
      <c r="BC20" s="378"/>
      <c r="BD20" s="378"/>
      <c r="BE20" s="378"/>
      <c r="BF20" s="272"/>
      <c r="BG20" s="378"/>
      <c r="BH20" s="378"/>
      <c r="BI20" s="378"/>
      <c r="BJ20" s="378"/>
      <c r="BK20" s="378"/>
      <c r="BL20" s="378"/>
      <c r="BM20" s="378"/>
      <c r="BN20" s="378"/>
      <c r="BO20" s="54"/>
      <c r="BP20" s="95"/>
      <c r="BQ20" s="378"/>
      <c r="BR20" s="378"/>
      <c r="BS20" s="378"/>
      <c r="BT20" s="54"/>
      <c r="BU20" s="51"/>
      <c r="BV20" s="51"/>
      <c r="BW20" s="51"/>
      <c r="BX20" s="54"/>
      <c r="BY20" s="378"/>
      <c r="BZ20" s="378"/>
      <c r="CA20" s="54"/>
      <c r="CB20" s="51"/>
      <c r="CC20" s="51"/>
      <c r="CD20" s="54"/>
      <c r="CE20" s="378"/>
      <c r="CF20" s="378"/>
      <c r="CG20" s="378"/>
      <c r="CH20" s="378"/>
      <c r="CI20" s="381"/>
    </row>
    <row r="21" spans="2:87" x14ac:dyDescent="0.2">
      <c r="B21" s="200">
        <v>7</v>
      </c>
      <c r="C21" s="187"/>
      <c r="D21" s="95"/>
      <c r="E21" s="95"/>
      <c r="F21" s="53"/>
      <c r="G21" s="53"/>
      <c r="H21" s="95"/>
      <c r="I21" s="53"/>
      <c r="J21" s="95"/>
      <c r="K21" s="53"/>
      <c r="L21" s="95"/>
      <c r="M21" s="53"/>
      <c r="N21" s="407"/>
      <c r="O21" s="407"/>
      <c r="P21" s="407"/>
      <c r="Q21" s="419"/>
      <c r="R21" s="419"/>
      <c r="S21" s="419"/>
      <c r="T21" s="419"/>
      <c r="U21" s="419"/>
      <c r="V21" s="419"/>
      <c r="W21" s="419"/>
      <c r="X21" s="419"/>
      <c r="Y21" s="53"/>
      <c r="Z21" s="53"/>
      <c r="AA21" s="51"/>
      <c r="AB21" s="97"/>
      <c r="AC21" s="51"/>
      <c r="AD21" s="97"/>
      <c r="AE21" s="51"/>
      <c r="AF21" s="51"/>
      <c r="AG21" s="53"/>
      <c r="AH21" s="53"/>
      <c r="AI21" s="53"/>
      <c r="AJ21" s="95"/>
      <c r="AK21" s="53"/>
      <c r="AL21" s="378"/>
      <c r="AM21" s="378"/>
      <c r="AN21" s="378"/>
      <c r="AO21" s="95"/>
      <c r="AP21" s="51"/>
      <c r="AQ21" s="378"/>
      <c r="AR21" s="53"/>
      <c r="AS21" s="463"/>
      <c r="AT21" s="51"/>
      <c r="AU21" s="53"/>
      <c r="AV21" s="463"/>
      <c r="AW21" s="463"/>
      <c r="AX21" s="378"/>
      <c r="AY21" s="378"/>
      <c r="AZ21" s="378"/>
      <c r="BA21" s="378"/>
      <c r="BB21" s="378"/>
      <c r="BC21" s="378"/>
      <c r="BD21" s="378"/>
      <c r="BE21" s="378"/>
      <c r="BF21" s="272"/>
      <c r="BG21" s="378"/>
      <c r="BH21" s="378"/>
      <c r="BI21" s="378"/>
      <c r="BJ21" s="378"/>
      <c r="BK21" s="378"/>
      <c r="BL21" s="378"/>
      <c r="BM21" s="378"/>
      <c r="BN21" s="378"/>
      <c r="BO21" s="54"/>
      <c r="BP21" s="95"/>
      <c r="BQ21" s="378"/>
      <c r="BR21" s="378"/>
      <c r="BS21" s="378"/>
      <c r="BT21" s="54"/>
      <c r="BU21" s="51"/>
      <c r="BV21" s="51"/>
      <c r="BW21" s="51"/>
      <c r="BX21" s="54"/>
      <c r="BY21" s="378"/>
      <c r="BZ21" s="378"/>
      <c r="CA21" s="54"/>
      <c r="CB21" s="51"/>
      <c r="CC21" s="51"/>
      <c r="CD21" s="54"/>
      <c r="CE21" s="378"/>
      <c r="CF21" s="378"/>
      <c r="CG21" s="378"/>
      <c r="CH21" s="378"/>
      <c r="CI21" s="381"/>
    </row>
    <row r="22" spans="2:87" x14ac:dyDescent="0.2">
      <c r="B22" s="200">
        <v>8</v>
      </c>
      <c r="C22" s="187"/>
      <c r="D22" s="95"/>
      <c r="E22" s="95"/>
      <c r="F22" s="53"/>
      <c r="G22" s="53"/>
      <c r="H22" s="95"/>
      <c r="I22" s="53"/>
      <c r="J22" s="95"/>
      <c r="K22" s="53"/>
      <c r="L22" s="95"/>
      <c r="M22" s="53"/>
      <c r="N22" s="407"/>
      <c r="O22" s="407"/>
      <c r="P22" s="407"/>
      <c r="Q22" s="419"/>
      <c r="R22" s="419"/>
      <c r="S22" s="419"/>
      <c r="T22" s="419"/>
      <c r="U22" s="419"/>
      <c r="V22" s="419"/>
      <c r="W22" s="419"/>
      <c r="X22" s="419"/>
      <c r="Y22" s="53"/>
      <c r="Z22" s="53"/>
      <c r="AA22" s="51"/>
      <c r="AB22" s="97"/>
      <c r="AC22" s="51"/>
      <c r="AD22" s="97"/>
      <c r="AE22" s="51"/>
      <c r="AF22" s="51"/>
      <c r="AG22" s="53"/>
      <c r="AH22" s="53"/>
      <c r="AI22" s="53"/>
      <c r="AJ22" s="95"/>
      <c r="AK22" s="53"/>
      <c r="AL22" s="378"/>
      <c r="AM22" s="378"/>
      <c r="AN22" s="378"/>
      <c r="AO22" s="95"/>
      <c r="AP22" s="51"/>
      <c r="AQ22" s="378"/>
      <c r="AR22" s="53"/>
      <c r="AS22" s="463"/>
      <c r="AT22" s="51"/>
      <c r="AU22" s="53"/>
      <c r="AV22" s="463"/>
      <c r="AW22" s="463"/>
      <c r="AX22" s="378"/>
      <c r="AY22" s="378"/>
      <c r="AZ22" s="378"/>
      <c r="BA22" s="378"/>
      <c r="BB22" s="378"/>
      <c r="BC22" s="378"/>
      <c r="BD22" s="378"/>
      <c r="BE22" s="378"/>
      <c r="BF22" s="272"/>
      <c r="BG22" s="378"/>
      <c r="BH22" s="378"/>
      <c r="BI22" s="378"/>
      <c r="BJ22" s="378"/>
      <c r="BK22" s="378"/>
      <c r="BL22" s="378"/>
      <c r="BM22" s="378"/>
      <c r="BN22" s="378"/>
      <c r="BO22" s="54"/>
      <c r="BP22" s="95"/>
      <c r="BQ22" s="378"/>
      <c r="BR22" s="378"/>
      <c r="BS22" s="378"/>
      <c r="BT22" s="54"/>
      <c r="BU22" s="51"/>
      <c r="BV22" s="51"/>
      <c r="BW22" s="51"/>
      <c r="BX22" s="54"/>
      <c r="BY22" s="378"/>
      <c r="BZ22" s="378"/>
      <c r="CA22" s="54"/>
      <c r="CB22" s="51"/>
      <c r="CC22" s="51"/>
      <c r="CD22" s="54"/>
      <c r="CE22" s="378"/>
      <c r="CF22" s="378"/>
      <c r="CG22" s="378"/>
      <c r="CH22" s="378"/>
      <c r="CI22" s="381"/>
    </row>
    <row r="23" spans="2:87" x14ac:dyDescent="0.2">
      <c r="B23" s="200">
        <v>9</v>
      </c>
      <c r="C23" s="187"/>
      <c r="D23" s="95"/>
      <c r="E23" s="95"/>
      <c r="F23" s="53"/>
      <c r="G23" s="53"/>
      <c r="H23" s="95"/>
      <c r="I23" s="53"/>
      <c r="J23" s="95"/>
      <c r="K23" s="53"/>
      <c r="L23" s="95"/>
      <c r="M23" s="53"/>
      <c r="N23" s="407"/>
      <c r="O23" s="407"/>
      <c r="P23" s="407"/>
      <c r="Q23" s="419"/>
      <c r="R23" s="419"/>
      <c r="S23" s="419"/>
      <c r="T23" s="419"/>
      <c r="U23" s="419"/>
      <c r="V23" s="419"/>
      <c r="W23" s="419"/>
      <c r="X23" s="419"/>
      <c r="Y23" s="53"/>
      <c r="Z23" s="53"/>
      <c r="AA23" s="51"/>
      <c r="AB23" s="97"/>
      <c r="AC23" s="51"/>
      <c r="AD23" s="97"/>
      <c r="AE23" s="51"/>
      <c r="AF23" s="51"/>
      <c r="AG23" s="53"/>
      <c r="AH23" s="53"/>
      <c r="AI23" s="53"/>
      <c r="AJ23" s="95"/>
      <c r="AK23" s="53"/>
      <c r="AL23" s="378"/>
      <c r="AM23" s="378"/>
      <c r="AN23" s="378"/>
      <c r="AO23" s="95"/>
      <c r="AP23" s="51"/>
      <c r="AQ23" s="378"/>
      <c r="AR23" s="53"/>
      <c r="AS23" s="463"/>
      <c r="AT23" s="51"/>
      <c r="AU23" s="53"/>
      <c r="AV23" s="463"/>
      <c r="AW23" s="463"/>
      <c r="AX23" s="378"/>
      <c r="AY23" s="378"/>
      <c r="AZ23" s="378"/>
      <c r="BA23" s="378"/>
      <c r="BB23" s="378"/>
      <c r="BC23" s="378"/>
      <c r="BD23" s="378"/>
      <c r="BE23" s="378"/>
      <c r="BF23" s="272"/>
      <c r="BG23" s="378"/>
      <c r="BH23" s="378"/>
      <c r="BI23" s="378"/>
      <c r="BJ23" s="378"/>
      <c r="BK23" s="378"/>
      <c r="BL23" s="378"/>
      <c r="BM23" s="378"/>
      <c r="BN23" s="378"/>
      <c r="BO23" s="54"/>
      <c r="BP23" s="95"/>
      <c r="BQ23" s="378"/>
      <c r="BR23" s="378"/>
      <c r="BS23" s="378"/>
      <c r="BT23" s="54"/>
      <c r="BU23" s="51"/>
      <c r="BV23" s="51"/>
      <c r="BW23" s="51"/>
      <c r="BX23" s="54"/>
      <c r="BY23" s="378"/>
      <c r="BZ23" s="378"/>
      <c r="CA23" s="54"/>
      <c r="CB23" s="51"/>
      <c r="CC23" s="51"/>
      <c r="CD23" s="54"/>
      <c r="CE23" s="378"/>
      <c r="CF23" s="378"/>
      <c r="CG23" s="378"/>
      <c r="CH23" s="378"/>
      <c r="CI23" s="381"/>
    </row>
    <row r="24" spans="2:87" x14ac:dyDescent="0.2">
      <c r="B24" s="200">
        <v>10</v>
      </c>
      <c r="C24" s="187"/>
      <c r="D24" s="95"/>
      <c r="E24" s="95"/>
      <c r="F24" s="53"/>
      <c r="G24" s="53"/>
      <c r="H24" s="95"/>
      <c r="I24" s="53"/>
      <c r="J24" s="95"/>
      <c r="K24" s="53"/>
      <c r="L24" s="95"/>
      <c r="M24" s="53"/>
      <c r="N24" s="407"/>
      <c r="O24" s="407"/>
      <c r="P24" s="407"/>
      <c r="Q24" s="419"/>
      <c r="R24" s="419"/>
      <c r="S24" s="419"/>
      <c r="T24" s="419"/>
      <c r="U24" s="419"/>
      <c r="V24" s="419"/>
      <c r="W24" s="419"/>
      <c r="X24" s="419"/>
      <c r="Y24" s="53"/>
      <c r="Z24" s="53"/>
      <c r="AA24" s="51"/>
      <c r="AB24" s="97"/>
      <c r="AC24" s="51"/>
      <c r="AD24" s="97"/>
      <c r="AE24" s="51"/>
      <c r="AF24" s="51"/>
      <c r="AG24" s="53"/>
      <c r="AH24" s="53"/>
      <c r="AI24" s="53"/>
      <c r="AJ24" s="95"/>
      <c r="AK24" s="53"/>
      <c r="AL24" s="378"/>
      <c r="AM24" s="378"/>
      <c r="AN24" s="378"/>
      <c r="AO24" s="95"/>
      <c r="AP24" s="51"/>
      <c r="AQ24" s="378"/>
      <c r="AR24" s="53"/>
      <c r="AS24" s="463"/>
      <c r="AT24" s="51"/>
      <c r="AU24" s="53"/>
      <c r="AV24" s="463"/>
      <c r="AW24" s="463"/>
      <c r="AX24" s="378"/>
      <c r="AY24" s="378"/>
      <c r="AZ24" s="378"/>
      <c r="BA24" s="378"/>
      <c r="BB24" s="378"/>
      <c r="BC24" s="378"/>
      <c r="BD24" s="378"/>
      <c r="BE24" s="378"/>
      <c r="BF24" s="272"/>
      <c r="BG24" s="378"/>
      <c r="BH24" s="378"/>
      <c r="BI24" s="378"/>
      <c r="BJ24" s="378"/>
      <c r="BK24" s="378"/>
      <c r="BL24" s="378"/>
      <c r="BM24" s="378"/>
      <c r="BN24" s="378"/>
      <c r="BO24" s="54"/>
      <c r="BP24" s="95"/>
      <c r="BQ24" s="378"/>
      <c r="BR24" s="378"/>
      <c r="BS24" s="378"/>
      <c r="BT24" s="54"/>
      <c r="BU24" s="51"/>
      <c r="BV24" s="51"/>
      <c r="BW24" s="51"/>
      <c r="BX24" s="54"/>
      <c r="BY24" s="378"/>
      <c r="BZ24" s="378"/>
      <c r="CA24" s="54"/>
      <c r="CB24" s="51"/>
      <c r="CC24" s="51"/>
      <c r="CD24" s="54"/>
      <c r="CE24" s="378"/>
      <c r="CF24" s="378"/>
      <c r="CG24" s="378"/>
      <c r="CH24" s="378"/>
      <c r="CI24" s="381"/>
    </row>
    <row r="25" spans="2:87" x14ac:dyDescent="0.2">
      <c r="B25" s="210">
        <v>11</v>
      </c>
      <c r="C25" s="188"/>
      <c r="D25" s="95"/>
      <c r="E25" s="95"/>
      <c r="F25" s="59"/>
      <c r="G25" s="59"/>
      <c r="H25" s="95"/>
      <c r="I25" s="59"/>
      <c r="J25" s="96"/>
      <c r="K25" s="59"/>
      <c r="L25" s="96"/>
      <c r="M25" s="59"/>
      <c r="N25" s="407"/>
      <c r="O25" s="407"/>
      <c r="P25" s="407"/>
      <c r="Q25" s="419"/>
      <c r="R25" s="419"/>
      <c r="S25" s="419"/>
      <c r="T25" s="419"/>
      <c r="U25" s="419"/>
      <c r="V25" s="419"/>
      <c r="W25" s="419"/>
      <c r="X25" s="419"/>
      <c r="Y25" s="59"/>
      <c r="Z25" s="59"/>
      <c r="AA25" s="58"/>
      <c r="AB25" s="97"/>
      <c r="AC25" s="58"/>
      <c r="AD25" s="97"/>
      <c r="AE25" s="58"/>
      <c r="AF25" s="58"/>
      <c r="AG25" s="59"/>
      <c r="AH25" s="59"/>
      <c r="AI25" s="59"/>
      <c r="AJ25" s="95"/>
      <c r="AK25" s="59"/>
      <c r="AL25" s="379"/>
      <c r="AM25" s="379"/>
      <c r="AN25" s="379"/>
      <c r="AO25" s="95"/>
      <c r="AP25" s="58"/>
      <c r="AQ25" s="379"/>
      <c r="AR25" s="59"/>
      <c r="AS25" s="464"/>
      <c r="AT25" s="58"/>
      <c r="AU25" s="59"/>
      <c r="AV25" s="464"/>
      <c r="AW25" s="464"/>
      <c r="AX25" s="379"/>
      <c r="AY25" s="379"/>
      <c r="AZ25" s="379"/>
      <c r="BA25" s="379"/>
      <c r="BB25" s="379"/>
      <c r="BC25" s="379"/>
      <c r="BD25" s="379"/>
      <c r="BE25" s="379"/>
      <c r="BF25" s="272"/>
      <c r="BG25" s="379"/>
      <c r="BH25" s="379"/>
      <c r="BI25" s="379"/>
      <c r="BJ25" s="379"/>
      <c r="BK25" s="379"/>
      <c r="BL25" s="379"/>
      <c r="BM25" s="379"/>
      <c r="BN25" s="379"/>
      <c r="BO25" s="60"/>
      <c r="BP25" s="95"/>
      <c r="BQ25" s="379"/>
      <c r="BR25" s="379"/>
      <c r="BS25" s="379"/>
      <c r="BT25" s="60"/>
      <c r="BU25" s="58"/>
      <c r="BV25" s="58"/>
      <c r="BW25" s="58"/>
      <c r="BX25" s="60"/>
      <c r="BY25" s="379"/>
      <c r="BZ25" s="379"/>
      <c r="CA25" s="60"/>
      <c r="CB25" s="58"/>
      <c r="CC25" s="58"/>
      <c r="CD25" s="60"/>
      <c r="CE25" s="379"/>
      <c r="CF25" s="379"/>
      <c r="CG25" s="379"/>
      <c r="CH25" s="379"/>
      <c r="CI25" s="382"/>
    </row>
    <row r="26" spans="2:87" x14ac:dyDescent="0.2">
      <c r="B26" s="210">
        <v>12</v>
      </c>
      <c r="C26" s="188"/>
      <c r="D26" s="95"/>
      <c r="E26" s="95"/>
      <c r="F26" s="59"/>
      <c r="G26" s="59"/>
      <c r="H26" s="95"/>
      <c r="I26" s="59"/>
      <c r="J26" s="96"/>
      <c r="K26" s="59"/>
      <c r="L26" s="96"/>
      <c r="M26" s="59"/>
      <c r="N26" s="407"/>
      <c r="O26" s="407"/>
      <c r="P26" s="407"/>
      <c r="Q26" s="419"/>
      <c r="R26" s="419"/>
      <c r="S26" s="419"/>
      <c r="T26" s="419"/>
      <c r="U26" s="419"/>
      <c r="V26" s="419"/>
      <c r="W26" s="419"/>
      <c r="X26" s="419"/>
      <c r="Y26" s="59"/>
      <c r="Z26" s="59"/>
      <c r="AA26" s="58"/>
      <c r="AB26" s="97"/>
      <c r="AC26" s="58"/>
      <c r="AD26" s="97"/>
      <c r="AE26" s="58"/>
      <c r="AF26" s="58"/>
      <c r="AG26" s="59"/>
      <c r="AH26" s="59"/>
      <c r="AI26" s="59"/>
      <c r="AJ26" s="95"/>
      <c r="AK26" s="59"/>
      <c r="AL26" s="379"/>
      <c r="AM26" s="379"/>
      <c r="AN26" s="379"/>
      <c r="AO26" s="95"/>
      <c r="AP26" s="58"/>
      <c r="AQ26" s="379"/>
      <c r="AR26" s="59"/>
      <c r="AS26" s="464"/>
      <c r="AT26" s="58"/>
      <c r="AU26" s="59"/>
      <c r="AV26" s="464"/>
      <c r="AW26" s="464"/>
      <c r="AX26" s="379"/>
      <c r="AY26" s="379"/>
      <c r="AZ26" s="379"/>
      <c r="BA26" s="379"/>
      <c r="BB26" s="379"/>
      <c r="BC26" s="379"/>
      <c r="BD26" s="379"/>
      <c r="BE26" s="379"/>
      <c r="BF26" s="272"/>
      <c r="BG26" s="379"/>
      <c r="BH26" s="379"/>
      <c r="BI26" s="379"/>
      <c r="BJ26" s="379"/>
      <c r="BK26" s="379"/>
      <c r="BL26" s="379"/>
      <c r="BM26" s="379"/>
      <c r="BN26" s="379"/>
      <c r="BO26" s="60"/>
      <c r="BP26" s="95"/>
      <c r="BQ26" s="379"/>
      <c r="BR26" s="379"/>
      <c r="BS26" s="379"/>
      <c r="BT26" s="60"/>
      <c r="BU26" s="58"/>
      <c r="BV26" s="58"/>
      <c r="BW26" s="58"/>
      <c r="BX26" s="60"/>
      <c r="BY26" s="379"/>
      <c r="BZ26" s="379"/>
      <c r="CA26" s="60"/>
      <c r="CB26" s="58"/>
      <c r="CC26" s="58"/>
      <c r="CD26" s="60"/>
      <c r="CE26" s="379"/>
      <c r="CF26" s="379"/>
      <c r="CG26" s="379"/>
      <c r="CH26" s="379"/>
      <c r="CI26" s="382"/>
    </row>
    <row r="27" spans="2:87" x14ac:dyDescent="0.2">
      <c r="B27" s="210">
        <v>13</v>
      </c>
      <c r="C27" s="188"/>
      <c r="D27" s="95"/>
      <c r="E27" s="95"/>
      <c r="F27" s="59"/>
      <c r="G27" s="59"/>
      <c r="H27" s="95"/>
      <c r="I27" s="59"/>
      <c r="J27" s="96"/>
      <c r="K27" s="59"/>
      <c r="L27" s="96"/>
      <c r="M27" s="59"/>
      <c r="N27" s="407"/>
      <c r="O27" s="407"/>
      <c r="P27" s="407"/>
      <c r="Q27" s="419"/>
      <c r="R27" s="419"/>
      <c r="S27" s="419"/>
      <c r="T27" s="419"/>
      <c r="U27" s="419"/>
      <c r="V27" s="419"/>
      <c r="W27" s="419"/>
      <c r="X27" s="419"/>
      <c r="Y27" s="59"/>
      <c r="Z27" s="59"/>
      <c r="AA27" s="58"/>
      <c r="AB27" s="97"/>
      <c r="AC27" s="58"/>
      <c r="AD27" s="97"/>
      <c r="AE27" s="58"/>
      <c r="AF27" s="58"/>
      <c r="AG27" s="59"/>
      <c r="AH27" s="59"/>
      <c r="AI27" s="59"/>
      <c r="AJ27" s="95"/>
      <c r="AK27" s="59"/>
      <c r="AL27" s="379"/>
      <c r="AM27" s="379"/>
      <c r="AN27" s="379"/>
      <c r="AO27" s="95"/>
      <c r="AP27" s="58"/>
      <c r="AQ27" s="379"/>
      <c r="AR27" s="59"/>
      <c r="AS27" s="464"/>
      <c r="AT27" s="58"/>
      <c r="AU27" s="59"/>
      <c r="AV27" s="464"/>
      <c r="AW27" s="464"/>
      <c r="AX27" s="379"/>
      <c r="AY27" s="379"/>
      <c r="AZ27" s="379"/>
      <c r="BA27" s="379"/>
      <c r="BB27" s="379"/>
      <c r="BC27" s="379"/>
      <c r="BD27" s="379"/>
      <c r="BE27" s="379"/>
      <c r="BF27" s="272"/>
      <c r="BG27" s="379"/>
      <c r="BH27" s="379"/>
      <c r="BI27" s="379"/>
      <c r="BJ27" s="379"/>
      <c r="BK27" s="379"/>
      <c r="BL27" s="379"/>
      <c r="BM27" s="379"/>
      <c r="BN27" s="379"/>
      <c r="BO27" s="60"/>
      <c r="BP27" s="95"/>
      <c r="BQ27" s="379"/>
      <c r="BR27" s="379"/>
      <c r="BS27" s="379"/>
      <c r="BT27" s="60"/>
      <c r="BU27" s="58"/>
      <c r="BV27" s="58"/>
      <c r="BW27" s="58"/>
      <c r="BX27" s="60"/>
      <c r="BY27" s="379"/>
      <c r="BZ27" s="379"/>
      <c r="CA27" s="60"/>
      <c r="CB27" s="58"/>
      <c r="CC27" s="58"/>
      <c r="CD27" s="60"/>
      <c r="CE27" s="379"/>
      <c r="CF27" s="379"/>
      <c r="CG27" s="379"/>
      <c r="CH27" s="379"/>
      <c r="CI27" s="382"/>
    </row>
    <row r="28" spans="2:87" ht="13.5" thickBot="1" x14ac:dyDescent="0.25">
      <c r="B28" s="211">
        <v>14</v>
      </c>
      <c r="C28" s="189"/>
      <c r="D28" s="100"/>
      <c r="E28" s="100"/>
      <c r="F28" s="61"/>
      <c r="G28" s="61"/>
      <c r="H28" s="100"/>
      <c r="I28" s="61"/>
      <c r="J28" s="98"/>
      <c r="K28" s="61"/>
      <c r="L28" s="98"/>
      <c r="M28" s="61"/>
      <c r="N28" s="515"/>
      <c r="O28" s="515"/>
      <c r="P28" s="515"/>
      <c r="Q28" s="451"/>
      <c r="R28" s="451"/>
      <c r="S28" s="451"/>
      <c r="T28" s="451"/>
      <c r="U28" s="451"/>
      <c r="V28" s="451"/>
      <c r="W28" s="451"/>
      <c r="X28" s="451"/>
      <c r="Y28" s="61"/>
      <c r="Z28" s="61"/>
      <c r="AA28" s="224"/>
      <c r="AB28" s="99"/>
      <c r="AC28" s="224"/>
      <c r="AD28" s="99"/>
      <c r="AE28" s="224"/>
      <c r="AF28" s="62"/>
      <c r="AG28" s="61"/>
      <c r="AH28" s="61"/>
      <c r="AI28" s="61"/>
      <c r="AJ28" s="100"/>
      <c r="AK28" s="61"/>
      <c r="AL28" s="380"/>
      <c r="AM28" s="380"/>
      <c r="AN28" s="380"/>
      <c r="AO28" s="100"/>
      <c r="AP28" s="62"/>
      <c r="AQ28" s="380"/>
      <c r="AR28" s="61"/>
      <c r="AS28" s="465"/>
      <c r="AT28" s="62"/>
      <c r="AU28" s="61"/>
      <c r="AV28" s="465"/>
      <c r="AW28" s="465"/>
      <c r="AX28" s="380"/>
      <c r="AY28" s="380"/>
      <c r="AZ28" s="380"/>
      <c r="BA28" s="380"/>
      <c r="BB28" s="380"/>
      <c r="BC28" s="380"/>
      <c r="BD28" s="380"/>
      <c r="BE28" s="380"/>
      <c r="BF28" s="273"/>
      <c r="BG28" s="380"/>
      <c r="BH28" s="380"/>
      <c r="BI28" s="380"/>
      <c r="BJ28" s="380"/>
      <c r="BK28" s="380"/>
      <c r="BL28" s="380"/>
      <c r="BM28" s="380"/>
      <c r="BN28" s="380"/>
      <c r="BO28" s="63"/>
      <c r="BP28" s="100"/>
      <c r="BQ28" s="380"/>
      <c r="BR28" s="380"/>
      <c r="BS28" s="380"/>
      <c r="BT28" s="63"/>
      <c r="BU28" s="62"/>
      <c r="BV28" s="62"/>
      <c r="BW28" s="62"/>
      <c r="BX28" s="63"/>
      <c r="BY28" s="380"/>
      <c r="BZ28" s="380"/>
      <c r="CA28" s="63"/>
      <c r="CB28" s="62"/>
      <c r="CC28" s="62"/>
      <c r="CD28" s="63"/>
      <c r="CE28" s="380"/>
      <c r="CF28" s="380"/>
      <c r="CG28" s="380"/>
      <c r="CH28" s="380"/>
      <c r="CI28" s="383"/>
    </row>
    <row r="29" spans="2:87" x14ac:dyDescent="0.2">
      <c r="N29"/>
      <c r="O29"/>
      <c r="P29"/>
      <c r="Q29"/>
      <c r="R29"/>
      <c r="S29"/>
      <c r="T29"/>
      <c r="U29"/>
      <c r="V29"/>
      <c r="W29"/>
      <c r="X29"/>
      <c r="Y29"/>
      <c r="AG29" s="7"/>
      <c r="AH29" s="7"/>
      <c r="AI29" s="7"/>
      <c r="AJ29" s="7"/>
    </row>
  </sheetData>
  <mergeCells count="88">
    <mergeCell ref="CB9:CB11"/>
    <mergeCell ref="BR9:BR11"/>
    <mergeCell ref="BS9:BS11"/>
    <mergeCell ref="BT9:BT11"/>
    <mergeCell ref="BU9:BU11"/>
    <mergeCell ref="BV9:BV11"/>
    <mergeCell ref="BW9:BW11"/>
    <mergeCell ref="BX9:BX11"/>
    <mergeCell ref="CI9:CI11"/>
    <mergeCell ref="CC9:CC11"/>
    <mergeCell ref="CD9:CD11"/>
    <mergeCell ref="CE9:CE11"/>
    <mergeCell ref="CF9:CF11"/>
    <mergeCell ref="CG9:CG11"/>
    <mergeCell ref="CH9:CH11"/>
    <mergeCell ref="BJ9:BJ11"/>
    <mergeCell ref="BY9:BY11"/>
    <mergeCell ref="BZ9:BZ11"/>
    <mergeCell ref="CA9:CA11"/>
    <mergeCell ref="BQ9:BQ11"/>
    <mergeCell ref="BN9:BN11"/>
    <mergeCell ref="BO9:BO11"/>
    <mergeCell ref="BP9:BP11"/>
    <mergeCell ref="BK9:BK11"/>
    <mergeCell ref="BL9:BL11"/>
    <mergeCell ref="BM9:BM11"/>
    <mergeCell ref="BD9:BD11"/>
    <mergeCell ref="BF9:BF11"/>
    <mergeCell ref="BG9:BG11"/>
    <mergeCell ref="BH9:BH11"/>
    <mergeCell ref="BI9:BI11"/>
    <mergeCell ref="BE9:BE11"/>
    <mergeCell ref="AY9:AY11"/>
    <mergeCell ref="AZ9:AZ11"/>
    <mergeCell ref="BA9:BA11"/>
    <mergeCell ref="BB9:BB11"/>
    <mergeCell ref="BC9:BC11"/>
    <mergeCell ref="AT9:AT11"/>
    <mergeCell ref="AU9:AU11"/>
    <mergeCell ref="AV9:AV11"/>
    <mergeCell ref="AW9:AW11"/>
    <mergeCell ref="AX9:AX11"/>
    <mergeCell ref="AS9:AS11"/>
    <mergeCell ref="AH9:AH11"/>
    <mergeCell ref="AI9:AI11"/>
    <mergeCell ref="AJ9:AJ11"/>
    <mergeCell ref="AK9:AK11"/>
    <mergeCell ref="AL9:AL11"/>
    <mergeCell ref="AM9:AM11"/>
    <mergeCell ref="AN9:AN11"/>
    <mergeCell ref="AO9:AO11"/>
    <mergeCell ref="AP9:AP11"/>
    <mergeCell ref="AQ9:AQ11"/>
    <mergeCell ref="AR9:AR11"/>
    <mergeCell ref="AG9:AG11"/>
    <mergeCell ref="Q9:Q11"/>
    <mergeCell ref="R9:R11"/>
    <mergeCell ref="Z9:Z11"/>
    <mergeCell ref="AA9:AA11"/>
    <mergeCell ref="AB9:AB11"/>
    <mergeCell ref="AC9:AC11"/>
    <mergeCell ref="AD9:AD11"/>
    <mergeCell ref="AE9:AE11"/>
    <mergeCell ref="AF9:AF11"/>
    <mergeCell ref="S9:S11"/>
    <mergeCell ref="T9:T11"/>
    <mergeCell ref="U9:U11"/>
    <mergeCell ref="W9:W11"/>
    <mergeCell ref="V9:V11"/>
    <mergeCell ref="X9:X11"/>
    <mergeCell ref="B5:D5"/>
    <mergeCell ref="E5:H5"/>
    <mergeCell ref="B9:B12"/>
    <mergeCell ref="C9:C11"/>
    <mergeCell ref="D9:D11"/>
    <mergeCell ref="E9:E11"/>
    <mergeCell ref="F9:F11"/>
    <mergeCell ref="G9:G11"/>
    <mergeCell ref="H9:H11"/>
    <mergeCell ref="Y9:Y11"/>
    <mergeCell ref="N9:N11"/>
    <mergeCell ref="P9:P11"/>
    <mergeCell ref="O9:O11"/>
    <mergeCell ref="I9:I11"/>
    <mergeCell ref="J9:J11"/>
    <mergeCell ref="K9:K11"/>
    <mergeCell ref="L9:L11"/>
    <mergeCell ref="M9:M11"/>
  </mergeCells>
  <phoneticPr fontId="17"/>
  <pageMargins left="0.70866141732283472" right="0.70866141732283472" top="0.74803149606299213" bottom="0.74803149606299213" header="0.31496062992125984" footer="0.31496062992125984"/>
  <pageSetup paperSize="8" scale="72" fitToWidth="5" fitToHeight="0" orientation="landscape" r:id="rId1"/>
  <headerFooter>
    <oddHeader xml:space="preserve">&amp;R&amp;U開示版・非開示版&amp;U
※上記いずれかに丸をつけてください。
</oddHeader>
  </headerFooter>
  <colBreaks count="1" manualBreakCount="1">
    <brk id="71" max="28" man="1"/>
  </colBreaks>
  <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FA17DCC0-DAD0-4753-A75E-EB41319407AF}">
          <x14:formula1>
            <xm:f>'コード（冷延 代替国）'!$B$94:$B$95</xm:f>
          </x14:formula1>
          <xm:sqref>D15:D28 BP15:BP28</xm:sqref>
        </x14:dataValidation>
        <x14:dataValidation type="list" allowBlank="1" showInputMessage="1" xr:uid="{732D0553-549A-4B88-A12B-73DC56581CB5}">
          <x14:formula1>
            <xm:f>'コード（冷延 代替国）'!$C$149:$C$152</xm:f>
          </x14:formula1>
          <xm:sqref>E15:E28</xm:sqref>
        </x14:dataValidation>
        <x14:dataValidation type="list" allowBlank="1" showInputMessage="1" showErrorMessage="1" xr:uid="{9B5AF45C-B1BC-4244-AEF0-CBAE52DF3557}">
          <x14:formula1>
            <xm:f>'コード（冷延 代替国）'!$B$84:$B$87</xm:f>
          </x14:formula1>
          <xm:sqref>W15:W28</xm:sqref>
        </x14:dataValidation>
        <x14:dataValidation type="list" allowBlank="1" showInputMessage="1" showErrorMessage="1" xr:uid="{B2062DF2-8117-40EE-8B16-7C2D4B46C06F}">
          <x14:formula1>
            <xm:f>'コード（冷延 代替国）'!$B$79:$B$81</xm:f>
          </x14:formula1>
          <xm:sqref>V15:V28</xm:sqref>
        </x14:dataValidation>
        <x14:dataValidation type="list" allowBlank="1" showInputMessage="1" showErrorMessage="1" xr:uid="{EC64FFFE-A1A9-4CFE-B81C-9CC1192E8DE4}">
          <x14:formula1>
            <xm:f>'コード（冷延 代替国）'!$B$58:$B$70</xm:f>
          </x14:formula1>
          <xm:sqref>T15:T28</xm:sqref>
        </x14:dataValidation>
        <x14:dataValidation type="list" allowBlank="1" showInputMessage="1" showErrorMessage="1" xr:uid="{20B669AB-7D52-4555-9D58-1F3E966C5B0C}">
          <x14:formula1>
            <xm:f>'コード（冷延 代替国）'!$B$54:$B$55</xm:f>
          </x14:formula1>
          <xm:sqref>S15:S28</xm:sqref>
        </x14:dataValidation>
        <x14:dataValidation type="list" allowBlank="1" showInputMessage="1" showErrorMessage="1" xr:uid="{6D42D38D-A087-456F-8838-C08DAF3052FF}">
          <x14:formula1>
            <xm:f>'コード（冷延 代替国）'!$B$49:$B$51</xm:f>
          </x14:formula1>
          <xm:sqref>R15:R28</xm:sqref>
        </x14:dataValidation>
        <x14:dataValidation type="list" allowBlank="1" showInputMessage="1" showErrorMessage="1" xr:uid="{9C3A5D30-143C-4C1B-A728-5E9BEAFE5E33}">
          <x14:formula1>
            <xm:f>'コード（冷延 代替国）'!$B$9:$B$10</xm:f>
          </x14:formula1>
          <xm:sqref>O15:O28</xm:sqref>
        </x14:dataValidation>
        <x14:dataValidation type="list" allowBlank="1" showInputMessage="1" showErrorMessage="1" xr:uid="{61989C6C-C00A-41BC-82B7-85221FFC247A}">
          <x14:formula1>
            <xm:f>'コード（冷延 代替国）'!$B$5:$B$6</xm:f>
          </x14:formula1>
          <xm:sqref>N15:N28</xm:sqref>
        </x14:dataValidation>
        <x14:dataValidation type="list" allowBlank="1" showInputMessage="1" xr:uid="{467A1675-52C5-45BE-99D1-9C8558586BC9}">
          <x14:formula1>
            <xm:f>'コード（冷延 代替国）'!$B$118:$B$121</xm:f>
          </x14:formula1>
          <xm:sqref>AJ15:AJ28</xm:sqref>
        </x14:dataValidation>
        <x14:dataValidation type="list" allowBlank="1" showInputMessage="1" xr:uid="{2E0B708E-FE06-41A4-8F3E-A5A778696DD8}">
          <x14:formula1>
            <xm:f>'コード（冷延 代替国）'!$B$131:$B$137</xm:f>
          </x14:formula1>
          <xm:sqref>AO15:AO28</xm:sqref>
        </x14:dataValidation>
        <x14:dataValidation type="list" allowBlank="1" showInputMessage="1" xr:uid="{653EEDC0-D51B-48B0-BF71-6FCEB0D41D98}">
          <x14:formula1>
            <xm:f>'コード（冷延 代替国）'!$B$140:$B$146</xm:f>
          </x14:formula1>
          <xm:sqref>BF15:BF28</xm:sqref>
        </x14:dataValidation>
        <x14:dataValidation type="list" allowBlank="1" showInputMessage="1" showErrorMessage="1" xr:uid="{E1DE6EDD-48E8-41F9-A839-A641EA5FC525}">
          <x14:formula1>
            <xm:f>'コード（冷延 代替国）'!$B$73:$B$76</xm:f>
          </x14:formula1>
          <xm:sqref>U15:U28</xm:sqref>
        </x14:dataValidation>
        <x14:dataValidation type="list" allowBlank="1" showInputMessage="1" showErrorMessage="1" xr:uid="{2C3960FB-DD8D-4E5B-BFFF-B5A91F05FB7E}">
          <x14:formula1>
            <xm:f>'コード（冷延 代替国）'!$B$22:$B$46</xm:f>
          </x14:formula1>
          <xm:sqref>Q15:Q28</xm:sqref>
        </x14:dataValidation>
        <x14:dataValidation type="list" allowBlank="1" showInputMessage="1" showErrorMessage="1" xr:uid="{ECA6003D-C9A0-47F0-B772-9822B118FEB4}">
          <x14:formula1>
            <xm:f>'コード（冷延 代替国）'!$B$90:$B$91</xm:f>
          </x14:formula1>
          <xm:sqref>X15:X28</xm:sqref>
        </x14:dataValidation>
        <x14:dataValidation type="list" allowBlank="1" showInputMessage="1" xr:uid="{0406A735-834E-432A-8B1C-028CA040B807}">
          <x14:formula1>
            <xm:f>'コード（冷延 代替国）'!$B$165:$B$169</xm:f>
          </x14:formula1>
          <xm:sqref>H15:H28</xm:sqref>
        </x14:dataValidation>
        <x14:dataValidation type="list" allowBlank="1" showInputMessage="1" showErrorMessage="1" xr:uid="{DF414ED4-77BD-4B27-8AB3-2C5C78016281}">
          <x14:formula1>
            <xm:f>'コード（冷延 代替国）'!$C$165:$C$168</xm:f>
          </x14:formula1>
          <xm:sqref>J15:J28</xm:sqref>
        </x14:dataValidation>
        <x14:dataValidation type="list" allowBlank="1" showInputMessage="1" showErrorMessage="1" xr:uid="{C791E128-CF91-4552-B477-34322A3E468D}">
          <x14:formula1>
            <xm:f>'コード（冷延 代替国）'!$D$164:$D$168</xm:f>
          </x14:formula1>
          <xm:sqref>L15:L28</xm:sqref>
        </x14:dataValidation>
        <x14:dataValidation type="list" allowBlank="1" showInputMessage="1" showErrorMessage="1" xr:uid="{4F90502E-0374-4BA8-913C-A7CA16C32FCC}">
          <x14:formula1>
            <xm:f>'コード（冷延 代替国）'!$B$13:$B$19</xm:f>
          </x14:formula1>
          <xm:sqref>P15:P28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7287F-44AE-4E11-91AC-219B9EA5B2CC}">
  <sheetPr codeName="Sheet13">
    <tabColor rgb="FF92D050"/>
  </sheetPr>
  <dimension ref="A1:CI29"/>
  <sheetViews>
    <sheetView zoomScaleNormal="100" workbookViewId="0">
      <selection activeCell="AO28" sqref="AO28"/>
    </sheetView>
  </sheetViews>
  <sheetFormatPr defaultColWidth="11.453125" defaultRowHeight="13" x14ac:dyDescent="0.2"/>
  <cols>
    <col min="1" max="1" width="0.90625" customWidth="1"/>
    <col min="2" max="2" width="5.7265625" customWidth="1"/>
    <col min="3" max="13" width="11.453125" customWidth="1"/>
    <col min="14" max="25" width="15.453125" style="7" customWidth="1"/>
    <col min="26" max="26" width="11.453125" customWidth="1"/>
    <col min="27" max="32" width="12.7265625" customWidth="1"/>
    <col min="33" max="33" width="11.453125" customWidth="1"/>
    <col min="34" max="34" width="13.08984375" customWidth="1"/>
    <col min="35" max="35" width="13.453125" customWidth="1"/>
    <col min="36" max="38" width="11.453125" customWidth="1"/>
    <col min="39" max="41" width="10.7265625" style="7" customWidth="1"/>
    <col min="42" max="45" width="11.453125" customWidth="1"/>
    <col min="46" max="46" width="12.453125" customWidth="1"/>
    <col min="47" max="57" width="11.453125" customWidth="1"/>
    <col min="58" max="58" width="18.26953125" customWidth="1"/>
    <col min="88" max="88" width="1.453125" customWidth="1"/>
    <col min="99" max="99" width="1.90625" customWidth="1"/>
  </cols>
  <sheetData>
    <row r="1" spans="1:87" ht="22.5" customHeight="1" x14ac:dyDescent="0.25">
      <c r="A1" s="68"/>
      <c r="B1" s="134" t="str">
        <f>'コード（冷延 代替国）'!$A$1</f>
        <v>冷延鋼帯及び鋼板</v>
      </c>
    </row>
    <row r="2" spans="1:87" ht="21.5" x14ac:dyDescent="0.35">
      <c r="B2" s="4" t="s">
        <v>459</v>
      </c>
      <c r="C2" s="56"/>
      <c r="E2" s="3"/>
    </row>
    <row r="3" spans="1:87" x14ac:dyDescent="0.2">
      <c r="AZ3" t="s">
        <v>105</v>
      </c>
    </row>
    <row r="4" spans="1:87" s="259" customFormat="1" ht="7.15" customHeight="1" thickBot="1" x14ac:dyDescent="0.25">
      <c r="B4" s="280"/>
      <c r="C4" s="280"/>
      <c r="D4" s="280"/>
      <c r="E4" s="280"/>
      <c r="F4" s="280"/>
      <c r="G4" s="280"/>
      <c r="H4" s="280"/>
      <c r="I4" s="280"/>
      <c r="J4" s="280"/>
    </row>
    <row r="5" spans="1:87" s="259" customFormat="1" ht="18.649999999999999" customHeight="1" thickBot="1" x14ac:dyDescent="0.25">
      <c r="B5" s="626" t="s">
        <v>26</v>
      </c>
      <c r="C5" s="627"/>
      <c r="D5" s="627"/>
      <c r="E5" s="628" t="str">
        <f>IF(様式一覧表B!D5="","",様式一覧表B!D5)</f>
        <v/>
      </c>
      <c r="F5" s="628"/>
      <c r="G5" s="628"/>
      <c r="H5" s="629"/>
      <c r="I5" s="261"/>
      <c r="J5" s="280"/>
      <c r="X5" s="525"/>
    </row>
    <row r="6" spans="1:87" s="259" customFormat="1" ht="7.15" customHeight="1" x14ac:dyDescent="0.2"/>
    <row r="7" spans="1:87" s="7" customFormat="1" ht="15" customHeight="1" thickBot="1" x14ac:dyDescent="0.25">
      <c r="B7" s="159"/>
      <c r="C7" s="160"/>
      <c r="D7" s="160"/>
      <c r="E7" s="160"/>
      <c r="F7" s="160"/>
      <c r="G7" s="160"/>
      <c r="H7" s="160"/>
      <c r="I7" s="160"/>
      <c r="J7" s="160"/>
      <c r="K7" s="160"/>
      <c r="L7" s="160"/>
      <c r="M7" s="160"/>
      <c r="Z7" s="160"/>
      <c r="AA7" s="160"/>
      <c r="AB7" s="160"/>
      <c r="AC7" s="160"/>
      <c r="AD7" s="160"/>
      <c r="AE7" s="160"/>
      <c r="AF7" s="160"/>
      <c r="AG7" s="160"/>
      <c r="AH7" s="160"/>
      <c r="AI7" s="160"/>
    </row>
    <row r="8" spans="1:87" s="2" customFormat="1" ht="16.149999999999999" customHeight="1" x14ac:dyDescent="0.2">
      <c r="B8" s="209" t="s">
        <v>106</v>
      </c>
      <c r="C8" s="186" t="s">
        <v>547</v>
      </c>
      <c r="D8" s="80" t="s">
        <v>548</v>
      </c>
      <c r="E8" s="80" t="s">
        <v>397</v>
      </c>
      <c r="F8" s="78" t="s">
        <v>549</v>
      </c>
      <c r="G8" s="80" t="s">
        <v>550</v>
      </c>
      <c r="H8" s="80" t="s">
        <v>551</v>
      </c>
      <c r="I8" s="80" t="s">
        <v>552</v>
      </c>
      <c r="J8" s="80" t="s">
        <v>553</v>
      </c>
      <c r="K8" s="80" t="s">
        <v>554</v>
      </c>
      <c r="L8" s="80" t="s">
        <v>555</v>
      </c>
      <c r="M8" s="80" t="s">
        <v>398</v>
      </c>
      <c r="N8" s="80" t="s">
        <v>399</v>
      </c>
      <c r="O8" s="80" t="s">
        <v>556</v>
      </c>
      <c r="P8" s="80" t="s">
        <v>557</v>
      </c>
      <c r="Q8" s="80" t="s">
        <v>558</v>
      </c>
      <c r="R8" s="80" t="s">
        <v>559</v>
      </c>
      <c r="S8" s="80" t="s">
        <v>560</v>
      </c>
      <c r="T8" s="80" t="s">
        <v>400</v>
      </c>
      <c r="U8" s="80" t="s">
        <v>401</v>
      </c>
      <c r="V8" s="80" t="s">
        <v>402</v>
      </c>
      <c r="W8" s="80" t="s">
        <v>561</v>
      </c>
      <c r="X8" s="80" t="s">
        <v>702</v>
      </c>
      <c r="Y8" s="80" t="s">
        <v>804</v>
      </c>
      <c r="Z8" s="81" t="s">
        <v>562</v>
      </c>
      <c r="AA8" s="81" t="s">
        <v>563</v>
      </c>
      <c r="AB8" s="81" t="s">
        <v>564</v>
      </c>
      <c r="AC8" s="81" t="s">
        <v>565</v>
      </c>
      <c r="AD8" s="81" t="s">
        <v>566</v>
      </c>
      <c r="AE8" s="81" t="s">
        <v>567</v>
      </c>
      <c r="AF8" s="81" t="s">
        <v>568</v>
      </c>
      <c r="AG8" s="81" t="s">
        <v>405</v>
      </c>
      <c r="AH8" s="81" t="s">
        <v>569</v>
      </c>
      <c r="AI8" s="81" t="s">
        <v>406</v>
      </c>
      <c r="AJ8" s="81" t="s">
        <v>407</v>
      </c>
      <c r="AK8" s="80" t="s">
        <v>570</v>
      </c>
      <c r="AL8" s="80" t="s">
        <v>571</v>
      </c>
      <c r="AM8" s="80" t="s">
        <v>572</v>
      </c>
      <c r="AN8" s="80" t="s">
        <v>573</v>
      </c>
      <c r="AO8" s="80" t="s">
        <v>409</v>
      </c>
      <c r="AP8" s="80" t="s">
        <v>574</v>
      </c>
      <c r="AQ8" s="80" t="s">
        <v>575</v>
      </c>
      <c r="AR8" s="80" t="s">
        <v>576</v>
      </c>
      <c r="AS8" s="80" t="s">
        <v>577</v>
      </c>
      <c r="AT8" s="80" t="s">
        <v>578</v>
      </c>
      <c r="AU8" s="80" t="s">
        <v>415</v>
      </c>
      <c r="AV8" s="80" t="s">
        <v>579</v>
      </c>
      <c r="AW8" s="80" t="s">
        <v>580</v>
      </c>
      <c r="AX8" s="80" t="s">
        <v>581</v>
      </c>
      <c r="AY8" s="80" t="s">
        <v>582</v>
      </c>
      <c r="AZ8" s="80" t="s">
        <v>583</v>
      </c>
      <c r="BA8" s="80" t="s">
        <v>584</v>
      </c>
      <c r="BB8" s="80" t="s">
        <v>585</v>
      </c>
      <c r="BC8" s="80" t="s">
        <v>586</v>
      </c>
      <c r="BD8" s="80" t="s">
        <v>587</v>
      </c>
      <c r="BE8" s="80" t="s">
        <v>588</v>
      </c>
      <c r="BF8" s="80" t="s">
        <v>426</v>
      </c>
      <c r="BG8" s="80" t="s">
        <v>589</v>
      </c>
      <c r="BH8" s="80" t="s">
        <v>590</v>
      </c>
      <c r="BI8" s="80" t="s">
        <v>591</v>
      </c>
      <c r="BJ8" s="81" t="s">
        <v>592</v>
      </c>
      <c r="BK8" s="81" t="s">
        <v>593</v>
      </c>
      <c r="BL8" s="81" t="s">
        <v>594</v>
      </c>
      <c r="BM8" s="81" t="s">
        <v>595</v>
      </c>
      <c r="BN8" s="81" t="s">
        <v>596</v>
      </c>
      <c r="BO8" s="81" t="s">
        <v>597</v>
      </c>
      <c r="BP8" s="81" t="s">
        <v>436</v>
      </c>
      <c r="BQ8" s="81" t="s">
        <v>598</v>
      </c>
      <c r="BR8" s="81" t="s">
        <v>599</v>
      </c>
      <c r="BS8" s="81" t="s">
        <v>600</v>
      </c>
      <c r="BT8" s="81" t="s">
        <v>441</v>
      </c>
      <c r="BU8" s="81" t="s">
        <v>442</v>
      </c>
      <c r="BV8" s="81" t="s">
        <v>443</v>
      </c>
      <c r="BW8" s="81" t="s">
        <v>444</v>
      </c>
      <c r="BX8" s="81" t="s">
        <v>601</v>
      </c>
      <c r="BY8" s="81" t="s">
        <v>445</v>
      </c>
      <c r="BZ8" s="81" t="s">
        <v>446</v>
      </c>
      <c r="CA8" s="81" t="s">
        <v>447</v>
      </c>
      <c r="CB8" s="81" t="s">
        <v>448</v>
      </c>
      <c r="CC8" s="81" t="s">
        <v>449</v>
      </c>
      <c r="CD8" s="81" t="s">
        <v>602</v>
      </c>
      <c r="CE8" s="81" t="s">
        <v>450</v>
      </c>
      <c r="CF8" s="81" t="s">
        <v>451</v>
      </c>
      <c r="CG8" s="81" t="s">
        <v>603</v>
      </c>
      <c r="CH8" s="81" t="s">
        <v>604</v>
      </c>
      <c r="CI8" s="76" t="s">
        <v>605</v>
      </c>
    </row>
    <row r="9" spans="1:87" s="1" customFormat="1" ht="45" customHeight="1" x14ac:dyDescent="0.2">
      <c r="B9" s="630" t="s">
        <v>110</v>
      </c>
      <c r="C9" s="633" t="s">
        <v>111</v>
      </c>
      <c r="D9" s="623" t="s">
        <v>112</v>
      </c>
      <c r="E9" s="623" t="s">
        <v>113</v>
      </c>
      <c r="F9" s="623" t="s">
        <v>114</v>
      </c>
      <c r="G9" s="623" t="s">
        <v>115</v>
      </c>
      <c r="H9" s="623" t="s">
        <v>116</v>
      </c>
      <c r="I9" s="623" t="s">
        <v>117</v>
      </c>
      <c r="J9" s="623" t="s">
        <v>118</v>
      </c>
      <c r="K9" s="623" t="s">
        <v>119</v>
      </c>
      <c r="L9" s="623" t="s">
        <v>120</v>
      </c>
      <c r="M9" s="624" t="s">
        <v>121</v>
      </c>
      <c r="N9" s="621" t="str">
        <f>'コード（冷延 代替国）'!$B$4</f>
        <v>品種コード①（生産超過品）</v>
      </c>
      <c r="O9" s="621" t="str">
        <f>'コード（冷延 代替国）'!$B$8</f>
        <v>品種コード②（等級）</v>
      </c>
      <c r="P9" s="621" t="str">
        <f>'コード（冷延 代替国）'!$B$12</f>
        <v>品種コード③（用途）</v>
      </c>
      <c r="Q9" s="621" t="str">
        <f>'コード（冷延 代替国）'!$B$21</f>
        <v>品種コード④（仕様）</v>
      </c>
      <c r="R9" s="621" t="str">
        <f>'コード（冷延 代替国）'!$B$48</f>
        <v>品種コード⑤（形態）</v>
      </c>
      <c r="S9" s="621" t="str">
        <f>'コード（冷延 代替国）'!$B$53</f>
        <v>品種コード⑥(模様)</v>
      </c>
      <c r="T9" s="621" t="str">
        <f>'コード（冷延 代替国）'!$B$57</f>
        <v>品種コード⑦（厚み）</v>
      </c>
      <c r="U9" s="621" t="str">
        <f>'コード（冷延 代替国）'!$B$72</f>
        <v>品種コード⑧（幅）</v>
      </c>
      <c r="V9" s="621" t="str">
        <f>'コード（冷延 代替国）'!$B$78</f>
        <v>品種コード⑨（スキンパス）</v>
      </c>
      <c r="W9" s="621" t="str">
        <f>'コード（冷延 代替国）'!$B$83</f>
        <v>品種コード⑩（表面仕上げ）</v>
      </c>
      <c r="X9" s="620" t="s">
        <v>805</v>
      </c>
      <c r="Y9" s="620" t="s">
        <v>808</v>
      </c>
      <c r="Z9" s="623" t="s">
        <v>122</v>
      </c>
      <c r="AA9" s="623" t="s">
        <v>123</v>
      </c>
      <c r="AB9" s="623" t="s">
        <v>124</v>
      </c>
      <c r="AC9" s="623" t="s">
        <v>125</v>
      </c>
      <c r="AD9" s="623" t="s">
        <v>126</v>
      </c>
      <c r="AE9" s="623" t="s">
        <v>127</v>
      </c>
      <c r="AF9" s="623" t="s">
        <v>128</v>
      </c>
      <c r="AG9" s="623" t="s">
        <v>129</v>
      </c>
      <c r="AH9" s="623" t="s">
        <v>130</v>
      </c>
      <c r="AI9" s="623" t="s">
        <v>131</v>
      </c>
      <c r="AJ9" s="623" t="s">
        <v>132</v>
      </c>
      <c r="AK9" s="623" t="s">
        <v>133</v>
      </c>
      <c r="AL9" s="623" t="s">
        <v>134</v>
      </c>
      <c r="AM9" s="623" t="s">
        <v>135</v>
      </c>
      <c r="AN9" s="623" t="s">
        <v>136</v>
      </c>
      <c r="AO9" s="623" t="s">
        <v>137</v>
      </c>
      <c r="AP9" s="623" t="s">
        <v>138</v>
      </c>
      <c r="AQ9" s="623" t="s">
        <v>139</v>
      </c>
      <c r="AR9" s="623" t="s">
        <v>140</v>
      </c>
      <c r="AS9" s="623" t="s">
        <v>141</v>
      </c>
      <c r="AT9" s="623" t="s">
        <v>142</v>
      </c>
      <c r="AU9" s="623" t="s">
        <v>143</v>
      </c>
      <c r="AV9" s="623" t="s">
        <v>144</v>
      </c>
      <c r="AW9" s="623" t="s">
        <v>145</v>
      </c>
      <c r="AX9" s="623" t="s">
        <v>146</v>
      </c>
      <c r="AY9" s="623" t="s">
        <v>147</v>
      </c>
      <c r="AZ9" s="623" t="s">
        <v>148</v>
      </c>
      <c r="BA9" s="623" t="s">
        <v>149</v>
      </c>
      <c r="BB9" s="623" t="s">
        <v>150</v>
      </c>
      <c r="BC9" s="623" t="s">
        <v>151</v>
      </c>
      <c r="BD9" s="623" t="s">
        <v>152</v>
      </c>
      <c r="BE9" s="623" t="s">
        <v>153</v>
      </c>
      <c r="BF9" s="623" t="s">
        <v>154</v>
      </c>
      <c r="BG9" s="623" t="s">
        <v>155</v>
      </c>
      <c r="BH9" s="623" t="s">
        <v>156</v>
      </c>
      <c r="BI9" s="623" t="s">
        <v>157</v>
      </c>
      <c r="BJ9" s="623" t="s">
        <v>158</v>
      </c>
      <c r="BK9" s="623" t="s">
        <v>159</v>
      </c>
      <c r="BL9" s="623" t="s">
        <v>160</v>
      </c>
      <c r="BM9" s="623" t="s">
        <v>161</v>
      </c>
      <c r="BN9" s="623" t="s">
        <v>162</v>
      </c>
      <c r="BO9" s="623" t="s">
        <v>163</v>
      </c>
      <c r="BP9" s="623" t="s">
        <v>164</v>
      </c>
      <c r="BQ9" s="623" t="s">
        <v>165</v>
      </c>
      <c r="BR9" s="623" t="s">
        <v>166</v>
      </c>
      <c r="BS9" s="623" t="s">
        <v>167</v>
      </c>
      <c r="BT9" s="623" t="s">
        <v>168</v>
      </c>
      <c r="BU9" s="623" t="s">
        <v>169</v>
      </c>
      <c r="BV9" s="623" t="s">
        <v>170</v>
      </c>
      <c r="BW9" s="623" t="s">
        <v>171</v>
      </c>
      <c r="BX9" s="623" t="s">
        <v>172</v>
      </c>
      <c r="BY9" s="623" t="s">
        <v>173</v>
      </c>
      <c r="BZ9" s="623" t="s">
        <v>174</v>
      </c>
      <c r="CA9" s="623" t="s">
        <v>168</v>
      </c>
      <c r="CB9" s="623" t="s">
        <v>171</v>
      </c>
      <c r="CC9" s="623" t="s">
        <v>175</v>
      </c>
      <c r="CD9" s="623" t="s">
        <v>172</v>
      </c>
      <c r="CE9" s="623" t="s">
        <v>176</v>
      </c>
      <c r="CF9" s="623" t="s">
        <v>177</v>
      </c>
      <c r="CG9" s="623" t="s">
        <v>178</v>
      </c>
      <c r="CH9" s="623" t="s">
        <v>179</v>
      </c>
      <c r="CI9" s="638" t="s">
        <v>180</v>
      </c>
    </row>
    <row r="10" spans="1:87" s="1" customFormat="1" ht="13.5" customHeight="1" x14ac:dyDescent="0.2">
      <c r="B10" s="631"/>
      <c r="C10" s="634"/>
      <c r="D10" s="624"/>
      <c r="E10" s="624"/>
      <c r="F10" s="624"/>
      <c r="G10" s="624"/>
      <c r="H10" s="624"/>
      <c r="I10" s="624"/>
      <c r="J10" s="624"/>
      <c r="K10" s="624"/>
      <c r="L10" s="624"/>
      <c r="M10" s="624"/>
      <c r="N10" s="621"/>
      <c r="O10" s="621"/>
      <c r="P10" s="621"/>
      <c r="Q10" s="621"/>
      <c r="R10" s="621"/>
      <c r="S10" s="621"/>
      <c r="T10" s="621"/>
      <c r="U10" s="621"/>
      <c r="V10" s="621"/>
      <c r="W10" s="621"/>
      <c r="X10" s="621"/>
      <c r="Y10" s="621"/>
      <c r="Z10" s="624"/>
      <c r="AA10" s="624"/>
      <c r="AB10" s="624"/>
      <c r="AC10" s="624"/>
      <c r="AD10" s="624"/>
      <c r="AE10" s="624"/>
      <c r="AF10" s="624"/>
      <c r="AG10" s="624"/>
      <c r="AH10" s="624"/>
      <c r="AI10" s="624"/>
      <c r="AJ10" s="624"/>
      <c r="AK10" s="624"/>
      <c r="AL10" s="624"/>
      <c r="AM10" s="624"/>
      <c r="AN10" s="636"/>
      <c r="AO10" s="624"/>
      <c r="AP10" s="624"/>
      <c r="AQ10" s="624"/>
      <c r="AR10" s="624"/>
      <c r="AS10" s="624"/>
      <c r="AT10" s="624"/>
      <c r="AU10" s="624"/>
      <c r="AV10" s="624"/>
      <c r="AW10" s="624"/>
      <c r="AX10" s="624"/>
      <c r="AY10" s="624"/>
      <c r="AZ10" s="624"/>
      <c r="BA10" s="624"/>
      <c r="BB10" s="624"/>
      <c r="BC10" s="624"/>
      <c r="BD10" s="624"/>
      <c r="BE10" s="624"/>
      <c r="BF10" s="624"/>
      <c r="BG10" s="624"/>
      <c r="BH10" s="624"/>
      <c r="BI10" s="624"/>
      <c r="BJ10" s="624"/>
      <c r="BK10" s="624"/>
      <c r="BL10" s="624"/>
      <c r="BM10" s="624"/>
      <c r="BN10" s="624"/>
      <c r="BO10" s="624"/>
      <c r="BP10" s="624"/>
      <c r="BQ10" s="624"/>
      <c r="BR10" s="624"/>
      <c r="BS10" s="624"/>
      <c r="BT10" s="624"/>
      <c r="BU10" s="624"/>
      <c r="BV10" s="624"/>
      <c r="BW10" s="624"/>
      <c r="BX10" s="624"/>
      <c r="BY10" s="624"/>
      <c r="BZ10" s="624"/>
      <c r="CA10" s="624"/>
      <c r="CB10" s="624"/>
      <c r="CC10" s="624"/>
      <c r="CD10" s="624"/>
      <c r="CE10" s="624"/>
      <c r="CF10" s="624"/>
      <c r="CG10" s="624"/>
      <c r="CH10" s="624"/>
      <c r="CI10" s="639"/>
    </row>
    <row r="11" spans="1:87" s="1" customFormat="1" ht="23.25" customHeight="1" x14ac:dyDescent="0.2">
      <c r="B11" s="631"/>
      <c r="C11" s="635"/>
      <c r="D11" s="625"/>
      <c r="E11" s="625"/>
      <c r="F11" s="625"/>
      <c r="G11" s="625"/>
      <c r="H11" s="625"/>
      <c r="I11" s="625"/>
      <c r="J11" s="625"/>
      <c r="K11" s="625"/>
      <c r="L11" s="625"/>
      <c r="M11" s="625"/>
      <c r="N11" s="622"/>
      <c r="O11" s="621"/>
      <c r="P11" s="621"/>
      <c r="Q11" s="621"/>
      <c r="R11" s="621"/>
      <c r="S11" s="621"/>
      <c r="T11" s="621"/>
      <c r="U11" s="621"/>
      <c r="V11" s="621"/>
      <c r="W11" s="621"/>
      <c r="X11" s="621"/>
      <c r="Y11" s="621"/>
      <c r="Z11" s="625"/>
      <c r="AA11" s="625"/>
      <c r="AB11" s="625"/>
      <c r="AC11" s="625"/>
      <c r="AD11" s="625"/>
      <c r="AE11" s="625"/>
      <c r="AF11" s="625"/>
      <c r="AG11" s="625"/>
      <c r="AH11" s="625"/>
      <c r="AI11" s="625"/>
      <c r="AJ11" s="625"/>
      <c r="AK11" s="625"/>
      <c r="AL11" s="625"/>
      <c r="AM11" s="625"/>
      <c r="AN11" s="637"/>
      <c r="AO11" s="625"/>
      <c r="AP11" s="625"/>
      <c r="AQ11" s="625"/>
      <c r="AR11" s="625"/>
      <c r="AS11" s="625"/>
      <c r="AT11" s="625"/>
      <c r="AU11" s="625"/>
      <c r="AV11" s="625"/>
      <c r="AW11" s="625"/>
      <c r="AX11" s="625"/>
      <c r="AY11" s="625"/>
      <c r="AZ11" s="625"/>
      <c r="BA11" s="625"/>
      <c r="BB11" s="625"/>
      <c r="BC11" s="625"/>
      <c r="BD11" s="625"/>
      <c r="BE11" s="625"/>
      <c r="BF11" s="625"/>
      <c r="BG11" s="625"/>
      <c r="BH11" s="625"/>
      <c r="BI11" s="625"/>
      <c r="BJ11" s="625"/>
      <c r="BK11" s="625"/>
      <c r="BL11" s="625"/>
      <c r="BM11" s="625"/>
      <c r="BN11" s="625"/>
      <c r="BO11" s="625"/>
      <c r="BP11" s="625"/>
      <c r="BQ11" s="625"/>
      <c r="BR11" s="625"/>
      <c r="BS11" s="625"/>
      <c r="BT11" s="625"/>
      <c r="BU11" s="625"/>
      <c r="BV11" s="625"/>
      <c r="BW11" s="625"/>
      <c r="BX11" s="625"/>
      <c r="BY11" s="625"/>
      <c r="BZ11" s="625"/>
      <c r="CA11" s="625"/>
      <c r="CB11" s="625"/>
      <c r="CC11" s="625"/>
      <c r="CD11" s="625"/>
      <c r="CE11" s="625"/>
      <c r="CF11" s="625"/>
      <c r="CG11" s="625"/>
      <c r="CH11" s="625"/>
      <c r="CI11" s="640"/>
    </row>
    <row r="12" spans="1:87" s="1" customFormat="1" ht="15" customHeight="1" thickBot="1" x14ac:dyDescent="0.25">
      <c r="B12" s="632"/>
      <c r="C12" s="389" t="str">
        <f>IF(様式B!C12="","",様式B!C12)</f>
        <v>-</v>
      </c>
      <c r="D12" s="351" t="str">
        <f>IF(様式B!D12="","",様式B!D12)</f>
        <v>-</v>
      </c>
      <c r="E12" s="351" t="str">
        <f>IF(様式B!E12="","",様式B!E12)</f>
        <v>-</v>
      </c>
      <c r="F12" s="351" t="str">
        <f>IF(様式B!F12="","",様式B!F12)</f>
        <v>-</v>
      </c>
      <c r="G12" s="351" t="str">
        <f>IF(様式B!G12="","",様式B!G12)</f>
        <v>-</v>
      </c>
      <c r="H12" s="351" t="str">
        <f>IF(様式B!H12="","",様式B!H12)</f>
        <v>-</v>
      </c>
      <c r="I12" s="351" t="str">
        <f>IF(様式B!I12="","",様式B!I12)</f>
        <v>-</v>
      </c>
      <c r="J12" s="351" t="str">
        <f>IF(様式B!J12="","",様式B!J12)</f>
        <v>-</v>
      </c>
      <c r="K12" s="351" t="str">
        <f>IF(様式B!K12="","",様式B!K12)</f>
        <v>-</v>
      </c>
      <c r="L12" s="351" t="str">
        <f>IF(様式B!L12="","",様式B!L12)</f>
        <v>-</v>
      </c>
      <c r="M12" s="351" t="str">
        <f>IF(様式B!M12="","",様式B!M12)</f>
        <v>-</v>
      </c>
      <c r="N12" s="202" t="str">
        <f>IF(様式B!N12="","",様式B!N12)</f>
        <v>-</v>
      </c>
      <c r="O12" s="390" t="str">
        <f>IF(様式B!O12="","",様式B!O12)</f>
        <v>-</v>
      </c>
      <c r="P12" s="390" t="str">
        <f>IF(様式B!P12="","",様式B!P12)</f>
        <v>-</v>
      </c>
      <c r="Q12" s="390" t="str">
        <f>IF(様式B!Q12="","",様式B!Q12)</f>
        <v>-</v>
      </c>
      <c r="R12" s="390" t="str">
        <f>IF(様式B!R12="","",様式B!R12)</f>
        <v>-</v>
      </c>
      <c r="S12" s="390" t="str">
        <f>IF(様式B!S12="","",様式B!S12)</f>
        <v>-</v>
      </c>
      <c r="T12" s="390" t="str">
        <f>IF(様式B!T12="","",様式B!T12)</f>
        <v>-</v>
      </c>
      <c r="U12" s="390" t="str">
        <f>IF(様式B!U12="","",様式B!U12)</f>
        <v>-</v>
      </c>
      <c r="V12" s="390" t="s">
        <v>181</v>
      </c>
      <c r="W12" s="390" t="s">
        <v>181</v>
      </c>
      <c r="X12" s="390" t="s">
        <v>181</v>
      </c>
      <c r="Y12" s="390" t="s">
        <v>181</v>
      </c>
      <c r="Z12" s="391" t="str">
        <f>IF(様式B!Z12="","",様式B!Z12)</f>
        <v>-</v>
      </c>
      <c r="AA12" s="392" t="str">
        <f>IF(様式B!AA12="","",様式B!AA12)</f>
        <v>(YYYY/MM/DD)</v>
      </c>
      <c r="AB12" s="392" t="str">
        <f>IF(様式B!AB12="","",様式B!AB12)</f>
        <v>(YYYY/MM/DD)</v>
      </c>
      <c r="AC12" s="392" t="str">
        <f>IF(様式B!AC12="","",様式B!AC12)</f>
        <v>(YYYY/MM/DD)</v>
      </c>
      <c r="AD12" s="392" t="str">
        <f>IF(様式B!AD12="","",様式B!AD12)</f>
        <v>(YYYY/MM/DD)</v>
      </c>
      <c r="AE12" s="392" t="str">
        <f>IF(様式B!AE12="","",様式B!AE12)</f>
        <v>(YYYY/MM/DD)</v>
      </c>
      <c r="AF12" s="392" t="str">
        <f>IF(様式B!AF12="","",様式B!AF12)</f>
        <v>(YYYY/MM/DD)</v>
      </c>
      <c r="AG12" s="391" t="str">
        <f>IF(様式B!AG12="","",様式B!AG12)</f>
        <v>-</v>
      </c>
      <c r="AH12" s="391" t="str">
        <f>IF(様式B!AH12="","",様式B!AH12)</f>
        <v>-</v>
      </c>
      <c r="AI12" s="391" t="str">
        <f>IF(様式B!AI12="","",様式B!AI12)</f>
        <v>-</v>
      </c>
      <c r="AJ12" s="351" t="str">
        <f>IF(様式B!AJ12="","",様式B!AJ12)</f>
        <v>-</v>
      </c>
      <c r="AK12" s="351" t="str">
        <f>IF(様式B!AK12="","",様式B!AK12)</f>
        <v>-</v>
      </c>
      <c r="AL12" s="351" t="str">
        <f>IF(様式B!AL12="","",様式B!AL12)</f>
        <v>-</v>
      </c>
      <c r="AM12" s="351" t="str">
        <f>IF(様式B!AM12="","",様式B!AM12)</f>
        <v>-</v>
      </c>
      <c r="AN12" s="351" t="str">
        <f>IF(様式B!AN12="","",様式B!AN12)</f>
        <v>（kg）</v>
      </c>
      <c r="AO12" s="351" t="str">
        <f>IF(様式B!AO12="","",様式B!AO12)</f>
        <v>-</v>
      </c>
      <c r="AP12" s="393" t="str">
        <f>IF(様式B!AP12="","",様式B!AP12)</f>
        <v>(YYYY/MM/DD)</v>
      </c>
      <c r="AQ12" s="351" t="str">
        <f>IF(様式B!AQ12="","",様式B!AQ12)</f>
        <v>-</v>
      </c>
      <c r="AR12" s="351" t="str">
        <f>IF(様式B!AR12="","",様式B!AR12)</f>
        <v>-</v>
      </c>
      <c r="AS12" s="351" t="str">
        <f>IF(様式B!AS12="","",様式B!AS12)</f>
        <v>-</v>
      </c>
      <c r="AT12" s="393" t="str">
        <f>IF(様式B!AT12="","",様式B!AT12)</f>
        <v>(YYYY/MM/DD)</v>
      </c>
      <c r="AU12" s="351" t="str">
        <f>IF(様式B!AU12="","",様式B!AU12)</f>
        <v>-</v>
      </c>
      <c r="AV12" s="351" t="str">
        <f>IF(様式B!AV12="","",様式B!AV12)</f>
        <v>-</v>
      </c>
      <c r="AW12" s="351" t="str">
        <f>IF(様式B!AW12="","",様式B!AW12)</f>
        <v>-</v>
      </c>
      <c r="AX12" s="394" t="str">
        <f>IF(様式B!AX12="","",様式B!AX12)</f>
        <v/>
      </c>
      <c r="AY12" s="394" t="str">
        <f>IF(様式B!AY12="","",様式B!AY12)</f>
        <v/>
      </c>
      <c r="AZ12" s="394" t="str">
        <f>IF(様式B!AZ12="","",様式B!AZ12)</f>
        <v/>
      </c>
      <c r="BA12" s="394" t="str">
        <f>IF(様式B!BA12="","",様式B!BA12)</f>
        <v/>
      </c>
      <c r="BB12" s="394" t="str">
        <f>IF(様式B!BB12="","",様式B!BB12)</f>
        <v/>
      </c>
      <c r="BC12" s="394" t="str">
        <f>IF(様式B!BC12="","",様式B!BC12)</f>
        <v/>
      </c>
      <c r="BD12" s="394" t="str">
        <f>IF(様式B!BD12="","",様式B!BD12)</f>
        <v/>
      </c>
      <c r="BE12" s="394" t="str">
        <f>IF(様式B!BE12="","",様式B!BE12)</f>
        <v/>
      </c>
      <c r="BF12" s="351" t="str">
        <f>IF(様式B!BF12="","",様式B!BF12)</f>
        <v>-</v>
      </c>
      <c r="BG12" s="394" t="str">
        <f>IF(様式B!BG12="","",様式B!BG12)</f>
        <v/>
      </c>
      <c r="BH12" s="394" t="str">
        <f>IF(様式B!BH12="","",様式B!BH12)</f>
        <v/>
      </c>
      <c r="BI12" s="394" t="str">
        <f>IF(様式B!BI12="","",様式B!BI12)</f>
        <v/>
      </c>
      <c r="BJ12" s="394" t="str">
        <f>IF(様式B!BJ12="","",様式B!BJ12)</f>
        <v/>
      </c>
      <c r="BK12" s="394" t="str">
        <f>IF(様式B!BK12="","",様式B!BK12)</f>
        <v/>
      </c>
      <c r="BL12" s="394" t="str">
        <f>IF(様式B!BL12="","",様式B!BL12)</f>
        <v/>
      </c>
      <c r="BM12" s="394" t="str">
        <f>IF(様式B!BM12="","",様式B!BM12)</f>
        <v/>
      </c>
      <c r="BN12" s="394" t="str">
        <f>IF(様式B!BN12="","",様式B!BN12)</f>
        <v/>
      </c>
      <c r="BO12" s="351" t="str">
        <f>IF(様式B!BO12="","",様式B!BO12)</f>
        <v>-</v>
      </c>
      <c r="BP12" s="351" t="str">
        <f>IF(様式B!BP12="","",様式B!BP12)</f>
        <v>-</v>
      </c>
      <c r="BQ12" s="394" t="str">
        <f>IF(様式B!BQ12="","",様式B!BQ12)</f>
        <v/>
      </c>
      <c r="BR12" s="394" t="str">
        <f>IF(様式B!BR12="","",様式B!BR12)</f>
        <v/>
      </c>
      <c r="BS12" s="394" t="str">
        <f>IF(様式B!BS12="","",様式B!BS12)</f>
        <v/>
      </c>
      <c r="BT12" s="395" t="str">
        <f>IF(様式B!BT12="","",様式B!BT12)</f>
        <v>（％）</v>
      </c>
      <c r="BU12" s="393" t="str">
        <f>IF(様式B!BU12="","",様式B!BU12)</f>
        <v>(YYYY/MM/DD)</v>
      </c>
      <c r="BV12" s="393" t="str">
        <f>IF(様式B!BV12="","",様式B!BV12)</f>
        <v>(YYYY/MM/DD)</v>
      </c>
      <c r="BW12" s="393" t="str">
        <f>IF(様式B!BW12="","",様式B!BW12)</f>
        <v>(YYYY/MM/DD)</v>
      </c>
      <c r="BX12" s="395" t="str">
        <f>IF(様式B!BX12="","",様式B!BX12)</f>
        <v>（日）</v>
      </c>
      <c r="BY12" s="394" t="str">
        <f>IF(様式B!BY12="","",様式B!BY12)</f>
        <v/>
      </c>
      <c r="BZ12" s="394" t="str">
        <f>IF(様式B!BZ12="","",様式B!BZ12)</f>
        <v/>
      </c>
      <c r="CA12" s="395" t="str">
        <f>IF(様式B!CA12="","",様式B!CA12)</f>
        <v>（％）</v>
      </c>
      <c r="CB12" s="393" t="str">
        <f>IF(様式B!CB12="","",様式B!CB12)</f>
        <v>(YYYY/MM/DD)</v>
      </c>
      <c r="CC12" s="393" t="str">
        <f>IF(様式B!CC12="","",様式B!CC12)</f>
        <v>(YYYY/MM/DD)</v>
      </c>
      <c r="CD12" s="395" t="str">
        <f>IF(様式B!CD12="","",様式B!CD12)</f>
        <v>（日）</v>
      </c>
      <c r="CE12" s="394" t="str">
        <f>IF(様式B!CE12="","",様式B!CE12)</f>
        <v/>
      </c>
      <c r="CF12" s="394" t="str">
        <f>IF(様式B!CF12="","",様式B!CF12)</f>
        <v/>
      </c>
      <c r="CG12" s="394" t="str">
        <f>IF(様式B!CG12="","",様式B!CG12)</f>
        <v/>
      </c>
      <c r="CH12" s="394" t="str">
        <f>IF(様式B!CH12="","",様式B!CH12)</f>
        <v/>
      </c>
      <c r="CI12" s="396" t="str">
        <f>IF(様式B!CI12="","",様式B!CI12)</f>
        <v/>
      </c>
    </row>
    <row r="13" spans="1:87" s="1" customFormat="1" ht="15" hidden="1" customHeight="1" thickBot="1" x14ac:dyDescent="0.25">
      <c r="B13" s="384" t="s">
        <v>186</v>
      </c>
      <c r="C13" s="385" t="s">
        <v>187</v>
      </c>
      <c r="D13" s="240" t="s">
        <v>187</v>
      </c>
      <c r="E13" s="240" t="s">
        <v>187</v>
      </c>
      <c r="F13" s="240" t="s">
        <v>187</v>
      </c>
      <c r="G13" s="240" t="s">
        <v>187</v>
      </c>
      <c r="H13" s="240" t="s">
        <v>187</v>
      </c>
      <c r="I13" s="240" t="s">
        <v>187</v>
      </c>
      <c r="J13" s="240" t="s">
        <v>187</v>
      </c>
      <c r="K13" s="240" t="s">
        <v>187</v>
      </c>
      <c r="L13" s="240" t="s">
        <v>187</v>
      </c>
      <c r="M13" s="240" t="s">
        <v>187</v>
      </c>
      <c r="N13" s="240" t="s">
        <v>188</v>
      </c>
      <c r="O13" s="386" t="s">
        <v>189</v>
      </c>
      <c r="P13" s="386" t="s">
        <v>190</v>
      </c>
      <c r="Q13" s="386" t="s">
        <v>191</v>
      </c>
      <c r="R13" s="386" t="s">
        <v>190</v>
      </c>
      <c r="S13" s="240" t="s">
        <v>188</v>
      </c>
      <c r="T13" s="240"/>
      <c r="U13" s="240"/>
      <c r="V13" s="240"/>
      <c r="W13" s="240"/>
      <c r="X13" s="240"/>
      <c r="Y13" s="240"/>
      <c r="Z13" s="387" t="s">
        <v>187</v>
      </c>
      <c r="AA13" s="387" t="s">
        <v>187</v>
      </c>
      <c r="AB13" s="387" t="s">
        <v>187</v>
      </c>
      <c r="AC13" s="387" t="s">
        <v>192</v>
      </c>
      <c r="AD13" s="387" t="s">
        <v>187</v>
      </c>
      <c r="AE13" s="387" t="s">
        <v>187</v>
      </c>
      <c r="AF13" s="387" t="s">
        <v>187</v>
      </c>
      <c r="AG13" s="240" t="s">
        <v>187</v>
      </c>
      <c r="AH13" s="240" t="s">
        <v>187</v>
      </c>
      <c r="AI13" s="240" t="s">
        <v>187</v>
      </c>
      <c r="AJ13" s="240" t="s">
        <v>187</v>
      </c>
      <c r="AK13" s="240" t="s">
        <v>187</v>
      </c>
      <c r="AL13" s="240" t="s">
        <v>187</v>
      </c>
      <c r="AM13" s="240" t="s">
        <v>187</v>
      </c>
      <c r="AN13" s="240" t="s">
        <v>187</v>
      </c>
      <c r="AO13" s="387" t="s">
        <v>187</v>
      </c>
      <c r="AP13" s="387" t="s">
        <v>187</v>
      </c>
      <c r="AQ13" s="240" t="s">
        <v>187</v>
      </c>
      <c r="AR13" s="240" t="s">
        <v>187</v>
      </c>
      <c r="AS13" s="240" t="s">
        <v>187</v>
      </c>
      <c r="AT13" s="387" t="s">
        <v>187</v>
      </c>
      <c r="AU13" s="240" t="s">
        <v>187</v>
      </c>
      <c r="AV13" s="240" t="s">
        <v>187</v>
      </c>
      <c r="AW13" s="240" t="s">
        <v>187</v>
      </c>
      <c r="AX13" s="388" t="s">
        <v>187</v>
      </c>
      <c r="AY13" s="388" t="s">
        <v>187</v>
      </c>
      <c r="AZ13" s="388" t="s">
        <v>187</v>
      </c>
      <c r="BA13" s="388" t="s">
        <v>187</v>
      </c>
      <c r="BB13" s="388" t="s">
        <v>187</v>
      </c>
      <c r="BC13" s="388" t="s">
        <v>187</v>
      </c>
      <c r="BD13" s="388" t="s">
        <v>187</v>
      </c>
      <c r="BE13" s="388" t="s">
        <v>187</v>
      </c>
      <c r="BF13" s="240" t="s">
        <v>187</v>
      </c>
      <c r="BG13" s="388" t="s">
        <v>187</v>
      </c>
      <c r="BH13" s="388" t="s">
        <v>187</v>
      </c>
      <c r="BI13" s="388" t="s">
        <v>187</v>
      </c>
      <c r="BJ13" s="388" t="s">
        <v>187</v>
      </c>
      <c r="BK13" s="388" t="s">
        <v>187</v>
      </c>
      <c r="BL13" s="388" t="s">
        <v>187</v>
      </c>
      <c r="BM13" s="388" t="s">
        <v>187</v>
      </c>
      <c r="BN13" s="388" t="s">
        <v>187</v>
      </c>
      <c r="BO13" s="296" t="s">
        <v>187</v>
      </c>
      <c r="BP13" s="240" t="s">
        <v>187</v>
      </c>
      <c r="BQ13" s="388" t="s">
        <v>187</v>
      </c>
      <c r="BR13" s="388" t="s">
        <v>187</v>
      </c>
      <c r="BS13" s="388" t="s">
        <v>187</v>
      </c>
      <c r="BT13" s="296" t="s">
        <v>187</v>
      </c>
      <c r="BU13" s="296" t="s">
        <v>187</v>
      </c>
      <c r="BV13" s="296" t="s">
        <v>187</v>
      </c>
      <c r="BW13" s="296" t="s">
        <v>187</v>
      </c>
      <c r="BX13" s="296" t="s">
        <v>187</v>
      </c>
      <c r="BY13" s="296" t="s">
        <v>187</v>
      </c>
      <c r="BZ13" s="388" t="s">
        <v>187</v>
      </c>
      <c r="CA13" s="296" t="s">
        <v>187</v>
      </c>
      <c r="CB13" s="296" t="s">
        <v>187</v>
      </c>
      <c r="CC13" s="296" t="s">
        <v>187</v>
      </c>
      <c r="CD13" s="296" t="s">
        <v>187</v>
      </c>
      <c r="CE13" s="296" t="s">
        <v>187</v>
      </c>
      <c r="CF13" s="388" t="s">
        <v>187</v>
      </c>
      <c r="CG13" s="388" t="s">
        <v>187</v>
      </c>
      <c r="CH13" s="296" t="s">
        <v>193</v>
      </c>
      <c r="CI13" s="297" t="s">
        <v>187</v>
      </c>
    </row>
    <row r="14" spans="1:87" s="1" customFormat="1" ht="15" hidden="1" customHeight="1" x14ac:dyDescent="0.2">
      <c r="B14" s="255" t="s">
        <v>194</v>
      </c>
      <c r="C14" s="256" t="s">
        <v>195</v>
      </c>
      <c r="D14" s="239" t="s">
        <v>195</v>
      </c>
      <c r="E14" s="240" t="s">
        <v>195</v>
      </c>
      <c r="F14" s="240" t="s">
        <v>195</v>
      </c>
      <c r="G14" s="240" t="s">
        <v>195</v>
      </c>
      <c r="H14" s="240" t="s">
        <v>195</v>
      </c>
      <c r="I14" s="240" t="s">
        <v>195</v>
      </c>
      <c r="J14" s="240" t="s">
        <v>195</v>
      </c>
      <c r="K14" s="240" t="s">
        <v>195</v>
      </c>
      <c r="L14" s="240" t="s">
        <v>195</v>
      </c>
      <c r="M14" s="242" t="s">
        <v>195</v>
      </c>
      <c r="N14" s="242" t="s">
        <v>195</v>
      </c>
      <c r="O14" s="241" t="s">
        <v>195</v>
      </c>
      <c r="P14" s="241" t="s">
        <v>195</v>
      </c>
      <c r="Q14" s="241" t="s">
        <v>195</v>
      </c>
      <c r="R14" s="241" t="s">
        <v>195</v>
      </c>
      <c r="S14" s="242" t="s">
        <v>195</v>
      </c>
      <c r="T14" s="242"/>
      <c r="U14" s="242"/>
      <c r="V14" s="242"/>
      <c r="W14" s="242"/>
      <c r="X14" s="242"/>
      <c r="Y14" s="242"/>
      <c r="Z14" s="257" t="s">
        <v>195</v>
      </c>
      <c r="AA14" s="257" t="s">
        <v>196</v>
      </c>
      <c r="AB14" s="257" t="s">
        <v>196</v>
      </c>
      <c r="AC14" s="257" t="s">
        <v>196</v>
      </c>
      <c r="AD14" s="257" t="s">
        <v>196</v>
      </c>
      <c r="AE14" s="257" t="s">
        <v>196</v>
      </c>
      <c r="AF14" s="257" t="s">
        <v>196</v>
      </c>
      <c r="AG14" s="242" t="s">
        <v>195</v>
      </c>
      <c r="AH14" s="242" t="s">
        <v>195</v>
      </c>
      <c r="AI14" s="242" t="s">
        <v>195</v>
      </c>
      <c r="AJ14" s="242" t="s">
        <v>195</v>
      </c>
      <c r="AK14" s="242" t="s">
        <v>195</v>
      </c>
      <c r="AL14" s="242" t="s">
        <v>194</v>
      </c>
      <c r="AM14" s="242" t="s">
        <v>194</v>
      </c>
      <c r="AN14" s="242" t="s">
        <v>194</v>
      </c>
      <c r="AO14" s="257" t="s">
        <v>195</v>
      </c>
      <c r="AP14" s="257" t="s">
        <v>196</v>
      </c>
      <c r="AQ14" s="242" t="s">
        <v>194</v>
      </c>
      <c r="AR14" s="242" t="s">
        <v>195</v>
      </c>
      <c r="AS14" s="242" t="s">
        <v>194</v>
      </c>
      <c r="AT14" s="257" t="s">
        <v>196</v>
      </c>
      <c r="AU14" s="242" t="s">
        <v>195</v>
      </c>
      <c r="AV14" s="242" t="s">
        <v>194</v>
      </c>
      <c r="AW14" s="242" t="s">
        <v>194</v>
      </c>
      <c r="AX14" s="277" t="s">
        <v>194</v>
      </c>
      <c r="AY14" s="277" t="s">
        <v>194</v>
      </c>
      <c r="AZ14" s="277" t="s">
        <v>194</v>
      </c>
      <c r="BA14" s="277" t="s">
        <v>194</v>
      </c>
      <c r="BB14" s="277" t="s">
        <v>194</v>
      </c>
      <c r="BC14" s="277" t="s">
        <v>194</v>
      </c>
      <c r="BD14" s="277" t="s">
        <v>194</v>
      </c>
      <c r="BE14" s="277" t="s">
        <v>194</v>
      </c>
      <c r="BF14" s="242" t="s">
        <v>195</v>
      </c>
      <c r="BG14" s="277" t="s">
        <v>194</v>
      </c>
      <c r="BH14" s="277" t="s">
        <v>194</v>
      </c>
      <c r="BI14" s="277" t="s">
        <v>194</v>
      </c>
      <c r="BJ14" s="278" t="s">
        <v>194</v>
      </c>
      <c r="BK14" s="278" t="s">
        <v>194</v>
      </c>
      <c r="BL14" s="278" t="s">
        <v>194</v>
      </c>
      <c r="BM14" s="278" t="s">
        <v>194</v>
      </c>
      <c r="BN14" s="278" t="s">
        <v>194</v>
      </c>
      <c r="BO14" s="298" t="s">
        <v>195</v>
      </c>
      <c r="BP14" s="242" t="s">
        <v>195</v>
      </c>
      <c r="BQ14" s="278" t="s">
        <v>194</v>
      </c>
      <c r="BR14" s="278" t="s">
        <v>194</v>
      </c>
      <c r="BS14" s="278" t="s">
        <v>194</v>
      </c>
      <c r="BT14" s="295" t="s">
        <v>194</v>
      </c>
      <c r="BU14" s="296" t="s">
        <v>196</v>
      </c>
      <c r="BV14" s="296" t="s">
        <v>196</v>
      </c>
      <c r="BW14" s="296" t="s">
        <v>196</v>
      </c>
      <c r="BX14" s="295" t="s">
        <v>194</v>
      </c>
      <c r="BY14" s="295" t="s">
        <v>194</v>
      </c>
      <c r="BZ14" s="243" t="s">
        <v>194</v>
      </c>
      <c r="CA14" s="295" t="s">
        <v>194</v>
      </c>
      <c r="CB14" s="296" t="s">
        <v>196</v>
      </c>
      <c r="CC14" s="296" t="s">
        <v>196</v>
      </c>
      <c r="CD14" s="295" t="s">
        <v>194</v>
      </c>
      <c r="CE14" s="295" t="s">
        <v>194</v>
      </c>
      <c r="CF14" s="243" t="s">
        <v>194</v>
      </c>
      <c r="CG14" s="243" t="s">
        <v>194</v>
      </c>
      <c r="CH14" s="295" t="s">
        <v>194</v>
      </c>
      <c r="CI14" s="297" t="s">
        <v>194</v>
      </c>
    </row>
    <row r="15" spans="1:87" ht="13.5" customHeight="1" x14ac:dyDescent="0.2">
      <c r="B15" s="200">
        <v>1</v>
      </c>
      <c r="C15" s="187" t="str">
        <f>IF(様式B!C15="","",様式B!C15)</f>
        <v/>
      </c>
      <c r="D15" s="95" t="str">
        <f>IF(様式B!D15="","",様式B!D15)</f>
        <v/>
      </c>
      <c r="E15" s="95" t="str">
        <f>IF(様式B!E15="","",様式B!E15)</f>
        <v/>
      </c>
      <c r="F15" s="53" t="str">
        <f>IF(様式B!F15="","",様式B!F15)</f>
        <v/>
      </c>
      <c r="G15" s="53" t="str">
        <f>IF(様式B!G15="","",様式B!G15)</f>
        <v/>
      </c>
      <c r="H15" s="95" t="str">
        <f>IF(様式B!H15="","",様式B!H15)</f>
        <v/>
      </c>
      <c r="I15" s="53" t="str">
        <f>IF(様式B!I15="","",様式B!I15)</f>
        <v/>
      </c>
      <c r="J15" s="95" t="str">
        <f>IF(様式B!J15="","",様式B!J15)</f>
        <v/>
      </c>
      <c r="K15" s="53" t="str">
        <f>IF(様式B!K15="","",様式B!K15)</f>
        <v/>
      </c>
      <c r="L15" s="95" t="str">
        <f>IF(様式B!L15="","",様式B!L15)</f>
        <v/>
      </c>
      <c r="M15" s="53" t="str">
        <f>IF(様式B!M15="","",様式B!M15)</f>
        <v/>
      </c>
      <c r="N15" s="406" t="str">
        <f>IF(様式B!N15="","",様式B!N15)</f>
        <v/>
      </c>
      <c r="O15" s="406" t="str">
        <f>IF(様式B!O15="","",様式B!O15)</f>
        <v/>
      </c>
      <c r="P15" s="406" t="str">
        <f>IF(様式B!P15="","",様式B!P15)</f>
        <v/>
      </c>
      <c r="Q15" s="406" t="str">
        <f>IF(様式B!Q15="","",様式B!Q15)</f>
        <v/>
      </c>
      <c r="R15" s="406" t="str">
        <f>IF(様式B!R15="","",様式B!R15)</f>
        <v/>
      </c>
      <c r="S15" s="406" t="str">
        <f>IF(様式B!S15="","",様式B!S15)</f>
        <v/>
      </c>
      <c r="T15" s="406" t="str">
        <f>IF(様式B!T15="","",様式B!T15)</f>
        <v/>
      </c>
      <c r="U15" s="406" t="str">
        <f>IF(様式B!U15="","",様式B!U15)</f>
        <v/>
      </c>
      <c r="V15" s="406" t="str">
        <f>IF(様式B!V15="","",様式B!V15)</f>
        <v/>
      </c>
      <c r="W15" s="406" t="str">
        <f>IF(様式B!W15="","",様式B!W15)</f>
        <v/>
      </c>
      <c r="X15" s="406"/>
      <c r="Y15" s="53" t="str">
        <f>IF(様式B!Y15="","",様式B!Y15)</f>
        <v/>
      </c>
      <c r="Z15" s="53" t="str">
        <f>IF(様式B!Z15="","",様式B!Z15)</f>
        <v/>
      </c>
      <c r="AA15" s="97" t="str">
        <f>IF(様式B!AA15="","",様式B!AA15)</f>
        <v/>
      </c>
      <c r="AB15" s="97" t="str">
        <f>IF(様式B!AB15="","",様式B!AB15)</f>
        <v/>
      </c>
      <c r="AC15" s="97" t="str">
        <f>IF(様式B!AC15="","",様式B!AC15)</f>
        <v/>
      </c>
      <c r="AD15" s="97" t="str">
        <f>IF(様式B!AD15="","",様式B!AD15)</f>
        <v/>
      </c>
      <c r="AE15" s="97" t="str">
        <f>IF(様式B!AE15="","",様式B!AE15)</f>
        <v/>
      </c>
      <c r="AF15" s="97" t="str">
        <f>IF(様式B!AF15="","",様式B!AF15)</f>
        <v/>
      </c>
      <c r="AG15" s="53" t="str">
        <f>IF(様式B!AG15="","",様式B!AG15)</f>
        <v/>
      </c>
      <c r="AH15" s="53" t="str">
        <f>IF(様式B!AH15="","",様式B!AH15)</f>
        <v/>
      </c>
      <c r="AI15" s="53" t="str">
        <f>IF(様式B!AI15="","",様式B!AI15)</f>
        <v/>
      </c>
      <c r="AJ15" s="95" t="str">
        <f>IF(様式B!AJ15="","",様式B!AJ15)</f>
        <v/>
      </c>
      <c r="AK15" s="53" t="str">
        <f>IF(様式B!AK15="","",様式B!AK15)</f>
        <v/>
      </c>
      <c r="AL15" s="421" t="str">
        <f ca="1">IF(様式B!AL15="","","【"&amp;ROUND(IFERROR(IF(ABS(様式B!AL15)&gt;=10,IF(様式B!AL15&gt;=0,様式B!AL15*RANDBETWEEN(80,90)*0.01,様式B!AL15*RANDBETWEEN(110,120)*0.01),様式B!AL15-RANDBETWEEN(1,3)),0),0)&amp;"～"&amp;ROUND(IFERROR(IF(ABS(様式B!AL15)&gt;=10,IF(様式B!AL15&gt;=0,様式B!AL15*RANDBETWEEN(110,120)*0.01,様式B!AL15*RANDBETWEEN(80,90)*0.01),様式B!AL15+RANDBETWEEN(1,3)),0),0)&amp;"】")</f>
        <v/>
      </c>
      <c r="AM15" s="421" t="str">
        <f ca="1">IF(様式B!AM15="","","【"&amp;ROUND(IFERROR(IF(ABS(様式B!AM15)&gt;=10,IF(様式B!AM15&gt;=0,様式B!AM15*RANDBETWEEN(80,90)*0.01,様式B!AM15*RANDBETWEEN(110,120)*0.01),様式B!AM15-RANDBETWEEN(1,3)),0),0)&amp;"～"&amp;ROUND(IFERROR(IF(ABS(様式B!AM15)&gt;=10,IF(様式B!AM15&gt;=0,様式B!AM15*RANDBETWEEN(110,120)*0.01,様式B!AM15*RANDBETWEEN(80,90)*0.01),様式B!AM15+RANDBETWEEN(1,3)),0),0)&amp;"】")</f>
        <v/>
      </c>
      <c r="AN15" s="421" t="str">
        <f ca="1">IF(様式B!AN15="","","【"&amp;ROUND(IFERROR(IF(ABS(様式B!AN15)&gt;=10,IF(様式B!AN15&gt;=0,様式B!AN15*RANDBETWEEN(80,90)*0.01,様式B!AN15*RANDBETWEEN(110,120)*0.01),様式B!AN15-RANDBETWEEN(1,3)),0),0)&amp;"～"&amp;ROUND(IFERROR(IF(ABS(様式B!AN15)&gt;=10,IF(様式B!AN15&gt;=0,様式B!AN15*RANDBETWEEN(110,120)*0.01,様式B!AN15*RANDBETWEEN(80,90)*0.01),様式B!AN15+RANDBETWEEN(1,3)),0),0)&amp;"】")</f>
        <v/>
      </c>
      <c r="AO15" s="95" t="str">
        <f>IF(様式B!AO15="","",様式B!AO15)</f>
        <v/>
      </c>
      <c r="AP15" s="97" t="str">
        <f>IF(様式B!AP15="","",様式B!AP15)</f>
        <v/>
      </c>
      <c r="AQ15" s="421" t="str">
        <f ca="1">IF(様式B!AQ15="","","【"&amp;ROUND(IFERROR(IF(ABS(様式B!AQ15)&gt;=10,IF(様式B!AQ15&gt;=0,様式B!AQ15*RANDBETWEEN(80,90)*0.01,様式B!AQ15*RANDBETWEEN(110,120)*0.01),様式B!AQ15-RANDBETWEEN(1,3)),0),0)&amp;"～"&amp;ROUND(IFERROR(IF(ABS(様式B!AQ15)&gt;=10,IF(様式B!AQ15&gt;=0,様式B!AQ15*RANDBETWEEN(110,120)*0.01,様式B!AQ15*RANDBETWEEN(80,90)*0.01),様式B!AQ15+RANDBETWEEN(1,3)),0),0)&amp;"】")</f>
        <v/>
      </c>
      <c r="AR15" s="53" t="str">
        <f>IF(様式B!AR15="","",様式B!AR15)</f>
        <v/>
      </c>
      <c r="AS15" s="53" t="str">
        <f>IF(様式B!AS15="","",様式B!AS15)</f>
        <v/>
      </c>
      <c r="AT15" s="97" t="str">
        <f>IF(様式B!AT15="","",様式B!AT15)</f>
        <v/>
      </c>
      <c r="AU15" s="53" t="str">
        <f>IF(様式B!AU15="","",様式B!AU15)</f>
        <v/>
      </c>
      <c r="AV15" s="53" t="str">
        <f>IF(様式B!AV15="","",様式B!AV15)</f>
        <v/>
      </c>
      <c r="AW15" s="53" t="str">
        <f>IF(様式B!AW15="","",様式B!AW15)</f>
        <v/>
      </c>
      <c r="AX15" s="378" t="str">
        <f ca="1">IF(様式B!AX15="","","【"&amp;ROUND(IFERROR(IF(ABS(様式B!AX15)&gt;=10,IF(様式B!AX15&gt;=0,様式B!AX15*RANDBETWEEN(80,90)*0.01,様式B!AX15*RANDBETWEEN(110,120)*0.01),様式B!AX15-RANDBETWEEN(1,3)),0),0)&amp;"～"&amp;ROUND(IFERROR(IF(ABS(様式B!AX15)&gt;=10,IF(様式B!AX15&gt;=0,様式B!AX15*RANDBETWEEN(110,120)*0.01,様式B!AX15*RANDBETWEEN(80,90)*0.01),様式B!AX15+RANDBETWEEN(1,3)),0),0)&amp;"】")</f>
        <v/>
      </c>
      <c r="AY15" s="378" t="str">
        <f ca="1">IF(様式B!AY15="","","【"&amp;ROUND(IFERROR(IF(ABS(様式B!AY15)&gt;=10,IF(様式B!AY15&gt;=0,様式B!AY15*RANDBETWEEN(80,90)*0.01,様式B!AY15*RANDBETWEEN(110,120)*0.01),様式B!AY15-RANDBETWEEN(1,3)),0),0)&amp;"～"&amp;ROUND(IFERROR(IF(ABS(様式B!AY15)&gt;=10,IF(様式B!AY15&gt;=0,様式B!AY15*RANDBETWEEN(110,120)*0.01,様式B!AY15*RANDBETWEEN(80,90)*0.01),様式B!AY15+RANDBETWEEN(1,3)),0),0)&amp;"】")</f>
        <v/>
      </c>
      <c r="AZ15" s="378" t="str">
        <f ca="1">IF(様式B!AZ15="","","【"&amp;ROUND(IFERROR(IF(ABS(様式B!AZ15)&gt;=10,IF(様式B!AZ15&gt;=0,様式B!AZ15*RANDBETWEEN(80,90)*0.01,様式B!AZ15*RANDBETWEEN(110,120)*0.01),様式B!AZ15-RANDBETWEEN(1,3)),0),0)&amp;"～"&amp;ROUND(IFERROR(IF(ABS(様式B!AZ15)&gt;=10,IF(様式B!AZ15&gt;=0,様式B!AZ15*RANDBETWEEN(110,120)*0.01,様式B!AZ15*RANDBETWEEN(80,90)*0.01),様式B!AZ15+RANDBETWEEN(1,3)),0),0)&amp;"】")</f>
        <v/>
      </c>
      <c r="BA15" s="378" t="str">
        <f ca="1">IF(様式B!BA15="","","【"&amp;ROUND(IFERROR(IF(ABS(様式B!BA15)&gt;=10,IF(様式B!BA15&gt;=0,様式B!BA15*RANDBETWEEN(80,90)*0.01,様式B!BA15*RANDBETWEEN(110,120)*0.01),様式B!BA15-RANDBETWEEN(1,3)),0),0)&amp;"～"&amp;ROUND(IFERROR(IF(ABS(様式B!BA15)&gt;=10,IF(様式B!BA15&gt;=0,様式B!BA15*RANDBETWEEN(110,120)*0.01,様式B!BA15*RANDBETWEEN(80,90)*0.01),様式B!BA15+RANDBETWEEN(1,3)),0),0)&amp;"】")</f>
        <v/>
      </c>
      <c r="BB15" s="378" t="str">
        <f ca="1">IF(様式B!BB15="","","【"&amp;ROUND(IFERROR(IF(ABS(様式B!BB15)&gt;=10,IF(様式B!BB15&gt;=0,様式B!BB15*RANDBETWEEN(80,90)*0.01,様式B!BB15*RANDBETWEEN(110,120)*0.01),様式B!BB15-RANDBETWEEN(1,3)),0),0)&amp;"～"&amp;ROUND(IFERROR(IF(ABS(様式B!BB15)&gt;=10,IF(様式B!BB15&gt;=0,様式B!BB15*RANDBETWEEN(110,120)*0.01,様式B!BB15*RANDBETWEEN(80,90)*0.01),様式B!BB15+RANDBETWEEN(1,3)),0),0)&amp;"】")</f>
        <v/>
      </c>
      <c r="BC15" s="378" t="str">
        <f ca="1">IF(様式B!BC15="","","【"&amp;ROUND(IFERROR(IF(ABS(様式B!BC15)&gt;=10,IF(様式B!BC15&gt;=0,様式B!BC15*RANDBETWEEN(80,90)*0.01,様式B!BC15*RANDBETWEEN(110,120)*0.01),様式B!BC15-RANDBETWEEN(1,3)),0),0)&amp;"～"&amp;ROUND(IFERROR(IF(ABS(様式B!BC15)&gt;=10,IF(様式B!BC15&gt;=0,様式B!BC15*RANDBETWEEN(110,120)*0.01,様式B!BC15*RANDBETWEEN(80,90)*0.01),様式B!BC15+RANDBETWEEN(1,3)),0),0)&amp;"】")</f>
        <v/>
      </c>
      <c r="BD15" s="378" t="str">
        <f ca="1">IF(様式B!BD15="","","【"&amp;ROUND(IFERROR(IF(ABS(様式B!BD15)&gt;=10,IF(様式B!BD15&gt;=0,様式B!BD15*RANDBETWEEN(80,90)*0.01,様式B!BD15*RANDBETWEEN(110,120)*0.01),様式B!BD15-RANDBETWEEN(1,3)),0),0)&amp;"～"&amp;ROUND(IFERROR(IF(ABS(様式B!BD15)&gt;=10,IF(様式B!BD15&gt;=0,様式B!BD15*RANDBETWEEN(110,120)*0.01,様式B!BD15*RANDBETWEEN(80,90)*0.01),様式B!BD15+RANDBETWEEN(1,3)),0),0)&amp;"】")</f>
        <v/>
      </c>
      <c r="BE15" s="378" t="str">
        <f ca="1">IF(様式B!BE15="","","【"&amp;ROUND(IFERROR(IF(ABS(様式B!BE15)&gt;=10,IF(様式B!BE15&gt;=0,様式B!BE15*RANDBETWEEN(80,90)*0.01,様式B!BE15*RANDBETWEEN(110,120)*0.01),様式B!BE15-RANDBETWEEN(1,3)),0),0)&amp;"～"&amp;ROUND(IFERROR(IF(ABS(様式B!BE15)&gt;=10,IF(様式B!BE15&gt;=0,様式B!BE15*RANDBETWEEN(110,120)*0.01,様式B!BE15*RANDBETWEEN(80,90)*0.01),様式B!BE15+RANDBETWEEN(1,3)),0),0)&amp;"】")</f>
        <v/>
      </c>
      <c r="BF15" s="272" t="str">
        <f>IF(様式B!BF15="","",様式B!BF15)</f>
        <v/>
      </c>
      <c r="BG15" s="378" t="str">
        <f ca="1">IF(様式B!BG15="","","【"&amp;ROUND(IFERROR(IF(ABS(様式B!BG15)&gt;=10,IF(様式B!BG15&gt;=0,様式B!BG15*RANDBETWEEN(80,90)*0.01,様式B!BG15*RANDBETWEEN(110,120)*0.01),様式B!BG15-RANDBETWEEN(1,3)),0),0)&amp;"～"&amp;ROUND(IFERROR(IF(ABS(様式B!BG15)&gt;=10,IF(様式B!BG15&gt;=0,様式B!BG15*RANDBETWEEN(110,120)*0.01,様式B!BG15*RANDBETWEEN(80,90)*0.01),様式B!BG15+RANDBETWEEN(1,3)),0),0)&amp;"】")</f>
        <v/>
      </c>
      <c r="BH15" s="378" t="str">
        <f ca="1">IF(様式B!BH15="","","【"&amp;ROUND(IFERROR(IF(ABS(様式B!BH15)&gt;=10,IF(様式B!BH15&gt;=0,様式B!BH15*RANDBETWEEN(80,90)*0.01,様式B!BH15*RANDBETWEEN(110,120)*0.01),様式B!BH15-RANDBETWEEN(1,3)),0),0)&amp;"～"&amp;ROUND(IFERROR(IF(ABS(様式B!BH15)&gt;=10,IF(様式B!BH15&gt;=0,様式B!BH15*RANDBETWEEN(110,120)*0.01,様式B!BH15*RANDBETWEEN(80,90)*0.01),様式B!BH15+RANDBETWEEN(1,3)),0),0)&amp;"】")</f>
        <v/>
      </c>
      <c r="BI15" s="378" t="str">
        <f ca="1">IF(様式B!BI15="","","【"&amp;ROUND(IFERROR(IF(ABS(様式B!BI15)&gt;=10,IF(様式B!BI15&gt;=0,様式B!BI15*RANDBETWEEN(80,90)*0.01,様式B!BI15*RANDBETWEEN(110,120)*0.01),様式B!BI15-RANDBETWEEN(1,3)),0),0)&amp;"～"&amp;ROUND(IFERROR(IF(ABS(様式B!BI15)&gt;=10,IF(様式B!BI15&gt;=0,様式B!BI15*RANDBETWEEN(110,120)*0.01,様式B!BI15*RANDBETWEEN(80,90)*0.01),様式B!BI15+RANDBETWEEN(1,3)),0),0)&amp;"】")</f>
        <v/>
      </c>
      <c r="BJ15" s="378" t="str">
        <f ca="1">IF(様式B!BJ15="","","【"&amp;ROUND(IFERROR(IF(ABS(様式B!BJ15)&gt;=10,IF(様式B!BJ15&gt;=0,様式B!BJ15*RANDBETWEEN(80,90)*0.01,様式B!BJ15*RANDBETWEEN(110,120)*0.01),様式B!BJ15-RANDBETWEEN(1,3)),0),0)&amp;"～"&amp;ROUND(IFERROR(IF(ABS(様式B!BJ15)&gt;=10,IF(様式B!BJ15&gt;=0,様式B!BJ15*RANDBETWEEN(110,120)*0.01,様式B!BJ15*RANDBETWEEN(80,90)*0.01),様式B!BJ15+RANDBETWEEN(1,3)),0),0)&amp;"】")</f>
        <v/>
      </c>
      <c r="BK15" s="378" t="str">
        <f ca="1">IF(様式B!BK15="","","【"&amp;ROUND(IFERROR(IF(ABS(様式B!BK15)&gt;=10,IF(様式B!BK15&gt;=0,様式B!BK15*RANDBETWEEN(80,90)*0.01,様式B!BK15*RANDBETWEEN(110,120)*0.01),様式B!BK15-RANDBETWEEN(1,3)),0),0)&amp;"～"&amp;ROUND(IFERROR(IF(ABS(様式B!BK15)&gt;=10,IF(様式B!BK15&gt;=0,様式B!BK15*RANDBETWEEN(110,120)*0.01,様式B!BK15*RANDBETWEEN(80,90)*0.01),様式B!BK15+RANDBETWEEN(1,3)),0),0)&amp;"】")</f>
        <v/>
      </c>
      <c r="BL15" s="378" t="str">
        <f ca="1">IF(様式B!BL15="","","【"&amp;ROUND(IFERROR(IF(ABS(様式B!BL15)&gt;=10,IF(様式B!BL15&gt;=0,様式B!BL15*RANDBETWEEN(80,90)*0.01,様式B!BL15*RANDBETWEEN(110,120)*0.01),様式B!BL15-RANDBETWEEN(1,3)),0),0)&amp;"～"&amp;ROUND(IFERROR(IF(ABS(様式B!BL15)&gt;=10,IF(様式B!BL15&gt;=0,様式B!BL15*RANDBETWEEN(110,120)*0.01,様式B!BL15*RANDBETWEEN(80,90)*0.01),様式B!BL15+RANDBETWEEN(1,3)),0),0)&amp;"】")</f>
        <v/>
      </c>
      <c r="BM15" s="378" t="str">
        <f ca="1">IF(様式B!BM15="","","【"&amp;ROUND(IFERROR(IF(ABS(様式B!BM15)&gt;=10,IF(様式B!BM15&gt;=0,様式B!BM15*RANDBETWEEN(80,90)*0.01,様式B!BM15*RANDBETWEEN(110,120)*0.01),様式B!BM15-RANDBETWEEN(1,3)),0),0)&amp;"～"&amp;ROUND(IFERROR(IF(ABS(様式B!BM15)&gt;=10,IF(様式B!BM15&gt;=0,様式B!BM15*RANDBETWEEN(110,120)*0.01,様式B!BM15*RANDBETWEEN(80,90)*0.01),様式B!BM15+RANDBETWEEN(1,3)),0),0)&amp;"】")</f>
        <v/>
      </c>
      <c r="BN15" s="378" t="str">
        <f ca="1">IF(様式B!BN15="","","【"&amp;ROUND(IFERROR(IF(ABS(様式B!BN15)&gt;=10,IF(様式B!BN15&gt;=0,様式B!BN15*RANDBETWEEN(80,90)*0.01,様式B!BN15*RANDBETWEEN(110,120)*0.01),様式B!BN15-RANDBETWEEN(1,3)),0),0)&amp;"～"&amp;ROUND(IFERROR(IF(ABS(様式B!BN15)&gt;=10,IF(様式B!BN15&gt;=0,様式B!BN15*RANDBETWEEN(110,120)*0.01,様式B!BN15*RANDBETWEEN(80,90)*0.01),様式B!BN15+RANDBETWEEN(1,3)),0),0)&amp;"】")</f>
        <v/>
      </c>
      <c r="BO15" s="54" t="str">
        <f>IF(様式B!BO15="","",様式B!BO15)</f>
        <v/>
      </c>
      <c r="BP15" s="95" t="str">
        <f>IF(様式B!BP15="","",様式B!BP15)</f>
        <v/>
      </c>
      <c r="BQ15" s="378" t="str">
        <f ca="1">IF(様式B!BQ15="","","【"&amp;ROUND(IFERROR(IF(ABS(様式B!BQ15)&gt;=10,IF(様式B!BQ15&gt;=0,様式B!BQ15*RANDBETWEEN(80,90)*0.01,様式B!BQ15*RANDBETWEEN(110,120)*0.01),様式B!BQ15-RANDBETWEEN(1,3)),0),0)&amp;"～"&amp;ROUND(IFERROR(IF(ABS(様式B!BQ15)&gt;=10,IF(様式B!BQ15&gt;=0,様式B!BQ15*RANDBETWEEN(110,120)*0.01,様式B!BQ15*RANDBETWEEN(80,90)*0.01),様式B!BQ15+RANDBETWEEN(1,3)),0),0)&amp;"】")</f>
        <v/>
      </c>
      <c r="BR15" s="378" t="str">
        <f ca="1">IF(様式B!BR15="","","【"&amp;ROUND(IFERROR(IF(ABS(様式B!BR15)&gt;=10,IF(様式B!BR15&gt;=0,様式B!BR15*RANDBETWEEN(80,90)*0.01,様式B!BR15*RANDBETWEEN(110,120)*0.01),様式B!BR15-RANDBETWEEN(1,3)),0),0)&amp;"～"&amp;ROUND(IFERROR(IF(ABS(様式B!BR15)&gt;=10,IF(様式B!BR15&gt;=0,様式B!BR15*RANDBETWEEN(110,120)*0.01,様式B!BR15*RANDBETWEEN(80,90)*0.01),様式B!BR15+RANDBETWEEN(1,3)),0),0)&amp;"】")</f>
        <v/>
      </c>
      <c r="BS15" s="378" t="str">
        <f ca="1">IF(様式B!BS15="","","【"&amp;ROUND(IFERROR(IF(ABS(様式B!BS15)&gt;=10,IF(様式B!BS15&gt;=0,様式B!BS15*RANDBETWEEN(80,90)*0.01,様式B!BS15*RANDBETWEEN(110,120)*0.01),様式B!BS15-RANDBETWEEN(1,3)),0),0)&amp;"～"&amp;ROUND(IFERROR(IF(ABS(様式B!BS15)&gt;=10,IF(様式B!BS15&gt;=0,様式B!BS15*RANDBETWEEN(110,120)*0.01,様式B!BS15*RANDBETWEEN(80,90)*0.01),様式B!BS15+RANDBETWEEN(1,3)),0),0)&amp;"】")</f>
        <v/>
      </c>
      <c r="BT15" s="54" t="str">
        <f ca="1">IF(様式B!BT15="","","【"&amp;ROUND(IFERROR(IF(ABS(様式B!BT15)&gt;=10,IF(様式B!BT15&gt;=0,様式B!BT15*RANDBETWEEN(80,90)*0.01,様式B!BT15*RANDBETWEEN(110,120)*0.01),様式B!BT15-RANDBETWEEN(1,3)),0),0)&amp;"～"&amp;ROUND(IFERROR(IF(ABS(様式B!BT15)&gt;=10,IF(様式B!BT15&gt;=0,様式B!BT15*RANDBETWEEN(110,120)*0.01,様式B!BT15*RANDBETWEEN(80,90)*0.01),様式B!BT15+RANDBETWEEN(1,3)),0),0)&amp;"】")</f>
        <v/>
      </c>
      <c r="BU15" s="97" t="str">
        <f>IF(様式B!BU15="","",様式B!BU15)</f>
        <v/>
      </c>
      <c r="BV15" s="97" t="str">
        <f>IF(様式B!BV15="","",様式B!BV15)</f>
        <v/>
      </c>
      <c r="BW15" s="97" t="str">
        <f>IF(様式B!BW15="","",様式B!BW15)</f>
        <v/>
      </c>
      <c r="BX15" s="54" t="str">
        <f ca="1">IF(様式B!BX15="","","【"&amp;ROUND(IFERROR(IF(ABS(様式B!BX15)&gt;=10,IF(様式B!BX15&gt;=0,様式B!BX15*RANDBETWEEN(80,90)*0.01,様式B!BX15*RANDBETWEEN(110,120)*0.01),様式B!BX15-RANDBETWEEN(1,3)),0),0)&amp;"～"&amp;ROUND(IFERROR(IF(ABS(様式B!BX15)&gt;=10,IF(様式B!BX15&gt;=0,様式B!BX15*RANDBETWEEN(110,120)*0.01,様式B!BX15*RANDBETWEEN(80,90)*0.01),様式B!BX15+RANDBETWEEN(1,3)),0),0)&amp;"】")</f>
        <v/>
      </c>
      <c r="BY15" s="378" t="str">
        <f ca="1">IF(様式B!BY15="","","【"&amp;ROUND(IFERROR(IF(ABS(様式B!BY15)&gt;=10,IF(様式B!BY15&gt;=0,様式B!BY15*RANDBETWEEN(80,90)*0.01,様式B!BY15*RANDBETWEEN(110,120)*0.01),様式B!BY15-RANDBETWEEN(1,3)),0),0)&amp;"～"&amp;ROUND(IFERROR(IF(ABS(様式B!BY15)&gt;=10,IF(様式B!BY15&gt;=0,様式B!BY15*RANDBETWEEN(110,120)*0.01,様式B!BY15*RANDBETWEEN(80,90)*0.01),様式B!BY15+RANDBETWEEN(1,3)),0),0)&amp;"】")</f>
        <v/>
      </c>
      <c r="BZ15" s="378" t="str">
        <f ca="1">IF(様式B!BZ15="","","【"&amp;ROUND(IFERROR(IF(ABS(様式B!BZ15)&gt;=10,IF(様式B!BZ15&gt;=0,様式B!BZ15*RANDBETWEEN(80,90)*0.01,様式B!BZ15*RANDBETWEEN(110,120)*0.01),様式B!BZ15-RANDBETWEEN(1,3)),0),0)&amp;"～"&amp;ROUND(IFERROR(IF(ABS(様式B!BZ15)&gt;=10,IF(様式B!BZ15&gt;=0,様式B!BZ15*RANDBETWEEN(110,120)*0.01,様式B!BZ15*RANDBETWEEN(80,90)*0.01),様式B!BZ15+RANDBETWEEN(1,3)),0),0)&amp;"】")</f>
        <v/>
      </c>
      <c r="CA15" s="54" t="str">
        <f ca="1">IF(様式B!CA15="","","【"&amp;ROUND(IFERROR(IF(ABS(様式B!CA15)&gt;=10,IF(様式B!CA15&gt;=0,様式B!CA15*RANDBETWEEN(80,90)*0.01,様式B!CA15*RANDBETWEEN(110,120)*0.01),様式B!CA15-RANDBETWEEN(1,3)),0),0)&amp;"～"&amp;ROUND(IFERROR(IF(ABS(様式B!CA15)&gt;=10,IF(様式B!CA15&gt;=0,様式B!CA15*RANDBETWEEN(110,120)*0.01,様式B!CA15*RANDBETWEEN(80,90)*0.01),様式B!CA15+RANDBETWEEN(1,3)),0),0)&amp;"】")</f>
        <v/>
      </c>
      <c r="CB15" s="97" t="str">
        <f>IF(様式B!CB15="","",様式B!CB15)</f>
        <v/>
      </c>
      <c r="CC15" s="97" t="str">
        <f>IF(様式B!CC15="","",様式B!CC15)</f>
        <v/>
      </c>
      <c r="CD15" s="54" t="str">
        <f ca="1">IF(様式B!CD15="","","【"&amp;ROUND(IFERROR(IF(ABS(様式B!CD15)&gt;=10,IF(様式B!CD15&gt;=0,様式B!CD15*RANDBETWEEN(80,90)*0.01,様式B!CD15*RANDBETWEEN(110,120)*0.01),様式B!CD15-RANDBETWEEN(1,3)),0),0)&amp;"～"&amp;ROUND(IFERROR(IF(ABS(様式B!CD15)&gt;=10,IF(様式B!CD15&gt;=0,様式B!CD15*RANDBETWEEN(110,120)*0.01,様式B!CD15*RANDBETWEEN(80,90)*0.01),様式B!CD15+RANDBETWEEN(1,3)),0),0)&amp;"】")</f>
        <v/>
      </c>
      <c r="CE15" s="54" t="str">
        <f ca="1">IF(様式B!CE15="","","【"&amp;ROUND(IFERROR(IF(ABS(様式B!CE15)&gt;=10,IF(様式B!CE15&gt;=0,様式B!CE15*RANDBETWEEN(80,90)*0.01,様式B!CE15*RANDBETWEEN(110,120)*0.01),様式B!CE15-RANDBETWEEN(1,3)),0),0)&amp;"～"&amp;ROUND(IFERROR(IF(ABS(様式B!CE15)&gt;=10,IF(様式B!CE15&gt;=0,様式B!CE15*RANDBETWEEN(110,120)*0.01,様式B!CE15*RANDBETWEEN(80,90)*0.01),様式B!CE15+RANDBETWEEN(1,3)),0),0)&amp;"】")</f>
        <v/>
      </c>
      <c r="CF15" s="378" t="str">
        <f ca="1">IF(様式B!CF15="","","【"&amp;ROUND(IFERROR(IF(ABS(様式B!CF15)&gt;=10,IF(様式B!CF15&gt;=0,様式B!CF15*RANDBETWEEN(80,90)*0.01,様式B!CF15*RANDBETWEEN(110,120)*0.01),様式B!CF15-RANDBETWEEN(1,3)),0),0)&amp;"～"&amp;ROUND(IFERROR(IF(ABS(様式B!CF15)&gt;=10,IF(様式B!CF15&gt;=0,様式B!CF15*RANDBETWEEN(110,120)*0.01,様式B!CF15*RANDBETWEEN(80,90)*0.01),様式B!CF15+RANDBETWEEN(1,3)),0),0)&amp;"】")</f>
        <v/>
      </c>
      <c r="CG15" s="378" t="str">
        <f ca="1">IF(様式B!CG15="","","【"&amp;ROUND(IFERROR(IF(ABS(様式B!CG15)&gt;=10,IF(様式B!CG15&gt;=0,様式B!CG15*RANDBETWEEN(80,90)*0.01,様式B!CG15*RANDBETWEEN(110,120)*0.01),様式B!CG15-RANDBETWEEN(1,3)),0),0)&amp;"～"&amp;ROUND(IFERROR(IF(ABS(様式B!CG15)&gt;=10,IF(様式B!CG15&gt;=0,様式B!CG15*RANDBETWEEN(110,120)*0.01,様式B!CG15*RANDBETWEEN(80,90)*0.01),様式B!CG15+RANDBETWEEN(1,3)),0),0)&amp;"】")</f>
        <v/>
      </c>
      <c r="CH15" s="378" t="str">
        <f ca="1">IF(様式B!CH15="","","【"&amp;ROUND(IFERROR(IF(ABS(様式B!CH15)&gt;=10,IF(様式B!CH15&gt;=0,様式B!CH15*RANDBETWEEN(80,90)*0.01,様式B!CH15*RANDBETWEEN(110,120)*0.01),様式B!CH15-RANDBETWEEN(1,3)),0),0)&amp;"～"&amp;ROUND(IFERROR(IF(ABS(様式B!CH15)&gt;=10,IF(様式B!CH15&gt;=0,様式B!CH15*RANDBETWEEN(110,120)*0.01,様式B!CH15*RANDBETWEEN(80,90)*0.01),様式B!CH15+RANDBETWEEN(1,3)),0),0)&amp;"】")</f>
        <v/>
      </c>
      <c r="CI15" s="381" t="str">
        <f ca="1">IF(様式B!CI15="","","【"&amp;ROUND(IFERROR(IF(ABS(様式B!CI15)&gt;=10,IF(様式B!CI15&gt;=0,様式B!CI15*RANDBETWEEN(80,90)*0.01,様式B!CI15*RANDBETWEEN(110,120)*0.01),様式B!CI15-RANDBETWEEN(1,3)),0),0)&amp;"～"&amp;ROUND(IFERROR(IF(ABS(様式B!CI15)&gt;=10,IF(様式B!CI15&gt;=0,様式B!CI15*RANDBETWEEN(110,120)*0.01,様式B!CI15*RANDBETWEEN(80,90)*0.01),様式B!CI15+RANDBETWEEN(1,3)),0),0)&amp;"】")</f>
        <v/>
      </c>
    </row>
    <row r="16" spans="1:87" x14ac:dyDescent="0.2">
      <c r="B16" s="200">
        <v>2</v>
      </c>
      <c r="C16" s="187" t="str">
        <f>IF(様式B!C16="","",様式B!C16)</f>
        <v/>
      </c>
      <c r="D16" s="95" t="str">
        <f>IF(様式B!D16="","",様式B!D16)</f>
        <v/>
      </c>
      <c r="E16" s="95" t="str">
        <f>IF(様式B!E16="","",様式B!E16)</f>
        <v/>
      </c>
      <c r="F16" s="53" t="str">
        <f>IF(様式B!F16="","",様式B!F16)</f>
        <v/>
      </c>
      <c r="G16" s="53" t="str">
        <f>IF(様式B!G16="","",様式B!G16)</f>
        <v/>
      </c>
      <c r="H16" s="95" t="str">
        <f>IF(様式B!H16="","",様式B!H16)</f>
        <v/>
      </c>
      <c r="I16" s="53" t="str">
        <f>IF(様式B!I16="","",様式B!I16)</f>
        <v/>
      </c>
      <c r="J16" s="95" t="str">
        <f>IF(様式B!J16="","",様式B!J16)</f>
        <v/>
      </c>
      <c r="K16" s="53" t="str">
        <f>IF(様式B!K16="","",様式B!K16)</f>
        <v/>
      </c>
      <c r="L16" s="95" t="str">
        <f>IF(様式B!L16="","",様式B!L16)</f>
        <v/>
      </c>
      <c r="M16" s="53" t="str">
        <f>IF(様式B!M16="","",様式B!M16)</f>
        <v/>
      </c>
      <c r="N16" s="406" t="str">
        <f>IF(様式B!N16="","",様式B!N16)</f>
        <v/>
      </c>
      <c r="O16" s="406" t="str">
        <f>IF(様式B!O16="","",様式B!O16)</f>
        <v/>
      </c>
      <c r="P16" s="406" t="str">
        <f>IF(様式B!P16="","",様式B!P16)</f>
        <v/>
      </c>
      <c r="Q16" s="406" t="str">
        <f>IF(様式B!Q16="","",様式B!Q16)</f>
        <v/>
      </c>
      <c r="R16" s="406" t="str">
        <f>IF(様式B!R16="","",様式B!R16)</f>
        <v/>
      </c>
      <c r="S16" s="406" t="str">
        <f>IF(様式B!S16="","",様式B!S16)</f>
        <v/>
      </c>
      <c r="T16" s="406" t="str">
        <f>IF(様式B!T16="","",様式B!T16)</f>
        <v/>
      </c>
      <c r="U16" s="406" t="str">
        <f>IF(様式B!U16="","",様式B!U16)</f>
        <v/>
      </c>
      <c r="V16" s="406" t="str">
        <f>IF(様式B!V16="","",様式B!V16)</f>
        <v/>
      </c>
      <c r="W16" s="406" t="str">
        <f>IF(様式B!W16="","",様式B!W16)</f>
        <v/>
      </c>
      <c r="X16" s="406"/>
      <c r="Y16" s="53" t="str">
        <f>IF(様式B!Y16="","",様式B!Y16)</f>
        <v/>
      </c>
      <c r="Z16" s="53" t="str">
        <f>IF(様式B!Z16="","",様式B!Z16)</f>
        <v/>
      </c>
      <c r="AA16" s="51" t="str">
        <f>IF(様式B!AA16="","",様式B!AA16)</f>
        <v/>
      </c>
      <c r="AB16" s="97" t="str">
        <f>IF(様式B!AB16="","",様式B!AB16)</f>
        <v/>
      </c>
      <c r="AC16" s="51" t="str">
        <f>IF(様式B!AC16="","",様式B!AC16)</f>
        <v/>
      </c>
      <c r="AD16" s="97" t="str">
        <f>IF(様式B!AD16="","",様式B!AD16)</f>
        <v/>
      </c>
      <c r="AE16" s="51" t="str">
        <f>IF(様式B!AE16="","",様式B!AE16)</f>
        <v/>
      </c>
      <c r="AF16" s="51" t="str">
        <f>IF(様式B!AF16="","",様式B!AF16)</f>
        <v/>
      </c>
      <c r="AG16" s="53" t="str">
        <f>IF(様式B!AG16="","",様式B!AG16)</f>
        <v/>
      </c>
      <c r="AH16" s="53" t="str">
        <f>IF(様式B!AH16="","",様式B!AH16)</f>
        <v/>
      </c>
      <c r="AI16" s="53" t="str">
        <f>IF(様式B!AI16="","",様式B!AI16)</f>
        <v/>
      </c>
      <c r="AJ16" s="52" t="str">
        <f>IF(様式B!AJ16="","",様式B!AJ16)</f>
        <v/>
      </c>
      <c r="AK16" s="53" t="str">
        <f>IF(様式B!AK16="","",様式B!AK16)</f>
        <v/>
      </c>
      <c r="AL16" s="421" t="str">
        <f ca="1">IF(様式B!AL16="","","【"&amp;ROUND(IFERROR(IF(ABS(様式B!AL16)&gt;=10,IF(様式B!AL16&gt;=0,様式B!AL16*RANDBETWEEN(80,90)*0.01,様式B!AL16*RANDBETWEEN(110,120)*0.01),様式B!AL16-RANDBETWEEN(1,3)),0),0)&amp;"～"&amp;ROUND(IFERROR(IF(ABS(様式B!AL16)&gt;=10,IF(様式B!AL16&gt;=0,様式B!AL16*RANDBETWEEN(110,120)*0.01,様式B!AL16*RANDBETWEEN(80,90)*0.01),様式B!AL16+RANDBETWEEN(1,3)),0),0)&amp;"】")</f>
        <v/>
      </c>
      <c r="AM16" s="421" t="str">
        <f ca="1">IF(様式B!AM16="","","【"&amp;ROUND(IFERROR(IF(ABS(様式B!AM16)&gt;=10,IF(様式B!AM16&gt;=0,様式B!AM16*RANDBETWEEN(80,90)*0.01,様式B!AM16*RANDBETWEEN(110,120)*0.01),様式B!AM16-RANDBETWEEN(1,3)),0),0)&amp;"～"&amp;ROUND(IFERROR(IF(ABS(様式B!AM16)&gt;=10,IF(様式B!AM16&gt;=0,様式B!AM16*RANDBETWEEN(110,120)*0.01,様式B!AM16*RANDBETWEEN(80,90)*0.01),様式B!AM16+RANDBETWEEN(1,3)),0),0)&amp;"】")</f>
        <v/>
      </c>
      <c r="AN16" s="421" t="str">
        <f ca="1">IF(様式B!AN16="","","【"&amp;ROUND(IFERROR(IF(ABS(様式B!AN16)&gt;=10,IF(様式B!AN16&gt;=0,様式B!AN16*RANDBETWEEN(80,90)*0.01,様式B!AN16*RANDBETWEEN(110,120)*0.01),様式B!AN16-RANDBETWEEN(1,3)),0),0)&amp;"～"&amp;ROUND(IFERROR(IF(ABS(様式B!AN16)&gt;=10,IF(様式B!AN16&gt;=0,様式B!AN16*RANDBETWEEN(110,120)*0.01,様式B!AN16*RANDBETWEEN(80,90)*0.01),様式B!AN16+RANDBETWEEN(1,3)),0),0)&amp;"】")</f>
        <v/>
      </c>
      <c r="AO16" s="131" t="str">
        <f>IF(様式B!AO16="","",様式B!AO16)</f>
        <v/>
      </c>
      <c r="AP16" s="51" t="str">
        <f>IF(様式B!AP16="","",様式B!AP16)</f>
        <v/>
      </c>
      <c r="AQ16" s="421" t="str">
        <f ca="1">IF(様式B!AQ16="","","【"&amp;ROUND(IFERROR(IF(ABS(様式B!AQ16)&gt;=10,IF(様式B!AQ16&gt;=0,様式B!AQ16*RANDBETWEEN(80,90)*0.01,様式B!AQ16*RANDBETWEEN(110,120)*0.01),様式B!AQ16-RANDBETWEEN(1,3)),0),0)&amp;"～"&amp;ROUND(IFERROR(IF(ABS(様式B!AQ16)&gt;=10,IF(様式B!AQ16&gt;=0,様式B!AQ16*RANDBETWEEN(110,120)*0.01,様式B!AQ16*RANDBETWEEN(80,90)*0.01),様式B!AQ16+RANDBETWEEN(1,3)),0),0)&amp;"】")</f>
        <v/>
      </c>
      <c r="AR16" s="53" t="str">
        <f>IF(様式B!AR16="","",様式B!AR16)</f>
        <v/>
      </c>
      <c r="AS16" s="53" t="str">
        <f>IF(様式B!AS16="","",様式B!AS16)</f>
        <v/>
      </c>
      <c r="AT16" s="51" t="str">
        <f>IF(様式B!AT16="","",様式B!AT16)</f>
        <v/>
      </c>
      <c r="AU16" s="53" t="str">
        <f>IF(様式B!AU16="","",様式B!AU16)</f>
        <v/>
      </c>
      <c r="AV16" s="53" t="str">
        <f>IF(様式B!AV16="","",様式B!AV16)</f>
        <v/>
      </c>
      <c r="AW16" s="53" t="str">
        <f>IF(様式B!AW16="","",様式B!AW16)</f>
        <v/>
      </c>
      <c r="AX16" s="378" t="str">
        <f ca="1">IF(様式B!AX16="","","【"&amp;ROUND(IFERROR(IF(ABS(様式B!AX16)&gt;=10,IF(様式B!AX16&gt;=0,様式B!AX16*RANDBETWEEN(80,90)*0.01,様式B!AX16*RANDBETWEEN(110,120)*0.01),様式B!AX16-RANDBETWEEN(1,3)),0),0)&amp;"～"&amp;ROUND(IFERROR(IF(ABS(様式B!AX16)&gt;=10,IF(様式B!AX16&gt;=0,様式B!AX16*RANDBETWEEN(110,120)*0.01,様式B!AX16*RANDBETWEEN(80,90)*0.01),様式B!AX16+RANDBETWEEN(1,3)),0),0)&amp;"】")</f>
        <v/>
      </c>
      <c r="AY16" s="378" t="str">
        <f ca="1">IF(様式B!AY16="","","【"&amp;ROUND(IFERROR(IF(ABS(様式B!AY16)&gt;=10,IF(様式B!AY16&gt;=0,様式B!AY16*RANDBETWEEN(80,90)*0.01,様式B!AY16*RANDBETWEEN(110,120)*0.01),様式B!AY16-RANDBETWEEN(1,3)),0),0)&amp;"～"&amp;ROUND(IFERROR(IF(ABS(様式B!AY16)&gt;=10,IF(様式B!AY16&gt;=0,様式B!AY16*RANDBETWEEN(110,120)*0.01,様式B!AY16*RANDBETWEEN(80,90)*0.01),様式B!AY16+RANDBETWEEN(1,3)),0),0)&amp;"】")</f>
        <v/>
      </c>
      <c r="AZ16" s="378" t="str">
        <f ca="1">IF(様式B!AZ16="","","【"&amp;ROUND(IFERROR(IF(ABS(様式B!AZ16)&gt;=10,IF(様式B!AZ16&gt;=0,様式B!AZ16*RANDBETWEEN(80,90)*0.01,様式B!AZ16*RANDBETWEEN(110,120)*0.01),様式B!AZ16-RANDBETWEEN(1,3)),0),0)&amp;"～"&amp;ROUND(IFERROR(IF(ABS(様式B!AZ16)&gt;=10,IF(様式B!AZ16&gt;=0,様式B!AZ16*RANDBETWEEN(110,120)*0.01,様式B!AZ16*RANDBETWEEN(80,90)*0.01),様式B!AZ16+RANDBETWEEN(1,3)),0),0)&amp;"】")</f>
        <v/>
      </c>
      <c r="BA16" s="378" t="str">
        <f ca="1">IF(様式B!BA16="","","【"&amp;ROUND(IFERROR(IF(ABS(様式B!BA16)&gt;=10,IF(様式B!BA16&gt;=0,様式B!BA16*RANDBETWEEN(80,90)*0.01,様式B!BA16*RANDBETWEEN(110,120)*0.01),様式B!BA16-RANDBETWEEN(1,3)),0),0)&amp;"～"&amp;ROUND(IFERROR(IF(ABS(様式B!BA16)&gt;=10,IF(様式B!BA16&gt;=0,様式B!BA16*RANDBETWEEN(110,120)*0.01,様式B!BA16*RANDBETWEEN(80,90)*0.01),様式B!BA16+RANDBETWEEN(1,3)),0),0)&amp;"】")</f>
        <v/>
      </c>
      <c r="BB16" s="378" t="str">
        <f ca="1">IF(様式B!BB16="","","【"&amp;ROUND(IFERROR(IF(ABS(様式B!BB16)&gt;=10,IF(様式B!BB16&gt;=0,様式B!BB16*RANDBETWEEN(80,90)*0.01,様式B!BB16*RANDBETWEEN(110,120)*0.01),様式B!BB16-RANDBETWEEN(1,3)),0),0)&amp;"～"&amp;ROUND(IFERROR(IF(ABS(様式B!BB16)&gt;=10,IF(様式B!BB16&gt;=0,様式B!BB16*RANDBETWEEN(110,120)*0.01,様式B!BB16*RANDBETWEEN(80,90)*0.01),様式B!BB16+RANDBETWEEN(1,3)),0),0)&amp;"】")</f>
        <v/>
      </c>
      <c r="BC16" s="378" t="str">
        <f ca="1">IF(様式B!BC16="","","【"&amp;ROUND(IFERROR(IF(ABS(様式B!BC16)&gt;=10,IF(様式B!BC16&gt;=0,様式B!BC16*RANDBETWEEN(80,90)*0.01,様式B!BC16*RANDBETWEEN(110,120)*0.01),様式B!BC16-RANDBETWEEN(1,3)),0),0)&amp;"～"&amp;ROUND(IFERROR(IF(ABS(様式B!BC16)&gt;=10,IF(様式B!BC16&gt;=0,様式B!BC16*RANDBETWEEN(110,120)*0.01,様式B!BC16*RANDBETWEEN(80,90)*0.01),様式B!BC16+RANDBETWEEN(1,3)),0),0)&amp;"】")</f>
        <v/>
      </c>
      <c r="BD16" s="378" t="str">
        <f ca="1">IF(様式B!BD16="","","【"&amp;ROUND(IFERROR(IF(ABS(様式B!BD16)&gt;=10,IF(様式B!BD16&gt;=0,様式B!BD16*RANDBETWEEN(80,90)*0.01,様式B!BD16*RANDBETWEEN(110,120)*0.01),様式B!BD16-RANDBETWEEN(1,3)),0),0)&amp;"～"&amp;ROUND(IFERROR(IF(ABS(様式B!BD16)&gt;=10,IF(様式B!BD16&gt;=0,様式B!BD16*RANDBETWEEN(110,120)*0.01,様式B!BD16*RANDBETWEEN(80,90)*0.01),様式B!BD16+RANDBETWEEN(1,3)),0),0)&amp;"】")</f>
        <v/>
      </c>
      <c r="BE16" s="378" t="str">
        <f ca="1">IF(様式B!BE16="","","【"&amp;ROUND(IFERROR(IF(ABS(様式B!BE16)&gt;=10,IF(様式B!BE16&gt;=0,様式B!BE16*RANDBETWEEN(80,90)*0.01,様式B!BE16*RANDBETWEEN(110,120)*0.01),様式B!BE16-RANDBETWEEN(1,3)),0),0)&amp;"～"&amp;ROUND(IFERROR(IF(ABS(様式B!BE16)&gt;=10,IF(様式B!BE16&gt;=0,様式B!BE16*RANDBETWEEN(110,120)*0.01,様式B!BE16*RANDBETWEEN(80,90)*0.01),様式B!BE16+RANDBETWEEN(1,3)),0),0)&amp;"】")</f>
        <v/>
      </c>
      <c r="BF16" s="272" t="str">
        <f>IF(様式B!BF16="","",様式B!BF16)</f>
        <v/>
      </c>
      <c r="BG16" s="378" t="str">
        <f ca="1">IF(様式B!BG16="","","【"&amp;ROUND(IFERROR(IF(ABS(様式B!BG16)&gt;=10,IF(様式B!BG16&gt;=0,様式B!BG16*RANDBETWEEN(80,90)*0.01,様式B!BG16*RANDBETWEEN(110,120)*0.01),様式B!BG16-RANDBETWEEN(1,3)),0),0)&amp;"～"&amp;ROUND(IFERROR(IF(ABS(様式B!BG16)&gt;=10,IF(様式B!BG16&gt;=0,様式B!BG16*RANDBETWEEN(110,120)*0.01,様式B!BG16*RANDBETWEEN(80,90)*0.01),様式B!BG16+RANDBETWEEN(1,3)),0),0)&amp;"】")</f>
        <v/>
      </c>
      <c r="BH16" s="378" t="str">
        <f ca="1">IF(様式B!BH16="","","【"&amp;ROUND(IFERROR(IF(ABS(様式B!BH16)&gt;=10,IF(様式B!BH16&gt;=0,様式B!BH16*RANDBETWEEN(80,90)*0.01,様式B!BH16*RANDBETWEEN(110,120)*0.01),様式B!BH16-RANDBETWEEN(1,3)),0),0)&amp;"～"&amp;ROUND(IFERROR(IF(ABS(様式B!BH16)&gt;=10,IF(様式B!BH16&gt;=0,様式B!BH16*RANDBETWEEN(110,120)*0.01,様式B!BH16*RANDBETWEEN(80,90)*0.01),様式B!BH16+RANDBETWEEN(1,3)),0),0)&amp;"】")</f>
        <v/>
      </c>
      <c r="BI16" s="378" t="str">
        <f ca="1">IF(様式B!BI16="","","【"&amp;ROUND(IFERROR(IF(ABS(様式B!BI16)&gt;=10,IF(様式B!BI16&gt;=0,様式B!BI16*RANDBETWEEN(80,90)*0.01,様式B!BI16*RANDBETWEEN(110,120)*0.01),様式B!BI16-RANDBETWEEN(1,3)),0),0)&amp;"～"&amp;ROUND(IFERROR(IF(ABS(様式B!BI16)&gt;=10,IF(様式B!BI16&gt;=0,様式B!BI16*RANDBETWEEN(110,120)*0.01,様式B!BI16*RANDBETWEEN(80,90)*0.01),様式B!BI16+RANDBETWEEN(1,3)),0),0)&amp;"】")</f>
        <v/>
      </c>
      <c r="BJ16" s="378" t="str">
        <f ca="1">IF(様式B!BJ16="","","【"&amp;ROUND(IFERROR(IF(ABS(様式B!BJ16)&gt;=10,IF(様式B!BJ16&gt;=0,様式B!BJ16*RANDBETWEEN(80,90)*0.01,様式B!BJ16*RANDBETWEEN(110,120)*0.01),様式B!BJ16-RANDBETWEEN(1,3)),0),0)&amp;"～"&amp;ROUND(IFERROR(IF(ABS(様式B!BJ16)&gt;=10,IF(様式B!BJ16&gt;=0,様式B!BJ16*RANDBETWEEN(110,120)*0.01,様式B!BJ16*RANDBETWEEN(80,90)*0.01),様式B!BJ16+RANDBETWEEN(1,3)),0),0)&amp;"】")</f>
        <v/>
      </c>
      <c r="BK16" s="378" t="str">
        <f ca="1">IF(様式B!BK16="","","【"&amp;ROUND(IFERROR(IF(ABS(様式B!BK16)&gt;=10,IF(様式B!BK16&gt;=0,様式B!BK16*RANDBETWEEN(80,90)*0.01,様式B!BK16*RANDBETWEEN(110,120)*0.01),様式B!BK16-RANDBETWEEN(1,3)),0),0)&amp;"～"&amp;ROUND(IFERROR(IF(ABS(様式B!BK16)&gt;=10,IF(様式B!BK16&gt;=0,様式B!BK16*RANDBETWEEN(110,120)*0.01,様式B!BK16*RANDBETWEEN(80,90)*0.01),様式B!BK16+RANDBETWEEN(1,3)),0),0)&amp;"】")</f>
        <v/>
      </c>
      <c r="BL16" s="378" t="str">
        <f ca="1">IF(様式B!BL16="","","【"&amp;ROUND(IFERROR(IF(ABS(様式B!BL16)&gt;=10,IF(様式B!BL16&gt;=0,様式B!BL16*RANDBETWEEN(80,90)*0.01,様式B!BL16*RANDBETWEEN(110,120)*0.01),様式B!BL16-RANDBETWEEN(1,3)),0),0)&amp;"～"&amp;ROUND(IFERROR(IF(ABS(様式B!BL16)&gt;=10,IF(様式B!BL16&gt;=0,様式B!BL16*RANDBETWEEN(110,120)*0.01,様式B!BL16*RANDBETWEEN(80,90)*0.01),様式B!BL16+RANDBETWEEN(1,3)),0),0)&amp;"】")</f>
        <v/>
      </c>
      <c r="BM16" s="378" t="str">
        <f ca="1">IF(様式B!BM16="","","【"&amp;ROUND(IFERROR(IF(ABS(様式B!BM16)&gt;=10,IF(様式B!BM16&gt;=0,様式B!BM16*RANDBETWEEN(80,90)*0.01,様式B!BM16*RANDBETWEEN(110,120)*0.01),様式B!BM16-RANDBETWEEN(1,3)),0),0)&amp;"～"&amp;ROUND(IFERROR(IF(ABS(様式B!BM16)&gt;=10,IF(様式B!BM16&gt;=0,様式B!BM16*RANDBETWEEN(110,120)*0.01,様式B!BM16*RANDBETWEEN(80,90)*0.01),様式B!BM16+RANDBETWEEN(1,3)),0),0)&amp;"】")</f>
        <v/>
      </c>
      <c r="BN16" s="378" t="str">
        <f ca="1">IF(様式B!BN16="","","【"&amp;ROUND(IFERROR(IF(ABS(様式B!BN16)&gt;=10,IF(様式B!BN16&gt;=0,様式B!BN16*RANDBETWEEN(80,90)*0.01,様式B!BN16*RANDBETWEEN(110,120)*0.01),様式B!BN16-RANDBETWEEN(1,3)),0),0)&amp;"～"&amp;ROUND(IFERROR(IF(ABS(様式B!BN16)&gt;=10,IF(様式B!BN16&gt;=0,様式B!BN16*RANDBETWEEN(110,120)*0.01,様式B!BN16*RANDBETWEEN(80,90)*0.01),様式B!BN16+RANDBETWEEN(1,3)),0),0)&amp;"】")</f>
        <v/>
      </c>
      <c r="BO16" s="54" t="str">
        <f>IF(様式B!BO16="","",様式B!BO16)</f>
        <v/>
      </c>
      <c r="BP16" s="95" t="str">
        <f>IF(様式B!BP16="","",様式B!BP16)</f>
        <v/>
      </c>
      <c r="BQ16" s="378" t="str">
        <f ca="1">IF(様式B!BQ16="","","【"&amp;ROUND(IFERROR(IF(ABS(様式B!BQ16)&gt;=10,IF(様式B!BQ16&gt;=0,様式B!BQ16*RANDBETWEEN(80,90)*0.01,様式B!BQ16*RANDBETWEEN(110,120)*0.01),様式B!BQ16-RANDBETWEEN(1,3)),0),0)&amp;"～"&amp;ROUND(IFERROR(IF(ABS(様式B!BQ16)&gt;=10,IF(様式B!BQ16&gt;=0,様式B!BQ16*RANDBETWEEN(110,120)*0.01,様式B!BQ16*RANDBETWEEN(80,90)*0.01),様式B!BQ16+RANDBETWEEN(1,3)),0),0)&amp;"】")</f>
        <v/>
      </c>
      <c r="BR16" s="378" t="str">
        <f ca="1">IF(様式B!BR16="","","【"&amp;ROUND(IFERROR(IF(ABS(様式B!BR16)&gt;=10,IF(様式B!BR16&gt;=0,様式B!BR16*RANDBETWEEN(80,90)*0.01,様式B!BR16*RANDBETWEEN(110,120)*0.01),様式B!BR16-RANDBETWEEN(1,3)),0),0)&amp;"～"&amp;ROUND(IFERROR(IF(ABS(様式B!BR16)&gt;=10,IF(様式B!BR16&gt;=0,様式B!BR16*RANDBETWEEN(110,120)*0.01,様式B!BR16*RANDBETWEEN(80,90)*0.01),様式B!BR16+RANDBETWEEN(1,3)),0),0)&amp;"】")</f>
        <v/>
      </c>
      <c r="BS16" s="378" t="str">
        <f ca="1">IF(様式B!BS16="","","【"&amp;ROUND(IFERROR(IF(ABS(様式B!BS16)&gt;=10,IF(様式B!BS16&gt;=0,様式B!BS16*RANDBETWEEN(80,90)*0.01,様式B!BS16*RANDBETWEEN(110,120)*0.01),様式B!BS16-RANDBETWEEN(1,3)),0),0)&amp;"～"&amp;ROUND(IFERROR(IF(ABS(様式B!BS16)&gt;=10,IF(様式B!BS16&gt;=0,様式B!BS16*RANDBETWEEN(110,120)*0.01,様式B!BS16*RANDBETWEEN(80,90)*0.01),様式B!BS16+RANDBETWEEN(1,3)),0),0)&amp;"】")</f>
        <v/>
      </c>
      <c r="BT16" s="54" t="str">
        <f ca="1">IF(様式B!BT16="","","【"&amp;ROUND(IFERROR(IF(ABS(様式B!BT16)&gt;=10,IF(様式B!BT16&gt;=0,様式B!BT16*RANDBETWEEN(80,90)*0.01,様式B!BT16*RANDBETWEEN(110,120)*0.01),様式B!BT16-RANDBETWEEN(1,3)),0),0)&amp;"～"&amp;ROUND(IFERROR(IF(ABS(様式B!BT16)&gt;=10,IF(様式B!BT16&gt;=0,様式B!BT16*RANDBETWEEN(110,120)*0.01,様式B!BT16*RANDBETWEEN(80,90)*0.01),様式B!BT16+RANDBETWEEN(1,3)),0),0)&amp;"】")</f>
        <v/>
      </c>
      <c r="BU16" s="51" t="str">
        <f>IF(様式B!BU16="","",様式B!BU16)</f>
        <v/>
      </c>
      <c r="BV16" s="51" t="str">
        <f>IF(様式B!BV16="","",様式B!BV16)</f>
        <v/>
      </c>
      <c r="BW16" s="51" t="str">
        <f>IF(様式B!BW16="","",様式B!BW16)</f>
        <v/>
      </c>
      <c r="BX16" s="54" t="str">
        <f ca="1">IF(様式B!BX16="","","【"&amp;ROUND(IFERROR(IF(ABS(様式B!BX16)&gt;=10,IF(様式B!BX16&gt;=0,様式B!BX16*RANDBETWEEN(80,90)*0.01,様式B!BX16*RANDBETWEEN(110,120)*0.01),様式B!BX16-RANDBETWEEN(1,3)),0),0)&amp;"～"&amp;ROUND(IFERROR(IF(ABS(様式B!BX16)&gt;=10,IF(様式B!BX16&gt;=0,様式B!BX16*RANDBETWEEN(110,120)*0.01,様式B!BX16*RANDBETWEEN(80,90)*0.01),様式B!BX16+RANDBETWEEN(1,3)),0),0)&amp;"】")</f>
        <v/>
      </c>
      <c r="BY16" s="378" t="str">
        <f ca="1">IF(様式B!BY16="","","【"&amp;ROUND(IFERROR(IF(ABS(様式B!BY16)&gt;=10,IF(様式B!BY16&gt;=0,様式B!BY16*RANDBETWEEN(80,90)*0.01,様式B!BY16*RANDBETWEEN(110,120)*0.01),様式B!BY16-RANDBETWEEN(1,3)),0),0)&amp;"～"&amp;ROUND(IFERROR(IF(ABS(様式B!BY16)&gt;=10,IF(様式B!BY16&gt;=0,様式B!BY16*RANDBETWEEN(110,120)*0.01,様式B!BY16*RANDBETWEEN(80,90)*0.01),様式B!BY16+RANDBETWEEN(1,3)),0),0)&amp;"】")</f>
        <v/>
      </c>
      <c r="BZ16" s="378" t="str">
        <f ca="1">IF(様式B!BZ16="","","【"&amp;ROUND(IFERROR(IF(ABS(様式B!BZ16)&gt;=10,IF(様式B!BZ16&gt;=0,様式B!BZ16*RANDBETWEEN(80,90)*0.01,様式B!BZ16*RANDBETWEEN(110,120)*0.01),様式B!BZ16-RANDBETWEEN(1,3)),0),0)&amp;"～"&amp;ROUND(IFERROR(IF(ABS(様式B!BZ16)&gt;=10,IF(様式B!BZ16&gt;=0,様式B!BZ16*RANDBETWEEN(110,120)*0.01,様式B!BZ16*RANDBETWEEN(80,90)*0.01),様式B!BZ16+RANDBETWEEN(1,3)),0),0)&amp;"】")</f>
        <v/>
      </c>
      <c r="CA16" s="54" t="str">
        <f ca="1">IF(様式B!CA16="","","【"&amp;ROUND(IFERROR(IF(ABS(様式B!CA16)&gt;=10,IF(様式B!CA16&gt;=0,様式B!CA16*RANDBETWEEN(80,90)*0.01,様式B!CA16*RANDBETWEEN(110,120)*0.01),様式B!CA16-RANDBETWEEN(1,3)),0),0)&amp;"～"&amp;ROUND(IFERROR(IF(ABS(様式B!CA16)&gt;=10,IF(様式B!CA16&gt;=0,様式B!CA16*RANDBETWEEN(110,120)*0.01,様式B!CA16*RANDBETWEEN(80,90)*0.01),様式B!CA16+RANDBETWEEN(1,3)),0),0)&amp;"】")</f>
        <v/>
      </c>
      <c r="CB16" s="51" t="str">
        <f>IF(様式B!CB16="","",様式B!CB16)</f>
        <v/>
      </c>
      <c r="CC16" s="51" t="str">
        <f>IF(様式B!CC16="","",様式B!CC16)</f>
        <v/>
      </c>
      <c r="CD16" s="54" t="str">
        <f ca="1">IF(様式B!CD16="","","【"&amp;ROUND(IFERROR(IF(ABS(様式B!CD16)&gt;=10,IF(様式B!CD16&gt;=0,様式B!CD16*RANDBETWEEN(80,90)*0.01,様式B!CD16*RANDBETWEEN(110,120)*0.01),様式B!CD16-RANDBETWEEN(1,3)),0),0)&amp;"～"&amp;ROUND(IFERROR(IF(ABS(様式B!CD16)&gt;=10,IF(様式B!CD16&gt;=0,様式B!CD16*RANDBETWEEN(110,120)*0.01,様式B!CD16*RANDBETWEEN(80,90)*0.01),様式B!CD16+RANDBETWEEN(1,3)),0),0)&amp;"】")</f>
        <v/>
      </c>
      <c r="CE16" s="54" t="str">
        <f ca="1">IF(様式B!CE16="","","【"&amp;ROUND(IFERROR(IF(ABS(様式B!CE16)&gt;=10,IF(様式B!CE16&gt;=0,様式B!CE16*RANDBETWEEN(80,90)*0.01,様式B!CE16*RANDBETWEEN(110,120)*0.01),様式B!CE16-RANDBETWEEN(1,3)),0),0)&amp;"～"&amp;ROUND(IFERROR(IF(ABS(様式B!CE16)&gt;=10,IF(様式B!CE16&gt;=0,様式B!CE16*RANDBETWEEN(110,120)*0.01,様式B!CE16*RANDBETWEEN(80,90)*0.01),様式B!CE16+RANDBETWEEN(1,3)),0),0)&amp;"】")</f>
        <v/>
      </c>
      <c r="CF16" s="378" t="str">
        <f ca="1">IF(様式B!CF16="","","【"&amp;ROUND(IFERROR(IF(ABS(様式B!CF16)&gt;=10,IF(様式B!CF16&gt;=0,様式B!CF16*RANDBETWEEN(80,90)*0.01,様式B!CF16*RANDBETWEEN(110,120)*0.01),様式B!CF16-RANDBETWEEN(1,3)),0),0)&amp;"～"&amp;ROUND(IFERROR(IF(ABS(様式B!CF16)&gt;=10,IF(様式B!CF16&gt;=0,様式B!CF16*RANDBETWEEN(110,120)*0.01,様式B!CF16*RANDBETWEEN(80,90)*0.01),様式B!CF16+RANDBETWEEN(1,3)),0),0)&amp;"】")</f>
        <v/>
      </c>
      <c r="CG16" s="378" t="str">
        <f ca="1">IF(様式B!CG16="","","【"&amp;ROUND(IFERROR(IF(ABS(様式B!CG16)&gt;=10,IF(様式B!CG16&gt;=0,様式B!CG16*RANDBETWEEN(80,90)*0.01,様式B!CG16*RANDBETWEEN(110,120)*0.01),様式B!CG16-RANDBETWEEN(1,3)),0),0)&amp;"～"&amp;ROUND(IFERROR(IF(ABS(様式B!CG16)&gt;=10,IF(様式B!CG16&gt;=0,様式B!CG16*RANDBETWEEN(110,120)*0.01,様式B!CG16*RANDBETWEEN(80,90)*0.01),様式B!CG16+RANDBETWEEN(1,3)),0),0)&amp;"】")</f>
        <v/>
      </c>
      <c r="CH16" s="378" t="str">
        <f ca="1">IF(様式B!CH16="","","【"&amp;ROUND(IFERROR(IF(ABS(様式B!CH16)&gt;=10,IF(様式B!CH16&gt;=0,様式B!CH16*RANDBETWEEN(80,90)*0.01,様式B!CH16*RANDBETWEEN(110,120)*0.01),様式B!CH16-RANDBETWEEN(1,3)),0),0)&amp;"～"&amp;ROUND(IFERROR(IF(ABS(様式B!CH16)&gt;=10,IF(様式B!CH16&gt;=0,様式B!CH16*RANDBETWEEN(110,120)*0.01,様式B!CH16*RANDBETWEEN(80,90)*0.01),様式B!CH16+RANDBETWEEN(1,3)),0),0)&amp;"】")</f>
        <v/>
      </c>
      <c r="CI16" s="381" t="str">
        <f ca="1">IF(様式B!CI16="","","【"&amp;ROUND(IFERROR(IF(ABS(様式B!CI16)&gt;=10,IF(様式B!CI16&gt;=0,様式B!CI16*RANDBETWEEN(80,90)*0.01,様式B!CI16*RANDBETWEEN(110,120)*0.01),様式B!CI16-RANDBETWEEN(1,3)),0),0)&amp;"～"&amp;ROUND(IFERROR(IF(ABS(様式B!CI16)&gt;=10,IF(様式B!CI16&gt;=0,様式B!CI16*RANDBETWEEN(110,120)*0.01,様式B!CI16*RANDBETWEEN(80,90)*0.01),様式B!CI16+RANDBETWEEN(1,3)),0),0)&amp;"】")</f>
        <v/>
      </c>
    </row>
    <row r="17" spans="2:87" x14ac:dyDescent="0.2">
      <c r="B17" s="200">
        <v>3</v>
      </c>
      <c r="C17" s="187" t="str">
        <f>IF(様式B!C17="","",様式B!C17)</f>
        <v/>
      </c>
      <c r="D17" s="95" t="str">
        <f>IF(様式B!D17="","",様式B!D17)</f>
        <v/>
      </c>
      <c r="E17" s="95" t="str">
        <f>IF(様式B!E17="","",様式B!E17)</f>
        <v/>
      </c>
      <c r="F17" s="53" t="str">
        <f>IF(様式B!F17="","",様式B!F17)</f>
        <v/>
      </c>
      <c r="G17" s="53" t="str">
        <f>IF(様式B!G17="","",様式B!G17)</f>
        <v/>
      </c>
      <c r="H17" s="95" t="str">
        <f>IF(様式B!H17="","",様式B!H17)</f>
        <v/>
      </c>
      <c r="I17" s="53" t="str">
        <f>IF(様式B!I17="","",様式B!I17)</f>
        <v/>
      </c>
      <c r="J17" s="95" t="str">
        <f>IF(様式B!J17="","",様式B!J17)</f>
        <v/>
      </c>
      <c r="K17" s="53" t="str">
        <f>IF(様式B!K17="","",様式B!K17)</f>
        <v/>
      </c>
      <c r="L17" s="95" t="str">
        <f>IF(様式B!L17="","",様式B!L17)</f>
        <v/>
      </c>
      <c r="M17" s="53" t="str">
        <f>IF(様式B!M17="","",様式B!M17)</f>
        <v/>
      </c>
      <c r="N17" s="406" t="str">
        <f>IF(様式B!N17="","",様式B!N17)</f>
        <v/>
      </c>
      <c r="O17" s="406" t="str">
        <f>IF(様式B!O17="","",様式B!O17)</f>
        <v/>
      </c>
      <c r="P17" s="406" t="str">
        <f>IF(様式B!P17="","",様式B!P17)</f>
        <v/>
      </c>
      <c r="Q17" s="406" t="str">
        <f>IF(様式B!Q17="","",様式B!Q17)</f>
        <v/>
      </c>
      <c r="R17" s="406" t="str">
        <f>IF(様式B!R17="","",様式B!R17)</f>
        <v/>
      </c>
      <c r="S17" s="406" t="str">
        <f>IF(様式B!S17="","",様式B!S17)</f>
        <v/>
      </c>
      <c r="T17" s="406" t="str">
        <f>IF(様式B!T17="","",様式B!T17)</f>
        <v/>
      </c>
      <c r="U17" s="406" t="str">
        <f>IF(様式B!U17="","",様式B!U17)</f>
        <v/>
      </c>
      <c r="V17" s="406" t="str">
        <f>IF(様式B!V17="","",様式B!V17)</f>
        <v/>
      </c>
      <c r="W17" s="406" t="str">
        <f>IF(様式B!W17="","",様式B!W17)</f>
        <v/>
      </c>
      <c r="X17" s="406"/>
      <c r="Y17" s="53" t="str">
        <f>IF(様式B!Y17="","",様式B!Y17)</f>
        <v/>
      </c>
      <c r="Z17" s="53" t="str">
        <f>IF(様式B!Z17="","",様式B!Z17)</f>
        <v/>
      </c>
      <c r="AA17" s="51" t="str">
        <f>IF(様式B!AA17="","",様式B!AA17)</f>
        <v/>
      </c>
      <c r="AB17" s="97" t="str">
        <f>IF(様式B!AB17="","",様式B!AB17)</f>
        <v/>
      </c>
      <c r="AC17" s="51" t="str">
        <f>IF(様式B!AC17="","",様式B!AC17)</f>
        <v/>
      </c>
      <c r="AD17" s="97" t="str">
        <f>IF(様式B!AD17="","",様式B!AD17)</f>
        <v/>
      </c>
      <c r="AE17" s="51" t="str">
        <f>IF(様式B!AE17="","",様式B!AE17)</f>
        <v/>
      </c>
      <c r="AF17" s="51" t="str">
        <f>IF(様式B!AF17="","",様式B!AF17)</f>
        <v/>
      </c>
      <c r="AG17" s="53" t="str">
        <f>IF(様式B!AG17="","",様式B!AG17)</f>
        <v/>
      </c>
      <c r="AH17" s="53" t="str">
        <f>IF(様式B!AH17="","",様式B!AH17)</f>
        <v/>
      </c>
      <c r="AI17" s="53" t="str">
        <f>IF(様式B!AI17="","",様式B!AI17)</f>
        <v/>
      </c>
      <c r="AJ17" s="52" t="str">
        <f>IF(様式B!AJ17="","",様式B!AJ17)</f>
        <v/>
      </c>
      <c r="AK17" s="53" t="str">
        <f>IF(様式B!AK17="","",様式B!AK17)</f>
        <v/>
      </c>
      <c r="AL17" s="421" t="str">
        <f ca="1">IF(様式B!AL17="","","【"&amp;ROUND(IFERROR(IF(ABS(様式B!AL17)&gt;=10,IF(様式B!AL17&gt;=0,様式B!AL17*RANDBETWEEN(80,90)*0.01,様式B!AL17*RANDBETWEEN(110,120)*0.01),様式B!AL17-RANDBETWEEN(1,3)),0),0)&amp;"～"&amp;ROUND(IFERROR(IF(ABS(様式B!AL17)&gt;=10,IF(様式B!AL17&gt;=0,様式B!AL17*RANDBETWEEN(110,120)*0.01,様式B!AL17*RANDBETWEEN(80,90)*0.01),様式B!AL17+RANDBETWEEN(1,3)),0),0)&amp;"】")</f>
        <v/>
      </c>
      <c r="AM17" s="421" t="str">
        <f ca="1">IF(様式B!AM17="","","【"&amp;ROUND(IFERROR(IF(ABS(様式B!AM17)&gt;=10,IF(様式B!AM17&gt;=0,様式B!AM17*RANDBETWEEN(80,90)*0.01,様式B!AM17*RANDBETWEEN(110,120)*0.01),様式B!AM17-RANDBETWEEN(1,3)),0),0)&amp;"～"&amp;ROUND(IFERROR(IF(ABS(様式B!AM17)&gt;=10,IF(様式B!AM17&gt;=0,様式B!AM17*RANDBETWEEN(110,120)*0.01,様式B!AM17*RANDBETWEEN(80,90)*0.01),様式B!AM17+RANDBETWEEN(1,3)),0),0)&amp;"】")</f>
        <v/>
      </c>
      <c r="AN17" s="421" t="str">
        <f ca="1">IF(様式B!AN17="","","【"&amp;ROUND(IFERROR(IF(ABS(様式B!AN17)&gt;=10,IF(様式B!AN17&gt;=0,様式B!AN17*RANDBETWEEN(80,90)*0.01,様式B!AN17*RANDBETWEEN(110,120)*0.01),様式B!AN17-RANDBETWEEN(1,3)),0),0)&amp;"～"&amp;ROUND(IFERROR(IF(ABS(様式B!AN17)&gt;=10,IF(様式B!AN17&gt;=0,様式B!AN17*RANDBETWEEN(110,120)*0.01,様式B!AN17*RANDBETWEEN(80,90)*0.01),様式B!AN17+RANDBETWEEN(1,3)),0),0)&amp;"】")</f>
        <v/>
      </c>
      <c r="AO17" s="131" t="str">
        <f>IF(様式B!AO17="","",様式B!AO17)</f>
        <v/>
      </c>
      <c r="AP17" s="51" t="str">
        <f>IF(様式B!AP17="","",様式B!AP17)</f>
        <v/>
      </c>
      <c r="AQ17" s="421" t="str">
        <f ca="1">IF(様式B!AQ17="","","【"&amp;ROUND(IFERROR(IF(ABS(様式B!AQ17)&gt;=10,IF(様式B!AQ17&gt;=0,様式B!AQ17*RANDBETWEEN(80,90)*0.01,様式B!AQ17*RANDBETWEEN(110,120)*0.01),様式B!AQ17-RANDBETWEEN(1,3)),0),0)&amp;"～"&amp;ROUND(IFERROR(IF(ABS(様式B!AQ17)&gt;=10,IF(様式B!AQ17&gt;=0,様式B!AQ17*RANDBETWEEN(110,120)*0.01,様式B!AQ17*RANDBETWEEN(80,90)*0.01),様式B!AQ17+RANDBETWEEN(1,3)),0),0)&amp;"】")</f>
        <v/>
      </c>
      <c r="AR17" s="53" t="str">
        <f>IF(様式B!AR17="","",様式B!AR17)</f>
        <v/>
      </c>
      <c r="AS17" s="53" t="str">
        <f>IF(様式B!AS17="","",様式B!AS17)</f>
        <v/>
      </c>
      <c r="AT17" s="51" t="str">
        <f>IF(様式B!AT17="","",様式B!AT17)</f>
        <v/>
      </c>
      <c r="AU17" s="53" t="str">
        <f>IF(様式B!AU17="","",様式B!AU17)</f>
        <v/>
      </c>
      <c r="AV17" s="53" t="str">
        <f>IF(様式B!AV17="","",様式B!AV17)</f>
        <v/>
      </c>
      <c r="AW17" s="53" t="str">
        <f>IF(様式B!AW17="","",様式B!AW17)</f>
        <v/>
      </c>
      <c r="AX17" s="378" t="str">
        <f ca="1">IF(様式B!AX17="","","【"&amp;ROUND(IFERROR(IF(ABS(様式B!AX17)&gt;=10,IF(様式B!AX17&gt;=0,様式B!AX17*RANDBETWEEN(80,90)*0.01,様式B!AX17*RANDBETWEEN(110,120)*0.01),様式B!AX17-RANDBETWEEN(1,3)),0),0)&amp;"～"&amp;ROUND(IFERROR(IF(ABS(様式B!AX17)&gt;=10,IF(様式B!AX17&gt;=0,様式B!AX17*RANDBETWEEN(110,120)*0.01,様式B!AX17*RANDBETWEEN(80,90)*0.01),様式B!AX17+RANDBETWEEN(1,3)),0),0)&amp;"】")</f>
        <v/>
      </c>
      <c r="AY17" s="378" t="str">
        <f ca="1">IF(様式B!AY17="","","【"&amp;ROUND(IFERROR(IF(ABS(様式B!AY17)&gt;=10,IF(様式B!AY17&gt;=0,様式B!AY17*RANDBETWEEN(80,90)*0.01,様式B!AY17*RANDBETWEEN(110,120)*0.01),様式B!AY17-RANDBETWEEN(1,3)),0),0)&amp;"～"&amp;ROUND(IFERROR(IF(ABS(様式B!AY17)&gt;=10,IF(様式B!AY17&gt;=0,様式B!AY17*RANDBETWEEN(110,120)*0.01,様式B!AY17*RANDBETWEEN(80,90)*0.01),様式B!AY17+RANDBETWEEN(1,3)),0),0)&amp;"】")</f>
        <v/>
      </c>
      <c r="AZ17" s="378" t="str">
        <f ca="1">IF(様式B!AZ17="","","【"&amp;ROUND(IFERROR(IF(ABS(様式B!AZ17)&gt;=10,IF(様式B!AZ17&gt;=0,様式B!AZ17*RANDBETWEEN(80,90)*0.01,様式B!AZ17*RANDBETWEEN(110,120)*0.01),様式B!AZ17-RANDBETWEEN(1,3)),0),0)&amp;"～"&amp;ROUND(IFERROR(IF(ABS(様式B!AZ17)&gt;=10,IF(様式B!AZ17&gt;=0,様式B!AZ17*RANDBETWEEN(110,120)*0.01,様式B!AZ17*RANDBETWEEN(80,90)*0.01),様式B!AZ17+RANDBETWEEN(1,3)),0),0)&amp;"】")</f>
        <v/>
      </c>
      <c r="BA17" s="378" t="str">
        <f ca="1">IF(様式B!BA17="","","【"&amp;ROUND(IFERROR(IF(ABS(様式B!BA17)&gt;=10,IF(様式B!BA17&gt;=0,様式B!BA17*RANDBETWEEN(80,90)*0.01,様式B!BA17*RANDBETWEEN(110,120)*0.01),様式B!BA17-RANDBETWEEN(1,3)),0),0)&amp;"～"&amp;ROUND(IFERROR(IF(ABS(様式B!BA17)&gt;=10,IF(様式B!BA17&gt;=0,様式B!BA17*RANDBETWEEN(110,120)*0.01,様式B!BA17*RANDBETWEEN(80,90)*0.01),様式B!BA17+RANDBETWEEN(1,3)),0),0)&amp;"】")</f>
        <v/>
      </c>
      <c r="BB17" s="378" t="str">
        <f ca="1">IF(様式B!BB17="","","【"&amp;ROUND(IFERROR(IF(ABS(様式B!BB17)&gt;=10,IF(様式B!BB17&gt;=0,様式B!BB17*RANDBETWEEN(80,90)*0.01,様式B!BB17*RANDBETWEEN(110,120)*0.01),様式B!BB17-RANDBETWEEN(1,3)),0),0)&amp;"～"&amp;ROUND(IFERROR(IF(ABS(様式B!BB17)&gt;=10,IF(様式B!BB17&gt;=0,様式B!BB17*RANDBETWEEN(110,120)*0.01,様式B!BB17*RANDBETWEEN(80,90)*0.01),様式B!BB17+RANDBETWEEN(1,3)),0),0)&amp;"】")</f>
        <v/>
      </c>
      <c r="BC17" s="378" t="str">
        <f ca="1">IF(様式B!BC17="","","【"&amp;ROUND(IFERROR(IF(ABS(様式B!BC17)&gt;=10,IF(様式B!BC17&gt;=0,様式B!BC17*RANDBETWEEN(80,90)*0.01,様式B!BC17*RANDBETWEEN(110,120)*0.01),様式B!BC17-RANDBETWEEN(1,3)),0),0)&amp;"～"&amp;ROUND(IFERROR(IF(ABS(様式B!BC17)&gt;=10,IF(様式B!BC17&gt;=0,様式B!BC17*RANDBETWEEN(110,120)*0.01,様式B!BC17*RANDBETWEEN(80,90)*0.01),様式B!BC17+RANDBETWEEN(1,3)),0),0)&amp;"】")</f>
        <v/>
      </c>
      <c r="BD17" s="378" t="str">
        <f ca="1">IF(様式B!BD17="","","【"&amp;ROUND(IFERROR(IF(ABS(様式B!BD17)&gt;=10,IF(様式B!BD17&gt;=0,様式B!BD17*RANDBETWEEN(80,90)*0.01,様式B!BD17*RANDBETWEEN(110,120)*0.01),様式B!BD17-RANDBETWEEN(1,3)),0),0)&amp;"～"&amp;ROUND(IFERROR(IF(ABS(様式B!BD17)&gt;=10,IF(様式B!BD17&gt;=0,様式B!BD17*RANDBETWEEN(110,120)*0.01,様式B!BD17*RANDBETWEEN(80,90)*0.01),様式B!BD17+RANDBETWEEN(1,3)),0),0)&amp;"】")</f>
        <v/>
      </c>
      <c r="BE17" s="378" t="str">
        <f ca="1">IF(様式B!BE17="","","【"&amp;ROUND(IFERROR(IF(ABS(様式B!BE17)&gt;=10,IF(様式B!BE17&gt;=0,様式B!BE17*RANDBETWEEN(80,90)*0.01,様式B!BE17*RANDBETWEEN(110,120)*0.01),様式B!BE17-RANDBETWEEN(1,3)),0),0)&amp;"～"&amp;ROUND(IFERROR(IF(ABS(様式B!BE17)&gt;=10,IF(様式B!BE17&gt;=0,様式B!BE17*RANDBETWEEN(110,120)*0.01,様式B!BE17*RANDBETWEEN(80,90)*0.01),様式B!BE17+RANDBETWEEN(1,3)),0),0)&amp;"】")</f>
        <v/>
      </c>
      <c r="BF17" s="272" t="str">
        <f>IF(様式B!BF17="","",様式B!BF17)</f>
        <v/>
      </c>
      <c r="BG17" s="378" t="str">
        <f ca="1">IF(様式B!BG17="","","【"&amp;ROUND(IFERROR(IF(ABS(様式B!BG17)&gt;=10,IF(様式B!BG17&gt;=0,様式B!BG17*RANDBETWEEN(80,90)*0.01,様式B!BG17*RANDBETWEEN(110,120)*0.01),様式B!BG17-RANDBETWEEN(1,3)),0),0)&amp;"～"&amp;ROUND(IFERROR(IF(ABS(様式B!BG17)&gt;=10,IF(様式B!BG17&gt;=0,様式B!BG17*RANDBETWEEN(110,120)*0.01,様式B!BG17*RANDBETWEEN(80,90)*0.01),様式B!BG17+RANDBETWEEN(1,3)),0),0)&amp;"】")</f>
        <v/>
      </c>
      <c r="BH17" s="378" t="str">
        <f ca="1">IF(様式B!BH17="","","【"&amp;ROUND(IFERROR(IF(ABS(様式B!BH17)&gt;=10,IF(様式B!BH17&gt;=0,様式B!BH17*RANDBETWEEN(80,90)*0.01,様式B!BH17*RANDBETWEEN(110,120)*0.01),様式B!BH17-RANDBETWEEN(1,3)),0),0)&amp;"～"&amp;ROUND(IFERROR(IF(ABS(様式B!BH17)&gt;=10,IF(様式B!BH17&gt;=0,様式B!BH17*RANDBETWEEN(110,120)*0.01,様式B!BH17*RANDBETWEEN(80,90)*0.01),様式B!BH17+RANDBETWEEN(1,3)),0),0)&amp;"】")</f>
        <v/>
      </c>
      <c r="BI17" s="378" t="str">
        <f ca="1">IF(様式B!BI17="","","【"&amp;ROUND(IFERROR(IF(ABS(様式B!BI17)&gt;=10,IF(様式B!BI17&gt;=0,様式B!BI17*RANDBETWEEN(80,90)*0.01,様式B!BI17*RANDBETWEEN(110,120)*0.01),様式B!BI17-RANDBETWEEN(1,3)),0),0)&amp;"～"&amp;ROUND(IFERROR(IF(ABS(様式B!BI17)&gt;=10,IF(様式B!BI17&gt;=0,様式B!BI17*RANDBETWEEN(110,120)*0.01,様式B!BI17*RANDBETWEEN(80,90)*0.01),様式B!BI17+RANDBETWEEN(1,3)),0),0)&amp;"】")</f>
        <v/>
      </c>
      <c r="BJ17" s="378" t="str">
        <f ca="1">IF(様式B!BJ17="","","【"&amp;ROUND(IFERROR(IF(ABS(様式B!BJ17)&gt;=10,IF(様式B!BJ17&gt;=0,様式B!BJ17*RANDBETWEEN(80,90)*0.01,様式B!BJ17*RANDBETWEEN(110,120)*0.01),様式B!BJ17-RANDBETWEEN(1,3)),0),0)&amp;"～"&amp;ROUND(IFERROR(IF(ABS(様式B!BJ17)&gt;=10,IF(様式B!BJ17&gt;=0,様式B!BJ17*RANDBETWEEN(110,120)*0.01,様式B!BJ17*RANDBETWEEN(80,90)*0.01),様式B!BJ17+RANDBETWEEN(1,3)),0),0)&amp;"】")</f>
        <v/>
      </c>
      <c r="BK17" s="378" t="str">
        <f ca="1">IF(様式B!BK17="","","【"&amp;ROUND(IFERROR(IF(ABS(様式B!BK17)&gt;=10,IF(様式B!BK17&gt;=0,様式B!BK17*RANDBETWEEN(80,90)*0.01,様式B!BK17*RANDBETWEEN(110,120)*0.01),様式B!BK17-RANDBETWEEN(1,3)),0),0)&amp;"～"&amp;ROUND(IFERROR(IF(ABS(様式B!BK17)&gt;=10,IF(様式B!BK17&gt;=0,様式B!BK17*RANDBETWEEN(110,120)*0.01,様式B!BK17*RANDBETWEEN(80,90)*0.01),様式B!BK17+RANDBETWEEN(1,3)),0),0)&amp;"】")</f>
        <v/>
      </c>
      <c r="BL17" s="378" t="str">
        <f ca="1">IF(様式B!BL17="","","【"&amp;ROUND(IFERROR(IF(ABS(様式B!BL17)&gt;=10,IF(様式B!BL17&gt;=0,様式B!BL17*RANDBETWEEN(80,90)*0.01,様式B!BL17*RANDBETWEEN(110,120)*0.01),様式B!BL17-RANDBETWEEN(1,3)),0),0)&amp;"～"&amp;ROUND(IFERROR(IF(ABS(様式B!BL17)&gt;=10,IF(様式B!BL17&gt;=0,様式B!BL17*RANDBETWEEN(110,120)*0.01,様式B!BL17*RANDBETWEEN(80,90)*0.01),様式B!BL17+RANDBETWEEN(1,3)),0),0)&amp;"】")</f>
        <v/>
      </c>
      <c r="BM17" s="378" t="str">
        <f ca="1">IF(様式B!BM17="","","【"&amp;ROUND(IFERROR(IF(ABS(様式B!BM17)&gt;=10,IF(様式B!BM17&gt;=0,様式B!BM17*RANDBETWEEN(80,90)*0.01,様式B!BM17*RANDBETWEEN(110,120)*0.01),様式B!BM17-RANDBETWEEN(1,3)),0),0)&amp;"～"&amp;ROUND(IFERROR(IF(ABS(様式B!BM17)&gt;=10,IF(様式B!BM17&gt;=0,様式B!BM17*RANDBETWEEN(110,120)*0.01,様式B!BM17*RANDBETWEEN(80,90)*0.01),様式B!BM17+RANDBETWEEN(1,3)),0),0)&amp;"】")</f>
        <v/>
      </c>
      <c r="BN17" s="378" t="str">
        <f ca="1">IF(様式B!BN17="","","【"&amp;ROUND(IFERROR(IF(ABS(様式B!BN17)&gt;=10,IF(様式B!BN17&gt;=0,様式B!BN17*RANDBETWEEN(80,90)*0.01,様式B!BN17*RANDBETWEEN(110,120)*0.01),様式B!BN17-RANDBETWEEN(1,3)),0),0)&amp;"～"&amp;ROUND(IFERROR(IF(ABS(様式B!BN17)&gt;=10,IF(様式B!BN17&gt;=0,様式B!BN17*RANDBETWEEN(110,120)*0.01,様式B!BN17*RANDBETWEEN(80,90)*0.01),様式B!BN17+RANDBETWEEN(1,3)),0),0)&amp;"】")</f>
        <v/>
      </c>
      <c r="BO17" s="54" t="str">
        <f>IF(様式B!BO17="","",様式B!BO17)</f>
        <v/>
      </c>
      <c r="BP17" s="95" t="str">
        <f>IF(様式B!BP17="","",様式B!BP17)</f>
        <v/>
      </c>
      <c r="BQ17" s="378" t="str">
        <f ca="1">IF(様式B!BQ17="","","【"&amp;ROUND(IFERROR(IF(ABS(様式B!BQ17)&gt;=10,IF(様式B!BQ17&gt;=0,様式B!BQ17*RANDBETWEEN(80,90)*0.01,様式B!BQ17*RANDBETWEEN(110,120)*0.01),様式B!BQ17-RANDBETWEEN(1,3)),0),0)&amp;"～"&amp;ROUND(IFERROR(IF(ABS(様式B!BQ17)&gt;=10,IF(様式B!BQ17&gt;=0,様式B!BQ17*RANDBETWEEN(110,120)*0.01,様式B!BQ17*RANDBETWEEN(80,90)*0.01),様式B!BQ17+RANDBETWEEN(1,3)),0),0)&amp;"】")</f>
        <v/>
      </c>
      <c r="BR17" s="378" t="str">
        <f ca="1">IF(様式B!BR17="","","【"&amp;ROUND(IFERROR(IF(ABS(様式B!BR17)&gt;=10,IF(様式B!BR17&gt;=0,様式B!BR17*RANDBETWEEN(80,90)*0.01,様式B!BR17*RANDBETWEEN(110,120)*0.01),様式B!BR17-RANDBETWEEN(1,3)),0),0)&amp;"～"&amp;ROUND(IFERROR(IF(ABS(様式B!BR17)&gt;=10,IF(様式B!BR17&gt;=0,様式B!BR17*RANDBETWEEN(110,120)*0.01,様式B!BR17*RANDBETWEEN(80,90)*0.01),様式B!BR17+RANDBETWEEN(1,3)),0),0)&amp;"】")</f>
        <v/>
      </c>
      <c r="BS17" s="378" t="str">
        <f ca="1">IF(様式B!BS17="","","【"&amp;ROUND(IFERROR(IF(ABS(様式B!BS17)&gt;=10,IF(様式B!BS17&gt;=0,様式B!BS17*RANDBETWEEN(80,90)*0.01,様式B!BS17*RANDBETWEEN(110,120)*0.01),様式B!BS17-RANDBETWEEN(1,3)),0),0)&amp;"～"&amp;ROUND(IFERROR(IF(ABS(様式B!BS17)&gt;=10,IF(様式B!BS17&gt;=0,様式B!BS17*RANDBETWEEN(110,120)*0.01,様式B!BS17*RANDBETWEEN(80,90)*0.01),様式B!BS17+RANDBETWEEN(1,3)),0),0)&amp;"】")</f>
        <v/>
      </c>
      <c r="BT17" s="54" t="str">
        <f ca="1">IF(様式B!BT17="","","【"&amp;ROUND(IFERROR(IF(ABS(様式B!BT17)&gt;=10,IF(様式B!BT17&gt;=0,様式B!BT17*RANDBETWEEN(80,90)*0.01,様式B!BT17*RANDBETWEEN(110,120)*0.01),様式B!BT17-RANDBETWEEN(1,3)),0),0)&amp;"～"&amp;ROUND(IFERROR(IF(ABS(様式B!BT17)&gt;=10,IF(様式B!BT17&gt;=0,様式B!BT17*RANDBETWEEN(110,120)*0.01,様式B!BT17*RANDBETWEEN(80,90)*0.01),様式B!BT17+RANDBETWEEN(1,3)),0),0)&amp;"】")</f>
        <v/>
      </c>
      <c r="BU17" s="51" t="str">
        <f>IF(様式B!BU17="","",様式B!BU17)</f>
        <v/>
      </c>
      <c r="BV17" s="51" t="str">
        <f>IF(様式B!BV17="","",様式B!BV17)</f>
        <v/>
      </c>
      <c r="BW17" s="51" t="str">
        <f>IF(様式B!BW17="","",様式B!BW17)</f>
        <v/>
      </c>
      <c r="BX17" s="54" t="str">
        <f ca="1">IF(様式B!BX17="","","【"&amp;ROUND(IFERROR(IF(ABS(様式B!BX17)&gt;=10,IF(様式B!BX17&gt;=0,様式B!BX17*RANDBETWEEN(80,90)*0.01,様式B!BX17*RANDBETWEEN(110,120)*0.01),様式B!BX17-RANDBETWEEN(1,3)),0),0)&amp;"～"&amp;ROUND(IFERROR(IF(ABS(様式B!BX17)&gt;=10,IF(様式B!BX17&gt;=0,様式B!BX17*RANDBETWEEN(110,120)*0.01,様式B!BX17*RANDBETWEEN(80,90)*0.01),様式B!BX17+RANDBETWEEN(1,3)),0),0)&amp;"】")</f>
        <v/>
      </c>
      <c r="BY17" s="378" t="str">
        <f ca="1">IF(様式B!BY17="","","【"&amp;ROUND(IFERROR(IF(ABS(様式B!BY17)&gt;=10,IF(様式B!BY17&gt;=0,様式B!BY17*RANDBETWEEN(80,90)*0.01,様式B!BY17*RANDBETWEEN(110,120)*0.01),様式B!BY17-RANDBETWEEN(1,3)),0),0)&amp;"～"&amp;ROUND(IFERROR(IF(ABS(様式B!BY17)&gt;=10,IF(様式B!BY17&gt;=0,様式B!BY17*RANDBETWEEN(110,120)*0.01,様式B!BY17*RANDBETWEEN(80,90)*0.01),様式B!BY17+RANDBETWEEN(1,3)),0),0)&amp;"】")</f>
        <v/>
      </c>
      <c r="BZ17" s="378" t="str">
        <f ca="1">IF(様式B!BZ17="","","【"&amp;ROUND(IFERROR(IF(ABS(様式B!BZ17)&gt;=10,IF(様式B!BZ17&gt;=0,様式B!BZ17*RANDBETWEEN(80,90)*0.01,様式B!BZ17*RANDBETWEEN(110,120)*0.01),様式B!BZ17-RANDBETWEEN(1,3)),0),0)&amp;"～"&amp;ROUND(IFERROR(IF(ABS(様式B!BZ17)&gt;=10,IF(様式B!BZ17&gt;=0,様式B!BZ17*RANDBETWEEN(110,120)*0.01,様式B!BZ17*RANDBETWEEN(80,90)*0.01),様式B!BZ17+RANDBETWEEN(1,3)),0),0)&amp;"】")</f>
        <v/>
      </c>
      <c r="CA17" s="54" t="str">
        <f ca="1">IF(様式B!CA17="","","【"&amp;ROUND(IFERROR(IF(ABS(様式B!CA17)&gt;=10,IF(様式B!CA17&gt;=0,様式B!CA17*RANDBETWEEN(80,90)*0.01,様式B!CA17*RANDBETWEEN(110,120)*0.01),様式B!CA17-RANDBETWEEN(1,3)),0),0)&amp;"～"&amp;ROUND(IFERROR(IF(ABS(様式B!CA17)&gt;=10,IF(様式B!CA17&gt;=0,様式B!CA17*RANDBETWEEN(110,120)*0.01,様式B!CA17*RANDBETWEEN(80,90)*0.01),様式B!CA17+RANDBETWEEN(1,3)),0),0)&amp;"】")</f>
        <v/>
      </c>
      <c r="CB17" s="51" t="str">
        <f>IF(様式B!CB17="","",様式B!CB17)</f>
        <v/>
      </c>
      <c r="CC17" s="51" t="str">
        <f>IF(様式B!CC17="","",様式B!CC17)</f>
        <v/>
      </c>
      <c r="CD17" s="54" t="str">
        <f ca="1">IF(様式B!CD17="","","【"&amp;ROUND(IFERROR(IF(ABS(様式B!CD17)&gt;=10,IF(様式B!CD17&gt;=0,様式B!CD17*RANDBETWEEN(80,90)*0.01,様式B!CD17*RANDBETWEEN(110,120)*0.01),様式B!CD17-RANDBETWEEN(1,3)),0),0)&amp;"～"&amp;ROUND(IFERROR(IF(ABS(様式B!CD17)&gt;=10,IF(様式B!CD17&gt;=0,様式B!CD17*RANDBETWEEN(110,120)*0.01,様式B!CD17*RANDBETWEEN(80,90)*0.01),様式B!CD17+RANDBETWEEN(1,3)),0),0)&amp;"】")</f>
        <v/>
      </c>
      <c r="CE17" s="54" t="str">
        <f ca="1">IF(様式B!CE17="","","【"&amp;ROUND(IFERROR(IF(ABS(様式B!CE17)&gt;=10,IF(様式B!CE17&gt;=0,様式B!CE17*RANDBETWEEN(80,90)*0.01,様式B!CE17*RANDBETWEEN(110,120)*0.01),様式B!CE17-RANDBETWEEN(1,3)),0),0)&amp;"～"&amp;ROUND(IFERROR(IF(ABS(様式B!CE17)&gt;=10,IF(様式B!CE17&gt;=0,様式B!CE17*RANDBETWEEN(110,120)*0.01,様式B!CE17*RANDBETWEEN(80,90)*0.01),様式B!CE17+RANDBETWEEN(1,3)),0),0)&amp;"】")</f>
        <v/>
      </c>
      <c r="CF17" s="378" t="str">
        <f ca="1">IF(様式B!CF17="","","【"&amp;ROUND(IFERROR(IF(ABS(様式B!CF17)&gt;=10,IF(様式B!CF17&gt;=0,様式B!CF17*RANDBETWEEN(80,90)*0.01,様式B!CF17*RANDBETWEEN(110,120)*0.01),様式B!CF17-RANDBETWEEN(1,3)),0),0)&amp;"～"&amp;ROUND(IFERROR(IF(ABS(様式B!CF17)&gt;=10,IF(様式B!CF17&gt;=0,様式B!CF17*RANDBETWEEN(110,120)*0.01,様式B!CF17*RANDBETWEEN(80,90)*0.01),様式B!CF17+RANDBETWEEN(1,3)),0),0)&amp;"】")</f>
        <v/>
      </c>
      <c r="CG17" s="378" t="str">
        <f ca="1">IF(様式B!CG17="","","【"&amp;ROUND(IFERROR(IF(ABS(様式B!CG17)&gt;=10,IF(様式B!CG17&gt;=0,様式B!CG17*RANDBETWEEN(80,90)*0.01,様式B!CG17*RANDBETWEEN(110,120)*0.01),様式B!CG17-RANDBETWEEN(1,3)),0),0)&amp;"～"&amp;ROUND(IFERROR(IF(ABS(様式B!CG17)&gt;=10,IF(様式B!CG17&gt;=0,様式B!CG17*RANDBETWEEN(110,120)*0.01,様式B!CG17*RANDBETWEEN(80,90)*0.01),様式B!CG17+RANDBETWEEN(1,3)),0),0)&amp;"】")</f>
        <v/>
      </c>
      <c r="CH17" s="378" t="str">
        <f ca="1">IF(様式B!CH17="","","【"&amp;ROUND(IFERROR(IF(ABS(様式B!CH17)&gt;=10,IF(様式B!CH17&gt;=0,様式B!CH17*RANDBETWEEN(80,90)*0.01,様式B!CH17*RANDBETWEEN(110,120)*0.01),様式B!CH17-RANDBETWEEN(1,3)),0),0)&amp;"～"&amp;ROUND(IFERROR(IF(ABS(様式B!CH17)&gt;=10,IF(様式B!CH17&gt;=0,様式B!CH17*RANDBETWEEN(110,120)*0.01,様式B!CH17*RANDBETWEEN(80,90)*0.01),様式B!CH17+RANDBETWEEN(1,3)),0),0)&amp;"】")</f>
        <v/>
      </c>
      <c r="CI17" s="381" t="str">
        <f ca="1">IF(様式B!CI17="","","【"&amp;ROUND(IFERROR(IF(ABS(様式B!CI17)&gt;=10,IF(様式B!CI17&gt;=0,様式B!CI17*RANDBETWEEN(80,90)*0.01,様式B!CI17*RANDBETWEEN(110,120)*0.01),様式B!CI17-RANDBETWEEN(1,3)),0),0)&amp;"～"&amp;ROUND(IFERROR(IF(ABS(様式B!CI17)&gt;=10,IF(様式B!CI17&gt;=0,様式B!CI17*RANDBETWEEN(110,120)*0.01,様式B!CI17*RANDBETWEEN(80,90)*0.01),様式B!CI17+RANDBETWEEN(1,3)),0),0)&amp;"】")</f>
        <v/>
      </c>
    </row>
    <row r="18" spans="2:87" x14ac:dyDescent="0.2">
      <c r="B18" s="200">
        <v>4</v>
      </c>
      <c r="C18" s="187" t="str">
        <f>IF(様式B!C18="","",様式B!C18)</f>
        <v/>
      </c>
      <c r="D18" s="95" t="str">
        <f>IF(様式B!D18="","",様式B!D18)</f>
        <v/>
      </c>
      <c r="E18" s="95" t="str">
        <f>IF(様式B!E18="","",様式B!E18)</f>
        <v/>
      </c>
      <c r="F18" s="53" t="str">
        <f>IF(様式B!F18="","",様式B!F18)</f>
        <v/>
      </c>
      <c r="G18" s="53" t="str">
        <f>IF(様式B!G18="","",様式B!G18)</f>
        <v/>
      </c>
      <c r="H18" s="95" t="str">
        <f>IF(様式B!H18="","",様式B!H18)</f>
        <v/>
      </c>
      <c r="I18" s="53" t="str">
        <f>IF(様式B!I18="","",様式B!I18)</f>
        <v/>
      </c>
      <c r="J18" s="95" t="str">
        <f>IF(様式B!J18="","",様式B!J18)</f>
        <v/>
      </c>
      <c r="K18" s="53" t="str">
        <f>IF(様式B!K18="","",様式B!K18)</f>
        <v/>
      </c>
      <c r="L18" s="95" t="str">
        <f>IF(様式B!L18="","",様式B!L18)</f>
        <v/>
      </c>
      <c r="M18" s="53" t="str">
        <f>IF(様式B!M18="","",様式B!M18)</f>
        <v/>
      </c>
      <c r="N18" s="406" t="str">
        <f>IF(様式B!N18="","",様式B!N18)</f>
        <v/>
      </c>
      <c r="O18" s="406" t="str">
        <f>IF(様式B!O18="","",様式B!O18)</f>
        <v/>
      </c>
      <c r="P18" s="406" t="str">
        <f>IF(様式B!P18="","",様式B!P18)</f>
        <v/>
      </c>
      <c r="Q18" s="406" t="str">
        <f>IF(様式B!Q18="","",様式B!Q18)</f>
        <v/>
      </c>
      <c r="R18" s="406" t="str">
        <f>IF(様式B!R18="","",様式B!R18)</f>
        <v/>
      </c>
      <c r="S18" s="406" t="str">
        <f>IF(様式B!S18="","",様式B!S18)</f>
        <v/>
      </c>
      <c r="T18" s="406" t="str">
        <f>IF(様式B!T18="","",様式B!T18)</f>
        <v/>
      </c>
      <c r="U18" s="406" t="str">
        <f>IF(様式B!U18="","",様式B!U18)</f>
        <v/>
      </c>
      <c r="V18" s="406" t="str">
        <f>IF(様式B!V18="","",様式B!V18)</f>
        <v/>
      </c>
      <c r="W18" s="406" t="str">
        <f>IF(様式B!W18="","",様式B!W18)</f>
        <v/>
      </c>
      <c r="X18" s="406"/>
      <c r="Y18" s="53" t="str">
        <f>IF(様式B!Y18="","",様式B!Y18)</f>
        <v/>
      </c>
      <c r="Z18" s="53" t="str">
        <f>IF(様式B!Z18="","",様式B!Z18)</f>
        <v/>
      </c>
      <c r="AA18" s="51" t="str">
        <f>IF(様式B!AA18="","",様式B!AA18)</f>
        <v/>
      </c>
      <c r="AB18" s="97" t="str">
        <f>IF(様式B!AB18="","",様式B!AB18)</f>
        <v/>
      </c>
      <c r="AC18" s="51" t="str">
        <f>IF(様式B!AC18="","",様式B!AC18)</f>
        <v/>
      </c>
      <c r="AD18" s="97" t="str">
        <f>IF(様式B!AD18="","",様式B!AD18)</f>
        <v/>
      </c>
      <c r="AE18" s="51" t="str">
        <f>IF(様式B!AE18="","",様式B!AE18)</f>
        <v/>
      </c>
      <c r="AF18" s="51" t="str">
        <f>IF(様式B!AF18="","",様式B!AF18)</f>
        <v/>
      </c>
      <c r="AG18" s="53" t="str">
        <f>IF(様式B!AG18="","",様式B!AG18)</f>
        <v/>
      </c>
      <c r="AH18" s="53" t="str">
        <f>IF(様式B!AH18="","",様式B!AH18)</f>
        <v/>
      </c>
      <c r="AI18" s="53" t="str">
        <f>IF(様式B!AI18="","",様式B!AI18)</f>
        <v/>
      </c>
      <c r="AJ18" s="52" t="str">
        <f>IF(様式B!AJ18="","",様式B!AJ18)</f>
        <v/>
      </c>
      <c r="AK18" s="53" t="str">
        <f>IF(様式B!AK18="","",様式B!AK18)</f>
        <v/>
      </c>
      <c r="AL18" s="421" t="str">
        <f ca="1">IF(様式B!AL18="","","【"&amp;ROUND(IFERROR(IF(ABS(様式B!AL18)&gt;=10,IF(様式B!AL18&gt;=0,様式B!AL18*RANDBETWEEN(80,90)*0.01,様式B!AL18*RANDBETWEEN(110,120)*0.01),様式B!AL18-RANDBETWEEN(1,3)),0),0)&amp;"～"&amp;ROUND(IFERROR(IF(ABS(様式B!AL18)&gt;=10,IF(様式B!AL18&gt;=0,様式B!AL18*RANDBETWEEN(110,120)*0.01,様式B!AL18*RANDBETWEEN(80,90)*0.01),様式B!AL18+RANDBETWEEN(1,3)),0),0)&amp;"】")</f>
        <v/>
      </c>
      <c r="AM18" s="421" t="str">
        <f ca="1">IF(様式B!AM18="","","【"&amp;ROUND(IFERROR(IF(ABS(様式B!AM18)&gt;=10,IF(様式B!AM18&gt;=0,様式B!AM18*RANDBETWEEN(80,90)*0.01,様式B!AM18*RANDBETWEEN(110,120)*0.01),様式B!AM18-RANDBETWEEN(1,3)),0),0)&amp;"～"&amp;ROUND(IFERROR(IF(ABS(様式B!AM18)&gt;=10,IF(様式B!AM18&gt;=0,様式B!AM18*RANDBETWEEN(110,120)*0.01,様式B!AM18*RANDBETWEEN(80,90)*0.01),様式B!AM18+RANDBETWEEN(1,3)),0),0)&amp;"】")</f>
        <v/>
      </c>
      <c r="AN18" s="421" t="str">
        <f ca="1">IF(様式B!AN18="","","【"&amp;ROUND(IFERROR(IF(ABS(様式B!AN18)&gt;=10,IF(様式B!AN18&gt;=0,様式B!AN18*RANDBETWEEN(80,90)*0.01,様式B!AN18*RANDBETWEEN(110,120)*0.01),様式B!AN18-RANDBETWEEN(1,3)),0),0)&amp;"～"&amp;ROUND(IFERROR(IF(ABS(様式B!AN18)&gt;=10,IF(様式B!AN18&gt;=0,様式B!AN18*RANDBETWEEN(110,120)*0.01,様式B!AN18*RANDBETWEEN(80,90)*0.01),様式B!AN18+RANDBETWEEN(1,3)),0),0)&amp;"】")</f>
        <v/>
      </c>
      <c r="AO18" s="131" t="str">
        <f>IF(様式B!AO18="","",様式B!AO18)</f>
        <v/>
      </c>
      <c r="AP18" s="51" t="str">
        <f>IF(様式B!AP18="","",様式B!AP18)</f>
        <v/>
      </c>
      <c r="AQ18" s="421" t="str">
        <f ca="1">IF(様式B!AQ18="","","【"&amp;ROUND(IFERROR(IF(ABS(様式B!AQ18)&gt;=10,IF(様式B!AQ18&gt;=0,様式B!AQ18*RANDBETWEEN(80,90)*0.01,様式B!AQ18*RANDBETWEEN(110,120)*0.01),様式B!AQ18-RANDBETWEEN(1,3)),0),0)&amp;"～"&amp;ROUND(IFERROR(IF(ABS(様式B!AQ18)&gt;=10,IF(様式B!AQ18&gt;=0,様式B!AQ18*RANDBETWEEN(110,120)*0.01,様式B!AQ18*RANDBETWEEN(80,90)*0.01),様式B!AQ18+RANDBETWEEN(1,3)),0),0)&amp;"】")</f>
        <v/>
      </c>
      <c r="AR18" s="53" t="str">
        <f>IF(様式B!AR18="","",様式B!AR18)</f>
        <v/>
      </c>
      <c r="AS18" s="53" t="str">
        <f>IF(様式B!AS18="","",様式B!AS18)</f>
        <v/>
      </c>
      <c r="AT18" s="51" t="str">
        <f>IF(様式B!AT18="","",様式B!AT18)</f>
        <v/>
      </c>
      <c r="AU18" s="53" t="str">
        <f>IF(様式B!AU18="","",様式B!AU18)</f>
        <v/>
      </c>
      <c r="AV18" s="53" t="str">
        <f>IF(様式B!AV18="","",様式B!AV18)</f>
        <v/>
      </c>
      <c r="AW18" s="53" t="str">
        <f>IF(様式B!AW18="","",様式B!AW18)</f>
        <v/>
      </c>
      <c r="AX18" s="378" t="str">
        <f ca="1">IF(様式B!AX18="","","【"&amp;ROUND(IFERROR(IF(ABS(様式B!AX18)&gt;=10,IF(様式B!AX18&gt;=0,様式B!AX18*RANDBETWEEN(80,90)*0.01,様式B!AX18*RANDBETWEEN(110,120)*0.01),様式B!AX18-RANDBETWEEN(1,3)),0),0)&amp;"～"&amp;ROUND(IFERROR(IF(ABS(様式B!AX18)&gt;=10,IF(様式B!AX18&gt;=0,様式B!AX18*RANDBETWEEN(110,120)*0.01,様式B!AX18*RANDBETWEEN(80,90)*0.01),様式B!AX18+RANDBETWEEN(1,3)),0),0)&amp;"】")</f>
        <v/>
      </c>
      <c r="AY18" s="378" t="str">
        <f ca="1">IF(様式B!AY18="","","【"&amp;ROUND(IFERROR(IF(ABS(様式B!AY18)&gt;=10,IF(様式B!AY18&gt;=0,様式B!AY18*RANDBETWEEN(80,90)*0.01,様式B!AY18*RANDBETWEEN(110,120)*0.01),様式B!AY18-RANDBETWEEN(1,3)),0),0)&amp;"～"&amp;ROUND(IFERROR(IF(ABS(様式B!AY18)&gt;=10,IF(様式B!AY18&gt;=0,様式B!AY18*RANDBETWEEN(110,120)*0.01,様式B!AY18*RANDBETWEEN(80,90)*0.01),様式B!AY18+RANDBETWEEN(1,3)),0),0)&amp;"】")</f>
        <v/>
      </c>
      <c r="AZ18" s="378" t="str">
        <f ca="1">IF(様式B!AZ18="","","【"&amp;ROUND(IFERROR(IF(ABS(様式B!AZ18)&gt;=10,IF(様式B!AZ18&gt;=0,様式B!AZ18*RANDBETWEEN(80,90)*0.01,様式B!AZ18*RANDBETWEEN(110,120)*0.01),様式B!AZ18-RANDBETWEEN(1,3)),0),0)&amp;"～"&amp;ROUND(IFERROR(IF(ABS(様式B!AZ18)&gt;=10,IF(様式B!AZ18&gt;=0,様式B!AZ18*RANDBETWEEN(110,120)*0.01,様式B!AZ18*RANDBETWEEN(80,90)*0.01),様式B!AZ18+RANDBETWEEN(1,3)),0),0)&amp;"】")</f>
        <v/>
      </c>
      <c r="BA18" s="378" t="str">
        <f ca="1">IF(様式B!BA18="","","【"&amp;ROUND(IFERROR(IF(ABS(様式B!BA18)&gt;=10,IF(様式B!BA18&gt;=0,様式B!BA18*RANDBETWEEN(80,90)*0.01,様式B!BA18*RANDBETWEEN(110,120)*0.01),様式B!BA18-RANDBETWEEN(1,3)),0),0)&amp;"～"&amp;ROUND(IFERROR(IF(ABS(様式B!BA18)&gt;=10,IF(様式B!BA18&gt;=0,様式B!BA18*RANDBETWEEN(110,120)*0.01,様式B!BA18*RANDBETWEEN(80,90)*0.01),様式B!BA18+RANDBETWEEN(1,3)),0),0)&amp;"】")</f>
        <v/>
      </c>
      <c r="BB18" s="378" t="str">
        <f ca="1">IF(様式B!BB18="","","【"&amp;ROUND(IFERROR(IF(ABS(様式B!BB18)&gt;=10,IF(様式B!BB18&gt;=0,様式B!BB18*RANDBETWEEN(80,90)*0.01,様式B!BB18*RANDBETWEEN(110,120)*0.01),様式B!BB18-RANDBETWEEN(1,3)),0),0)&amp;"～"&amp;ROUND(IFERROR(IF(ABS(様式B!BB18)&gt;=10,IF(様式B!BB18&gt;=0,様式B!BB18*RANDBETWEEN(110,120)*0.01,様式B!BB18*RANDBETWEEN(80,90)*0.01),様式B!BB18+RANDBETWEEN(1,3)),0),0)&amp;"】")</f>
        <v/>
      </c>
      <c r="BC18" s="378" t="str">
        <f ca="1">IF(様式B!BC18="","","【"&amp;ROUND(IFERROR(IF(ABS(様式B!BC18)&gt;=10,IF(様式B!BC18&gt;=0,様式B!BC18*RANDBETWEEN(80,90)*0.01,様式B!BC18*RANDBETWEEN(110,120)*0.01),様式B!BC18-RANDBETWEEN(1,3)),0),0)&amp;"～"&amp;ROUND(IFERROR(IF(ABS(様式B!BC18)&gt;=10,IF(様式B!BC18&gt;=0,様式B!BC18*RANDBETWEEN(110,120)*0.01,様式B!BC18*RANDBETWEEN(80,90)*0.01),様式B!BC18+RANDBETWEEN(1,3)),0),0)&amp;"】")</f>
        <v/>
      </c>
      <c r="BD18" s="378" t="str">
        <f ca="1">IF(様式B!BD18="","","【"&amp;ROUND(IFERROR(IF(ABS(様式B!BD18)&gt;=10,IF(様式B!BD18&gt;=0,様式B!BD18*RANDBETWEEN(80,90)*0.01,様式B!BD18*RANDBETWEEN(110,120)*0.01),様式B!BD18-RANDBETWEEN(1,3)),0),0)&amp;"～"&amp;ROUND(IFERROR(IF(ABS(様式B!BD18)&gt;=10,IF(様式B!BD18&gt;=0,様式B!BD18*RANDBETWEEN(110,120)*0.01,様式B!BD18*RANDBETWEEN(80,90)*0.01),様式B!BD18+RANDBETWEEN(1,3)),0),0)&amp;"】")</f>
        <v/>
      </c>
      <c r="BE18" s="378" t="str">
        <f ca="1">IF(様式B!BE18="","","【"&amp;ROUND(IFERROR(IF(ABS(様式B!BE18)&gt;=10,IF(様式B!BE18&gt;=0,様式B!BE18*RANDBETWEEN(80,90)*0.01,様式B!BE18*RANDBETWEEN(110,120)*0.01),様式B!BE18-RANDBETWEEN(1,3)),0),0)&amp;"～"&amp;ROUND(IFERROR(IF(ABS(様式B!BE18)&gt;=10,IF(様式B!BE18&gt;=0,様式B!BE18*RANDBETWEEN(110,120)*0.01,様式B!BE18*RANDBETWEEN(80,90)*0.01),様式B!BE18+RANDBETWEEN(1,3)),0),0)&amp;"】")</f>
        <v/>
      </c>
      <c r="BF18" s="272" t="str">
        <f>IF(様式B!BF18="","",様式B!BF18)</f>
        <v/>
      </c>
      <c r="BG18" s="378" t="str">
        <f ca="1">IF(様式B!BG18="","","【"&amp;ROUND(IFERROR(IF(ABS(様式B!BG18)&gt;=10,IF(様式B!BG18&gt;=0,様式B!BG18*RANDBETWEEN(80,90)*0.01,様式B!BG18*RANDBETWEEN(110,120)*0.01),様式B!BG18-RANDBETWEEN(1,3)),0),0)&amp;"～"&amp;ROUND(IFERROR(IF(ABS(様式B!BG18)&gt;=10,IF(様式B!BG18&gt;=0,様式B!BG18*RANDBETWEEN(110,120)*0.01,様式B!BG18*RANDBETWEEN(80,90)*0.01),様式B!BG18+RANDBETWEEN(1,3)),0),0)&amp;"】")</f>
        <v/>
      </c>
      <c r="BH18" s="378" t="str">
        <f ca="1">IF(様式B!BH18="","","【"&amp;ROUND(IFERROR(IF(ABS(様式B!BH18)&gt;=10,IF(様式B!BH18&gt;=0,様式B!BH18*RANDBETWEEN(80,90)*0.01,様式B!BH18*RANDBETWEEN(110,120)*0.01),様式B!BH18-RANDBETWEEN(1,3)),0),0)&amp;"～"&amp;ROUND(IFERROR(IF(ABS(様式B!BH18)&gt;=10,IF(様式B!BH18&gt;=0,様式B!BH18*RANDBETWEEN(110,120)*0.01,様式B!BH18*RANDBETWEEN(80,90)*0.01),様式B!BH18+RANDBETWEEN(1,3)),0),0)&amp;"】")</f>
        <v/>
      </c>
      <c r="BI18" s="378" t="str">
        <f ca="1">IF(様式B!BI18="","","【"&amp;ROUND(IFERROR(IF(ABS(様式B!BI18)&gt;=10,IF(様式B!BI18&gt;=0,様式B!BI18*RANDBETWEEN(80,90)*0.01,様式B!BI18*RANDBETWEEN(110,120)*0.01),様式B!BI18-RANDBETWEEN(1,3)),0),0)&amp;"～"&amp;ROUND(IFERROR(IF(ABS(様式B!BI18)&gt;=10,IF(様式B!BI18&gt;=0,様式B!BI18*RANDBETWEEN(110,120)*0.01,様式B!BI18*RANDBETWEEN(80,90)*0.01),様式B!BI18+RANDBETWEEN(1,3)),0),0)&amp;"】")</f>
        <v/>
      </c>
      <c r="BJ18" s="378" t="str">
        <f ca="1">IF(様式B!BJ18="","","【"&amp;ROUND(IFERROR(IF(ABS(様式B!BJ18)&gt;=10,IF(様式B!BJ18&gt;=0,様式B!BJ18*RANDBETWEEN(80,90)*0.01,様式B!BJ18*RANDBETWEEN(110,120)*0.01),様式B!BJ18-RANDBETWEEN(1,3)),0),0)&amp;"～"&amp;ROUND(IFERROR(IF(ABS(様式B!BJ18)&gt;=10,IF(様式B!BJ18&gt;=0,様式B!BJ18*RANDBETWEEN(110,120)*0.01,様式B!BJ18*RANDBETWEEN(80,90)*0.01),様式B!BJ18+RANDBETWEEN(1,3)),0),0)&amp;"】")</f>
        <v/>
      </c>
      <c r="BK18" s="378" t="str">
        <f ca="1">IF(様式B!BK18="","","【"&amp;ROUND(IFERROR(IF(ABS(様式B!BK18)&gt;=10,IF(様式B!BK18&gt;=0,様式B!BK18*RANDBETWEEN(80,90)*0.01,様式B!BK18*RANDBETWEEN(110,120)*0.01),様式B!BK18-RANDBETWEEN(1,3)),0),0)&amp;"～"&amp;ROUND(IFERROR(IF(ABS(様式B!BK18)&gt;=10,IF(様式B!BK18&gt;=0,様式B!BK18*RANDBETWEEN(110,120)*0.01,様式B!BK18*RANDBETWEEN(80,90)*0.01),様式B!BK18+RANDBETWEEN(1,3)),0),0)&amp;"】")</f>
        <v/>
      </c>
      <c r="BL18" s="378" t="str">
        <f ca="1">IF(様式B!BL18="","","【"&amp;ROUND(IFERROR(IF(ABS(様式B!BL18)&gt;=10,IF(様式B!BL18&gt;=0,様式B!BL18*RANDBETWEEN(80,90)*0.01,様式B!BL18*RANDBETWEEN(110,120)*0.01),様式B!BL18-RANDBETWEEN(1,3)),0),0)&amp;"～"&amp;ROUND(IFERROR(IF(ABS(様式B!BL18)&gt;=10,IF(様式B!BL18&gt;=0,様式B!BL18*RANDBETWEEN(110,120)*0.01,様式B!BL18*RANDBETWEEN(80,90)*0.01),様式B!BL18+RANDBETWEEN(1,3)),0),0)&amp;"】")</f>
        <v/>
      </c>
      <c r="BM18" s="378" t="str">
        <f ca="1">IF(様式B!BM18="","","【"&amp;ROUND(IFERROR(IF(ABS(様式B!BM18)&gt;=10,IF(様式B!BM18&gt;=0,様式B!BM18*RANDBETWEEN(80,90)*0.01,様式B!BM18*RANDBETWEEN(110,120)*0.01),様式B!BM18-RANDBETWEEN(1,3)),0),0)&amp;"～"&amp;ROUND(IFERROR(IF(ABS(様式B!BM18)&gt;=10,IF(様式B!BM18&gt;=0,様式B!BM18*RANDBETWEEN(110,120)*0.01,様式B!BM18*RANDBETWEEN(80,90)*0.01),様式B!BM18+RANDBETWEEN(1,3)),0),0)&amp;"】")</f>
        <v/>
      </c>
      <c r="BN18" s="378" t="str">
        <f ca="1">IF(様式B!BN18="","","【"&amp;ROUND(IFERROR(IF(ABS(様式B!BN18)&gt;=10,IF(様式B!BN18&gt;=0,様式B!BN18*RANDBETWEEN(80,90)*0.01,様式B!BN18*RANDBETWEEN(110,120)*0.01),様式B!BN18-RANDBETWEEN(1,3)),0),0)&amp;"～"&amp;ROUND(IFERROR(IF(ABS(様式B!BN18)&gt;=10,IF(様式B!BN18&gt;=0,様式B!BN18*RANDBETWEEN(110,120)*0.01,様式B!BN18*RANDBETWEEN(80,90)*0.01),様式B!BN18+RANDBETWEEN(1,3)),0),0)&amp;"】")</f>
        <v/>
      </c>
      <c r="BO18" s="54" t="str">
        <f>IF(様式B!BO18="","",様式B!BO18)</f>
        <v/>
      </c>
      <c r="BP18" s="95" t="str">
        <f>IF(様式B!BP18="","",様式B!BP18)</f>
        <v/>
      </c>
      <c r="BQ18" s="378" t="str">
        <f ca="1">IF(様式B!BQ18="","","【"&amp;ROUND(IFERROR(IF(ABS(様式B!BQ18)&gt;=10,IF(様式B!BQ18&gt;=0,様式B!BQ18*RANDBETWEEN(80,90)*0.01,様式B!BQ18*RANDBETWEEN(110,120)*0.01),様式B!BQ18-RANDBETWEEN(1,3)),0),0)&amp;"～"&amp;ROUND(IFERROR(IF(ABS(様式B!BQ18)&gt;=10,IF(様式B!BQ18&gt;=0,様式B!BQ18*RANDBETWEEN(110,120)*0.01,様式B!BQ18*RANDBETWEEN(80,90)*0.01),様式B!BQ18+RANDBETWEEN(1,3)),0),0)&amp;"】")</f>
        <v/>
      </c>
      <c r="BR18" s="378" t="str">
        <f ca="1">IF(様式B!BR18="","","【"&amp;ROUND(IFERROR(IF(ABS(様式B!BR18)&gt;=10,IF(様式B!BR18&gt;=0,様式B!BR18*RANDBETWEEN(80,90)*0.01,様式B!BR18*RANDBETWEEN(110,120)*0.01),様式B!BR18-RANDBETWEEN(1,3)),0),0)&amp;"～"&amp;ROUND(IFERROR(IF(ABS(様式B!BR18)&gt;=10,IF(様式B!BR18&gt;=0,様式B!BR18*RANDBETWEEN(110,120)*0.01,様式B!BR18*RANDBETWEEN(80,90)*0.01),様式B!BR18+RANDBETWEEN(1,3)),0),0)&amp;"】")</f>
        <v/>
      </c>
      <c r="BS18" s="378" t="str">
        <f ca="1">IF(様式B!BS18="","","【"&amp;ROUND(IFERROR(IF(ABS(様式B!BS18)&gt;=10,IF(様式B!BS18&gt;=0,様式B!BS18*RANDBETWEEN(80,90)*0.01,様式B!BS18*RANDBETWEEN(110,120)*0.01),様式B!BS18-RANDBETWEEN(1,3)),0),0)&amp;"～"&amp;ROUND(IFERROR(IF(ABS(様式B!BS18)&gt;=10,IF(様式B!BS18&gt;=0,様式B!BS18*RANDBETWEEN(110,120)*0.01,様式B!BS18*RANDBETWEEN(80,90)*0.01),様式B!BS18+RANDBETWEEN(1,3)),0),0)&amp;"】")</f>
        <v/>
      </c>
      <c r="BT18" s="54" t="str">
        <f ca="1">IF(様式B!BT18="","","【"&amp;ROUND(IFERROR(IF(ABS(様式B!BT18)&gt;=10,IF(様式B!BT18&gt;=0,様式B!BT18*RANDBETWEEN(80,90)*0.01,様式B!BT18*RANDBETWEEN(110,120)*0.01),様式B!BT18-RANDBETWEEN(1,3)),0),0)&amp;"～"&amp;ROUND(IFERROR(IF(ABS(様式B!BT18)&gt;=10,IF(様式B!BT18&gt;=0,様式B!BT18*RANDBETWEEN(110,120)*0.01,様式B!BT18*RANDBETWEEN(80,90)*0.01),様式B!BT18+RANDBETWEEN(1,3)),0),0)&amp;"】")</f>
        <v/>
      </c>
      <c r="BU18" s="51" t="str">
        <f>IF(様式B!BU18="","",様式B!BU18)</f>
        <v/>
      </c>
      <c r="BV18" s="51" t="str">
        <f>IF(様式B!BV18="","",様式B!BV18)</f>
        <v/>
      </c>
      <c r="BW18" s="51" t="str">
        <f>IF(様式B!BW18="","",様式B!BW18)</f>
        <v/>
      </c>
      <c r="BX18" s="54" t="str">
        <f ca="1">IF(様式B!BX18="","","【"&amp;ROUND(IFERROR(IF(ABS(様式B!BX18)&gt;=10,IF(様式B!BX18&gt;=0,様式B!BX18*RANDBETWEEN(80,90)*0.01,様式B!BX18*RANDBETWEEN(110,120)*0.01),様式B!BX18-RANDBETWEEN(1,3)),0),0)&amp;"～"&amp;ROUND(IFERROR(IF(ABS(様式B!BX18)&gt;=10,IF(様式B!BX18&gt;=0,様式B!BX18*RANDBETWEEN(110,120)*0.01,様式B!BX18*RANDBETWEEN(80,90)*0.01),様式B!BX18+RANDBETWEEN(1,3)),0),0)&amp;"】")</f>
        <v/>
      </c>
      <c r="BY18" s="378" t="str">
        <f ca="1">IF(様式B!BY18="","","【"&amp;ROUND(IFERROR(IF(ABS(様式B!BY18)&gt;=10,IF(様式B!BY18&gt;=0,様式B!BY18*RANDBETWEEN(80,90)*0.01,様式B!BY18*RANDBETWEEN(110,120)*0.01),様式B!BY18-RANDBETWEEN(1,3)),0),0)&amp;"～"&amp;ROUND(IFERROR(IF(ABS(様式B!BY18)&gt;=10,IF(様式B!BY18&gt;=0,様式B!BY18*RANDBETWEEN(110,120)*0.01,様式B!BY18*RANDBETWEEN(80,90)*0.01),様式B!BY18+RANDBETWEEN(1,3)),0),0)&amp;"】")</f>
        <v/>
      </c>
      <c r="BZ18" s="378" t="str">
        <f ca="1">IF(様式B!BZ18="","","【"&amp;ROUND(IFERROR(IF(ABS(様式B!BZ18)&gt;=10,IF(様式B!BZ18&gt;=0,様式B!BZ18*RANDBETWEEN(80,90)*0.01,様式B!BZ18*RANDBETWEEN(110,120)*0.01),様式B!BZ18-RANDBETWEEN(1,3)),0),0)&amp;"～"&amp;ROUND(IFERROR(IF(ABS(様式B!BZ18)&gt;=10,IF(様式B!BZ18&gt;=0,様式B!BZ18*RANDBETWEEN(110,120)*0.01,様式B!BZ18*RANDBETWEEN(80,90)*0.01),様式B!BZ18+RANDBETWEEN(1,3)),0),0)&amp;"】")</f>
        <v/>
      </c>
      <c r="CA18" s="54" t="str">
        <f ca="1">IF(様式B!CA18="","","【"&amp;ROUND(IFERROR(IF(ABS(様式B!CA18)&gt;=10,IF(様式B!CA18&gt;=0,様式B!CA18*RANDBETWEEN(80,90)*0.01,様式B!CA18*RANDBETWEEN(110,120)*0.01),様式B!CA18-RANDBETWEEN(1,3)),0),0)&amp;"～"&amp;ROUND(IFERROR(IF(ABS(様式B!CA18)&gt;=10,IF(様式B!CA18&gt;=0,様式B!CA18*RANDBETWEEN(110,120)*0.01,様式B!CA18*RANDBETWEEN(80,90)*0.01),様式B!CA18+RANDBETWEEN(1,3)),0),0)&amp;"】")</f>
        <v/>
      </c>
      <c r="CB18" s="51" t="str">
        <f>IF(様式B!CB18="","",様式B!CB18)</f>
        <v/>
      </c>
      <c r="CC18" s="51" t="str">
        <f>IF(様式B!CC18="","",様式B!CC18)</f>
        <v/>
      </c>
      <c r="CD18" s="54" t="str">
        <f ca="1">IF(様式B!CD18="","","【"&amp;ROUND(IFERROR(IF(ABS(様式B!CD18)&gt;=10,IF(様式B!CD18&gt;=0,様式B!CD18*RANDBETWEEN(80,90)*0.01,様式B!CD18*RANDBETWEEN(110,120)*0.01),様式B!CD18-RANDBETWEEN(1,3)),0),0)&amp;"～"&amp;ROUND(IFERROR(IF(ABS(様式B!CD18)&gt;=10,IF(様式B!CD18&gt;=0,様式B!CD18*RANDBETWEEN(110,120)*0.01,様式B!CD18*RANDBETWEEN(80,90)*0.01),様式B!CD18+RANDBETWEEN(1,3)),0),0)&amp;"】")</f>
        <v/>
      </c>
      <c r="CE18" s="54" t="str">
        <f ca="1">IF(様式B!CE18="","","【"&amp;ROUND(IFERROR(IF(ABS(様式B!CE18)&gt;=10,IF(様式B!CE18&gt;=0,様式B!CE18*RANDBETWEEN(80,90)*0.01,様式B!CE18*RANDBETWEEN(110,120)*0.01),様式B!CE18-RANDBETWEEN(1,3)),0),0)&amp;"～"&amp;ROUND(IFERROR(IF(ABS(様式B!CE18)&gt;=10,IF(様式B!CE18&gt;=0,様式B!CE18*RANDBETWEEN(110,120)*0.01,様式B!CE18*RANDBETWEEN(80,90)*0.01),様式B!CE18+RANDBETWEEN(1,3)),0),0)&amp;"】")</f>
        <v/>
      </c>
      <c r="CF18" s="378" t="str">
        <f ca="1">IF(様式B!CF18="","","【"&amp;ROUND(IFERROR(IF(ABS(様式B!CF18)&gt;=10,IF(様式B!CF18&gt;=0,様式B!CF18*RANDBETWEEN(80,90)*0.01,様式B!CF18*RANDBETWEEN(110,120)*0.01),様式B!CF18-RANDBETWEEN(1,3)),0),0)&amp;"～"&amp;ROUND(IFERROR(IF(ABS(様式B!CF18)&gt;=10,IF(様式B!CF18&gt;=0,様式B!CF18*RANDBETWEEN(110,120)*0.01,様式B!CF18*RANDBETWEEN(80,90)*0.01),様式B!CF18+RANDBETWEEN(1,3)),0),0)&amp;"】")</f>
        <v/>
      </c>
      <c r="CG18" s="378" t="str">
        <f ca="1">IF(様式B!CG18="","","【"&amp;ROUND(IFERROR(IF(ABS(様式B!CG18)&gt;=10,IF(様式B!CG18&gt;=0,様式B!CG18*RANDBETWEEN(80,90)*0.01,様式B!CG18*RANDBETWEEN(110,120)*0.01),様式B!CG18-RANDBETWEEN(1,3)),0),0)&amp;"～"&amp;ROUND(IFERROR(IF(ABS(様式B!CG18)&gt;=10,IF(様式B!CG18&gt;=0,様式B!CG18*RANDBETWEEN(110,120)*0.01,様式B!CG18*RANDBETWEEN(80,90)*0.01),様式B!CG18+RANDBETWEEN(1,3)),0),0)&amp;"】")</f>
        <v/>
      </c>
      <c r="CH18" s="378" t="str">
        <f ca="1">IF(様式B!CH18="","","【"&amp;ROUND(IFERROR(IF(ABS(様式B!CH18)&gt;=10,IF(様式B!CH18&gt;=0,様式B!CH18*RANDBETWEEN(80,90)*0.01,様式B!CH18*RANDBETWEEN(110,120)*0.01),様式B!CH18-RANDBETWEEN(1,3)),0),0)&amp;"～"&amp;ROUND(IFERROR(IF(ABS(様式B!CH18)&gt;=10,IF(様式B!CH18&gt;=0,様式B!CH18*RANDBETWEEN(110,120)*0.01,様式B!CH18*RANDBETWEEN(80,90)*0.01),様式B!CH18+RANDBETWEEN(1,3)),0),0)&amp;"】")</f>
        <v/>
      </c>
      <c r="CI18" s="381" t="str">
        <f ca="1">IF(様式B!CI18="","","【"&amp;ROUND(IFERROR(IF(ABS(様式B!CI18)&gt;=10,IF(様式B!CI18&gt;=0,様式B!CI18*RANDBETWEEN(80,90)*0.01,様式B!CI18*RANDBETWEEN(110,120)*0.01),様式B!CI18-RANDBETWEEN(1,3)),0),0)&amp;"～"&amp;ROUND(IFERROR(IF(ABS(様式B!CI18)&gt;=10,IF(様式B!CI18&gt;=0,様式B!CI18*RANDBETWEEN(110,120)*0.01,様式B!CI18*RANDBETWEEN(80,90)*0.01),様式B!CI18+RANDBETWEEN(1,3)),0),0)&amp;"】")</f>
        <v/>
      </c>
    </row>
    <row r="19" spans="2:87" x14ac:dyDescent="0.2">
      <c r="B19" s="200">
        <v>5</v>
      </c>
      <c r="C19" s="187" t="str">
        <f>IF(様式B!C19="","",様式B!C19)</f>
        <v/>
      </c>
      <c r="D19" s="95" t="str">
        <f>IF(様式B!D19="","",様式B!D19)</f>
        <v/>
      </c>
      <c r="E19" s="95" t="str">
        <f>IF(様式B!E19="","",様式B!E19)</f>
        <v/>
      </c>
      <c r="F19" s="53" t="str">
        <f>IF(様式B!F19="","",様式B!F19)</f>
        <v/>
      </c>
      <c r="G19" s="53" t="str">
        <f>IF(様式B!G19="","",様式B!G19)</f>
        <v/>
      </c>
      <c r="H19" s="95" t="str">
        <f>IF(様式B!H19="","",様式B!H19)</f>
        <v/>
      </c>
      <c r="I19" s="53" t="str">
        <f>IF(様式B!I19="","",様式B!I19)</f>
        <v/>
      </c>
      <c r="J19" s="95" t="str">
        <f>IF(様式B!J19="","",様式B!J19)</f>
        <v/>
      </c>
      <c r="K19" s="53" t="str">
        <f>IF(様式B!K19="","",様式B!K19)</f>
        <v/>
      </c>
      <c r="L19" s="95" t="str">
        <f>IF(様式B!L19="","",様式B!L19)</f>
        <v/>
      </c>
      <c r="M19" s="53" t="str">
        <f>IF(様式B!M19="","",様式B!M19)</f>
        <v/>
      </c>
      <c r="N19" s="406" t="str">
        <f>IF(様式B!N19="","",様式B!N19)</f>
        <v/>
      </c>
      <c r="O19" s="406" t="str">
        <f>IF(様式B!O19="","",様式B!O19)</f>
        <v/>
      </c>
      <c r="P19" s="406" t="str">
        <f>IF(様式B!P19="","",様式B!P19)</f>
        <v/>
      </c>
      <c r="Q19" s="406" t="str">
        <f>IF(様式B!Q19="","",様式B!Q19)</f>
        <v/>
      </c>
      <c r="R19" s="406" t="str">
        <f>IF(様式B!R19="","",様式B!R19)</f>
        <v/>
      </c>
      <c r="S19" s="406" t="str">
        <f>IF(様式B!S19="","",様式B!S19)</f>
        <v/>
      </c>
      <c r="T19" s="406" t="str">
        <f>IF(様式B!T19="","",様式B!T19)</f>
        <v/>
      </c>
      <c r="U19" s="406" t="str">
        <f>IF(様式B!U19="","",様式B!U19)</f>
        <v/>
      </c>
      <c r="V19" s="406" t="str">
        <f>IF(様式B!V19="","",様式B!V19)</f>
        <v/>
      </c>
      <c r="W19" s="406" t="str">
        <f>IF(様式B!W19="","",様式B!W19)</f>
        <v/>
      </c>
      <c r="X19" s="406"/>
      <c r="Y19" s="53" t="str">
        <f>IF(様式B!Y19="","",様式B!Y19)</f>
        <v/>
      </c>
      <c r="Z19" s="53" t="str">
        <f>IF(様式B!Z19="","",様式B!Z19)</f>
        <v/>
      </c>
      <c r="AA19" s="51" t="str">
        <f>IF(様式B!AA19="","",様式B!AA19)</f>
        <v/>
      </c>
      <c r="AB19" s="97" t="str">
        <f>IF(様式B!AB19="","",様式B!AB19)</f>
        <v/>
      </c>
      <c r="AC19" s="51" t="str">
        <f>IF(様式B!AC19="","",様式B!AC19)</f>
        <v/>
      </c>
      <c r="AD19" s="97" t="str">
        <f>IF(様式B!AD19="","",様式B!AD19)</f>
        <v/>
      </c>
      <c r="AE19" s="51" t="str">
        <f>IF(様式B!AE19="","",様式B!AE19)</f>
        <v/>
      </c>
      <c r="AF19" s="51" t="str">
        <f>IF(様式B!AF19="","",様式B!AF19)</f>
        <v/>
      </c>
      <c r="AG19" s="53" t="str">
        <f>IF(様式B!AG19="","",様式B!AG19)</f>
        <v/>
      </c>
      <c r="AH19" s="53" t="str">
        <f>IF(様式B!AH19="","",様式B!AH19)</f>
        <v/>
      </c>
      <c r="AI19" s="53" t="str">
        <f>IF(様式B!AI19="","",様式B!AI19)</f>
        <v/>
      </c>
      <c r="AJ19" s="52" t="str">
        <f>IF(様式B!AJ19="","",様式B!AJ19)</f>
        <v/>
      </c>
      <c r="AK19" s="53" t="str">
        <f>IF(様式B!AK19="","",様式B!AK19)</f>
        <v/>
      </c>
      <c r="AL19" s="421" t="str">
        <f ca="1">IF(様式B!AL19="","","【"&amp;ROUND(IFERROR(IF(ABS(様式B!AL19)&gt;=10,IF(様式B!AL19&gt;=0,様式B!AL19*RANDBETWEEN(80,90)*0.01,様式B!AL19*RANDBETWEEN(110,120)*0.01),様式B!AL19-RANDBETWEEN(1,3)),0),0)&amp;"～"&amp;ROUND(IFERROR(IF(ABS(様式B!AL19)&gt;=10,IF(様式B!AL19&gt;=0,様式B!AL19*RANDBETWEEN(110,120)*0.01,様式B!AL19*RANDBETWEEN(80,90)*0.01),様式B!AL19+RANDBETWEEN(1,3)),0),0)&amp;"】")</f>
        <v/>
      </c>
      <c r="AM19" s="421" t="str">
        <f ca="1">IF(様式B!AM19="","","【"&amp;ROUND(IFERROR(IF(ABS(様式B!AM19)&gt;=10,IF(様式B!AM19&gt;=0,様式B!AM19*RANDBETWEEN(80,90)*0.01,様式B!AM19*RANDBETWEEN(110,120)*0.01),様式B!AM19-RANDBETWEEN(1,3)),0),0)&amp;"～"&amp;ROUND(IFERROR(IF(ABS(様式B!AM19)&gt;=10,IF(様式B!AM19&gt;=0,様式B!AM19*RANDBETWEEN(110,120)*0.01,様式B!AM19*RANDBETWEEN(80,90)*0.01),様式B!AM19+RANDBETWEEN(1,3)),0),0)&amp;"】")</f>
        <v/>
      </c>
      <c r="AN19" s="421" t="str">
        <f ca="1">IF(様式B!AN19="","","【"&amp;ROUND(IFERROR(IF(ABS(様式B!AN19)&gt;=10,IF(様式B!AN19&gt;=0,様式B!AN19*RANDBETWEEN(80,90)*0.01,様式B!AN19*RANDBETWEEN(110,120)*0.01),様式B!AN19-RANDBETWEEN(1,3)),0),0)&amp;"～"&amp;ROUND(IFERROR(IF(ABS(様式B!AN19)&gt;=10,IF(様式B!AN19&gt;=0,様式B!AN19*RANDBETWEEN(110,120)*0.01,様式B!AN19*RANDBETWEEN(80,90)*0.01),様式B!AN19+RANDBETWEEN(1,3)),0),0)&amp;"】")</f>
        <v/>
      </c>
      <c r="AO19" s="131" t="str">
        <f>IF(様式B!AO19="","",様式B!AO19)</f>
        <v/>
      </c>
      <c r="AP19" s="51" t="str">
        <f>IF(様式B!AP19="","",様式B!AP19)</f>
        <v/>
      </c>
      <c r="AQ19" s="421" t="str">
        <f ca="1">IF(様式B!AQ19="","","【"&amp;ROUND(IFERROR(IF(ABS(様式B!AQ19)&gt;=10,IF(様式B!AQ19&gt;=0,様式B!AQ19*RANDBETWEEN(80,90)*0.01,様式B!AQ19*RANDBETWEEN(110,120)*0.01),様式B!AQ19-RANDBETWEEN(1,3)),0),0)&amp;"～"&amp;ROUND(IFERROR(IF(ABS(様式B!AQ19)&gt;=10,IF(様式B!AQ19&gt;=0,様式B!AQ19*RANDBETWEEN(110,120)*0.01,様式B!AQ19*RANDBETWEEN(80,90)*0.01),様式B!AQ19+RANDBETWEEN(1,3)),0),0)&amp;"】")</f>
        <v/>
      </c>
      <c r="AR19" s="53" t="str">
        <f>IF(様式B!AR19="","",様式B!AR19)</f>
        <v/>
      </c>
      <c r="AS19" s="53" t="str">
        <f>IF(様式B!AS19="","",様式B!AS19)</f>
        <v/>
      </c>
      <c r="AT19" s="51" t="str">
        <f>IF(様式B!AT19="","",様式B!AT19)</f>
        <v/>
      </c>
      <c r="AU19" s="53" t="str">
        <f>IF(様式B!AU19="","",様式B!AU19)</f>
        <v/>
      </c>
      <c r="AV19" s="53" t="str">
        <f>IF(様式B!AV19="","",様式B!AV19)</f>
        <v/>
      </c>
      <c r="AW19" s="53" t="str">
        <f>IF(様式B!AW19="","",様式B!AW19)</f>
        <v/>
      </c>
      <c r="AX19" s="378" t="str">
        <f ca="1">IF(様式B!AX19="","","【"&amp;ROUND(IFERROR(IF(ABS(様式B!AX19)&gt;=10,IF(様式B!AX19&gt;=0,様式B!AX19*RANDBETWEEN(80,90)*0.01,様式B!AX19*RANDBETWEEN(110,120)*0.01),様式B!AX19-RANDBETWEEN(1,3)),0),0)&amp;"～"&amp;ROUND(IFERROR(IF(ABS(様式B!AX19)&gt;=10,IF(様式B!AX19&gt;=0,様式B!AX19*RANDBETWEEN(110,120)*0.01,様式B!AX19*RANDBETWEEN(80,90)*0.01),様式B!AX19+RANDBETWEEN(1,3)),0),0)&amp;"】")</f>
        <v/>
      </c>
      <c r="AY19" s="378" t="str">
        <f ca="1">IF(様式B!AY19="","","【"&amp;ROUND(IFERROR(IF(ABS(様式B!AY19)&gt;=10,IF(様式B!AY19&gt;=0,様式B!AY19*RANDBETWEEN(80,90)*0.01,様式B!AY19*RANDBETWEEN(110,120)*0.01),様式B!AY19-RANDBETWEEN(1,3)),0),0)&amp;"～"&amp;ROUND(IFERROR(IF(ABS(様式B!AY19)&gt;=10,IF(様式B!AY19&gt;=0,様式B!AY19*RANDBETWEEN(110,120)*0.01,様式B!AY19*RANDBETWEEN(80,90)*0.01),様式B!AY19+RANDBETWEEN(1,3)),0),0)&amp;"】")</f>
        <v/>
      </c>
      <c r="AZ19" s="378" t="str">
        <f ca="1">IF(様式B!AZ19="","","【"&amp;ROUND(IFERROR(IF(ABS(様式B!AZ19)&gt;=10,IF(様式B!AZ19&gt;=0,様式B!AZ19*RANDBETWEEN(80,90)*0.01,様式B!AZ19*RANDBETWEEN(110,120)*0.01),様式B!AZ19-RANDBETWEEN(1,3)),0),0)&amp;"～"&amp;ROUND(IFERROR(IF(ABS(様式B!AZ19)&gt;=10,IF(様式B!AZ19&gt;=0,様式B!AZ19*RANDBETWEEN(110,120)*0.01,様式B!AZ19*RANDBETWEEN(80,90)*0.01),様式B!AZ19+RANDBETWEEN(1,3)),0),0)&amp;"】")</f>
        <v/>
      </c>
      <c r="BA19" s="378" t="str">
        <f ca="1">IF(様式B!BA19="","","【"&amp;ROUND(IFERROR(IF(ABS(様式B!BA19)&gt;=10,IF(様式B!BA19&gt;=0,様式B!BA19*RANDBETWEEN(80,90)*0.01,様式B!BA19*RANDBETWEEN(110,120)*0.01),様式B!BA19-RANDBETWEEN(1,3)),0),0)&amp;"～"&amp;ROUND(IFERROR(IF(ABS(様式B!BA19)&gt;=10,IF(様式B!BA19&gt;=0,様式B!BA19*RANDBETWEEN(110,120)*0.01,様式B!BA19*RANDBETWEEN(80,90)*0.01),様式B!BA19+RANDBETWEEN(1,3)),0),0)&amp;"】")</f>
        <v/>
      </c>
      <c r="BB19" s="378" t="str">
        <f ca="1">IF(様式B!BB19="","","【"&amp;ROUND(IFERROR(IF(ABS(様式B!BB19)&gt;=10,IF(様式B!BB19&gt;=0,様式B!BB19*RANDBETWEEN(80,90)*0.01,様式B!BB19*RANDBETWEEN(110,120)*0.01),様式B!BB19-RANDBETWEEN(1,3)),0),0)&amp;"～"&amp;ROUND(IFERROR(IF(ABS(様式B!BB19)&gt;=10,IF(様式B!BB19&gt;=0,様式B!BB19*RANDBETWEEN(110,120)*0.01,様式B!BB19*RANDBETWEEN(80,90)*0.01),様式B!BB19+RANDBETWEEN(1,3)),0),0)&amp;"】")</f>
        <v/>
      </c>
      <c r="BC19" s="378" t="str">
        <f ca="1">IF(様式B!BC19="","","【"&amp;ROUND(IFERROR(IF(ABS(様式B!BC19)&gt;=10,IF(様式B!BC19&gt;=0,様式B!BC19*RANDBETWEEN(80,90)*0.01,様式B!BC19*RANDBETWEEN(110,120)*0.01),様式B!BC19-RANDBETWEEN(1,3)),0),0)&amp;"～"&amp;ROUND(IFERROR(IF(ABS(様式B!BC19)&gt;=10,IF(様式B!BC19&gt;=0,様式B!BC19*RANDBETWEEN(110,120)*0.01,様式B!BC19*RANDBETWEEN(80,90)*0.01),様式B!BC19+RANDBETWEEN(1,3)),0),0)&amp;"】")</f>
        <v/>
      </c>
      <c r="BD19" s="378" t="str">
        <f ca="1">IF(様式B!BD19="","","【"&amp;ROUND(IFERROR(IF(ABS(様式B!BD19)&gt;=10,IF(様式B!BD19&gt;=0,様式B!BD19*RANDBETWEEN(80,90)*0.01,様式B!BD19*RANDBETWEEN(110,120)*0.01),様式B!BD19-RANDBETWEEN(1,3)),0),0)&amp;"～"&amp;ROUND(IFERROR(IF(ABS(様式B!BD19)&gt;=10,IF(様式B!BD19&gt;=0,様式B!BD19*RANDBETWEEN(110,120)*0.01,様式B!BD19*RANDBETWEEN(80,90)*0.01),様式B!BD19+RANDBETWEEN(1,3)),0),0)&amp;"】")</f>
        <v/>
      </c>
      <c r="BE19" s="378" t="str">
        <f ca="1">IF(様式B!BE19="","","【"&amp;ROUND(IFERROR(IF(ABS(様式B!BE19)&gt;=10,IF(様式B!BE19&gt;=0,様式B!BE19*RANDBETWEEN(80,90)*0.01,様式B!BE19*RANDBETWEEN(110,120)*0.01),様式B!BE19-RANDBETWEEN(1,3)),0),0)&amp;"～"&amp;ROUND(IFERROR(IF(ABS(様式B!BE19)&gt;=10,IF(様式B!BE19&gt;=0,様式B!BE19*RANDBETWEEN(110,120)*0.01,様式B!BE19*RANDBETWEEN(80,90)*0.01),様式B!BE19+RANDBETWEEN(1,3)),0),0)&amp;"】")</f>
        <v/>
      </c>
      <c r="BF19" s="272" t="str">
        <f>IF(様式B!BF19="","",様式B!BF19)</f>
        <v/>
      </c>
      <c r="BG19" s="378" t="str">
        <f ca="1">IF(様式B!BG19="","","【"&amp;ROUND(IFERROR(IF(ABS(様式B!BG19)&gt;=10,IF(様式B!BG19&gt;=0,様式B!BG19*RANDBETWEEN(80,90)*0.01,様式B!BG19*RANDBETWEEN(110,120)*0.01),様式B!BG19-RANDBETWEEN(1,3)),0),0)&amp;"～"&amp;ROUND(IFERROR(IF(ABS(様式B!BG19)&gt;=10,IF(様式B!BG19&gt;=0,様式B!BG19*RANDBETWEEN(110,120)*0.01,様式B!BG19*RANDBETWEEN(80,90)*0.01),様式B!BG19+RANDBETWEEN(1,3)),0),0)&amp;"】")</f>
        <v/>
      </c>
      <c r="BH19" s="378" t="str">
        <f ca="1">IF(様式B!BH19="","","【"&amp;ROUND(IFERROR(IF(ABS(様式B!BH19)&gt;=10,IF(様式B!BH19&gt;=0,様式B!BH19*RANDBETWEEN(80,90)*0.01,様式B!BH19*RANDBETWEEN(110,120)*0.01),様式B!BH19-RANDBETWEEN(1,3)),0),0)&amp;"～"&amp;ROUND(IFERROR(IF(ABS(様式B!BH19)&gt;=10,IF(様式B!BH19&gt;=0,様式B!BH19*RANDBETWEEN(110,120)*0.01,様式B!BH19*RANDBETWEEN(80,90)*0.01),様式B!BH19+RANDBETWEEN(1,3)),0),0)&amp;"】")</f>
        <v/>
      </c>
      <c r="BI19" s="378" t="str">
        <f ca="1">IF(様式B!BI19="","","【"&amp;ROUND(IFERROR(IF(ABS(様式B!BI19)&gt;=10,IF(様式B!BI19&gt;=0,様式B!BI19*RANDBETWEEN(80,90)*0.01,様式B!BI19*RANDBETWEEN(110,120)*0.01),様式B!BI19-RANDBETWEEN(1,3)),0),0)&amp;"～"&amp;ROUND(IFERROR(IF(ABS(様式B!BI19)&gt;=10,IF(様式B!BI19&gt;=0,様式B!BI19*RANDBETWEEN(110,120)*0.01,様式B!BI19*RANDBETWEEN(80,90)*0.01),様式B!BI19+RANDBETWEEN(1,3)),0),0)&amp;"】")</f>
        <v/>
      </c>
      <c r="BJ19" s="378" t="str">
        <f ca="1">IF(様式B!BJ19="","","【"&amp;ROUND(IFERROR(IF(ABS(様式B!BJ19)&gt;=10,IF(様式B!BJ19&gt;=0,様式B!BJ19*RANDBETWEEN(80,90)*0.01,様式B!BJ19*RANDBETWEEN(110,120)*0.01),様式B!BJ19-RANDBETWEEN(1,3)),0),0)&amp;"～"&amp;ROUND(IFERROR(IF(ABS(様式B!BJ19)&gt;=10,IF(様式B!BJ19&gt;=0,様式B!BJ19*RANDBETWEEN(110,120)*0.01,様式B!BJ19*RANDBETWEEN(80,90)*0.01),様式B!BJ19+RANDBETWEEN(1,3)),0),0)&amp;"】")</f>
        <v/>
      </c>
      <c r="BK19" s="378" t="str">
        <f ca="1">IF(様式B!BK19="","","【"&amp;ROUND(IFERROR(IF(ABS(様式B!BK19)&gt;=10,IF(様式B!BK19&gt;=0,様式B!BK19*RANDBETWEEN(80,90)*0.01,様式B!BK19*RANDBETWEEN(110,120)*0.01),様式B!BK19-RANDBETWEEN(1,3)),0),0)&amp;"～"&amp;ROUND(IFERROR(IF(ABS(様式B!BK19)&gt;=10,IF(様式B!BK19&gt;=0,様式B!BK19*RANDBETWEEN(110,120)*0.01,様式B!BK19*RANDBETWEEN(80,90)*0.01),様式B!BK19+RANDBETWEEN(1,3)),0),0)&amp;"】")</f>
        <v/>
      </c>
      <c r="BL19" s="378" t="str">
        <f ca="1">IF(様式B!BL19="","","【"&amp;ROUND(IFERROR(IF(ABS(様式B!BL19)&gt;=10,IF(様式B!BL19&gt;=0,様式B!BL19*RANDBETWEEN(80,90)*0.01,様式B!BL19*RANDBETWEEN(110,120)*0.01),様式B!BL19-RANDBETWEEN(1,3)),0),0)&amp;"～"&amp;ROUND(IFERROR(IF(ABS(様式B!BL19)&gt;=10,IF(様式B!BL19&gt;=0,様式B!BL19*RANDBETWEEN(110,120)*0.01,様式B!BL19*RANDBETWEEN(80,90)*0.01),様式B!BL19+RANDBETWEEN(1,3)),0),0)&amp;"】")</f>
        <v/>
      </c>
      <c r="BM19" s="378" t="str">
        <f ca="1">IF(様式B!BM19="","","【"&amp;ROUND(IFERROR(IF(ABS(様式B!BM19)&gt;=10,IF(様式B!BM19&gt;=0,様式B!BM19*RANDBETWEEN(80,90)*0.01,様式B!BM19*RANDBETWEEN(110,120)*0.01),様式B!BM19-RANDBETWEEN(1,3)),0),0)&amp;"～"&amp;ROUND(IFERROR(IF(ABS(様式B!BM19)&gt;=10,IF(様式B!BM19&gt;=0,様式B!BM19*RANDBETWEEN(110,120)*0.01,様式B!BM19*RANDBETWEEN(80,90)*0.01),様式B!BM19+RANDBETWEEN(1,3)),0),0)&amp;"】")</f>
        <v/>
      </c>
      <c r="BN19" s="378" t="str">
        <f ca="1">IF(様式B!BN19="","","【"&amp;ROUND(IFERROR(IF(ABS(様式B!BN19)&gt;=10,IF(様式B!BN19&gt;=0,様式B!BN19*RANDBETWEEN(80,90)*0.01,様式B!BN19*RANDBETWEEN(110,120)*0.01),様式B!BN19-RANDBETWEEN(1,3)),0),0)&amp;"～"&amp;ROUND(IFERROR(IF(ABS(様式B!BN19)&gt;=10,IF(様式B!BN19&gt;=0,様式B!BN19*RANDBETWEEN(110,120)*0.01,様式B!BN19*RANDBETWEEN(80,90)*0.01),様式B!BN19+RANDBETWEEN(1,3)),0),0)&amp;"】")</f>
        <v/>
      </c>
      <c r="BO19" s="54" t="str">
        <f>IF(様式B!BO19="","",様式B!BO19)</f>
        <v/>
      </c>
      <c r="BP19" s="95" t="str">
        <f>IF(様式B!BP19="","",様式B!BP19)</f>
        <v/>
      </c>
      <c r="BQ19" s="378" t="str">
        <f ca="1">IF(様式B!BQ19="","","【"&amp;ROUND(IFERROR(IF(ABS(様式B!BQ19)&gt;=10,IF(様式B!BQ19&gt;=0,様式B!BQ19*RANDBETWEEN(80,90)*0.01,様式B!BQ19*RANDBETWEEN(110,120)*0.01),様式B!BQ19-RANDBETWEEN(1,3)),0),0)&amp;"～"&amp;ROUND(IFERROR(IF(ABS(様式B!BQ19)&gt;=10,IF(様式B!BQ19&gt;=0,様式B!BQ19*RANDBETWEEN(110,120)*0.01,様式B!BQ19*RANDBETWEEN(80,90)*0.01),様式B!BQ19+RANDBETWEEN(1,3)),0),0)&amp;"】")</f>
        <v/>
      </c>
      <c r="BR19" s="378" t="str">
        <f ca="1">IF(様式B!BR19="","","【"&amp;ROUND(IFERROR(IF(ABS(様式B!BR19)&gt;=10,IF(様式B!BR19&gt;=0,様式B!BR19*RANDBETWEEN(80,90)*0.01,様式B!BR19*RANDBETWEEN(110,120)*0.01),様式B!BR19-RANDBETWEEN(1,3)),0),0)&amp;"～"&amp;ROUND(IFERROR(IF(ABS(様式B!BR19)&gt;=10,IF(様式B!BR19&gt;=0,様式B!BR19*RANDBETWEEN(110,120)*0.01,様式B!BR19*RANDBETWEEN(80,90)*0.01),様式B!BR19+RANDBETWEEN(1,3)),0),0)&amp;"】")</f>
        <v/>
      </c>
      <c r="BS19" s="378" t="str">
        <f ca="1">IF(様式B!BS19="","","【"&amp;ROUND(IFERROR(IF(ABS(様式B!BS19)&gt;=10,IF(様式B!BS19&gt;=0,様式B!BS19*RANDBETWEEN(80,90)*0.01,様式B!BS19*RANDBETWEEN(110,120)*0.01),様式B!BS19-RANDBETWEEN(1,3)),0),0)&amp;"～"&amp;ROUND(IFERROR(IF(ABS(様式B!BS19)&gt;=10,IF(様式B!BS19&gt;=0,様式B!BS19*RANDBETWEEN(110,120)*0.01,様式B!BS19*RANDBETWEEN(80,90)*0.01),様式B!BS19+RANDBETWEEN(1,3)),0),0)&amp;"】")</f>
        <v/>
      </c>
      <c r="BT19" s="54" t="str">
        <f ca="1">IF(様式B!BT19="","","【"&amp;ROUND(IFERROR(IF(ABS(様式B!BT19)&gt;=10,IF(様式B!BT19&gt;=0,様式B!BT19*RANDBETWEEN(80,90)*0.01,様式B!BT19*RANDBETWEEN(110,120)*0.01),様式B!BT19-RANDBETWEEN(1,3)),0),0)&amp;"～"&amp;ROUND(IFERROR(IF(ABS(様式B!BT19)&gt;=10,IF(様式B!BT19&gt;=0,様式B!BT19*RANDBETWEEN(110,120)*0.01,様式B!BT19*RANDBETWEEN(80,90)*0.01),様式B!BT19+RANDBETWEEN(1,3)),0),0)&amp;"】")</f>
        <v/>
      </c>
      <c r="BU19" s="51" t="str">
        <f>IF(様式B!BU19="","",様式B!BU19)</f>
        <v/>
      </c>
      <c r="BV19" s="51" t="str">
        <f>IF(様式B!BV19="","",様式B!BV19)</f>
        <v/>
      </c>
      <c r="BW19" s="51" t="str">
        <f>IF(様式B!BW19="","",様式B!BW19)</f>
        <v/>
      </c>
      <c r="BX19" s="54" t="str">
        <f ca="1">IF(様式B!BX19="","","【"&amp;ROUND(IFERROR(IF(ABS(様式B!BX19)&gt;=10,IF(様式B!BX19&gt;=0,様式B!BX19*RANDBETWEEN(80,90)*0.01,様式B!BX19*RANDBETWEEN(110,120)*0.01),様式B!BX19-RANDBETWEEN(1,3)),0),0)&amp;"～"&amp;ROUND(IFERROR(IF(ABS(様式B!BX19)&gt;=10,IF(様式B!BX19&gt;=0,様式B!BX19*RANDBETWEEN(110,120)*0.01,様式B!BX19*RANDBETWEEN(80,90)*0.01),様式B!BX19+RANDBETWEEN(1,3)),0),0)&amp;"】")</f>
        <v/>
      </c>
      <c r="BY19" s="378" t="str">
        <f ca="1">IF(様式B!BY19="","","【"&amp;ROUND(IFERROR(IF(ABS(様式B!BY19)&gt;=10,IF(様式B!BY19&gt;=0,様式B!BY19*RANDBETWEEN(80,90)*0.01,様式B!BY19*RANDBETWEEN(110,120)*0.01),様式B!BY19-RANDBETWEEN(1,3)),0),0)&amp;"～"&amp;ROUND(IFERROR(IF(ABS(様式B!BY19)&gt;=10,IF(様式B!BY19&gt;=0,様式B!BY19*RANDBETWEEN(110,120)*0.01,様式B!BY19*RANDBETWEEN(80,90)*0.01),様式B!BY19+RANDBETWEEN(1,3)),0),0)&amp;"】")</f>
        <v/>
      </c>
      <c r="BZ19" s="378" t="str">
        <f ca="1">IF(様式B!BZ19="","","【"&amp;ROUND(IFERROR(IF(ABS(様式B!BZ19)&gt;=10,IF(様式B!BZ19&gt;=0,様式B!BZ19*RANDBETWEEN(80,90)*0.01,様式B!BZ19*RANDBETWEEN(110,120)*0.01),様式B!BZ19-RANDBETWEEN(1,3)),0),0)&amp;"～"&amp;ROUND(IFERROR(IF(ABS(様式B!BZ19)&gt;=10,IF(様式B!BZ19&gt;=0,様式B!BZ19*RANDBETWEEN(110,120)*0.01,様式B!BZ19*RANDBETWEEN(80,90)*0.01),様式B!BZ19+RANDBETWEEN(1,3)),0),0)&amp;"】")</f>
        <v/>
      </c>
      <c r="CA19" s="54" t="str">
        <f ca="1">IF(様式B!CA19="","","【"&amp;ROUND(IFERROR(IF(ABS(様式B!CA19)&gt;=10,IF(様式B!CA19&gt;=0,様式B!CA19*RANDBETWEEN(80,90)*0.01,様式B!CA19*RANDBETWEEN(110,120)*0.01),様式B!CA19-RANDBETWEEN(1,3)),0),0)&amp;"～"&amp;ROUND(IFERROR(IF(ABS(様式B!CA19)&gt;=10,IF(様式B!CA19&gt;=0,様式B!CA19*RANDBETWEEN(110,120)*0.01,様式B!CA19*RANDBETWEEN(80,90)*0.01),様式B!CA19+RANDBETWEEN(1,3)),0),0)&amp;"】")</f>
        <v/>
      </c>
      <c r="CB19" s="51" t="str">
        <f>IF(様式B!CB19="","",様式B!CB19)</f>
        <v/>
      </c>
      <c r="CC19" s="51" t="str">
        <f>IF(様式B!CC19="","",様式B!CC19)</f>
        <v/>
      </c>
      <c r="CD19" s="54" t="str">
        <f ca="1">IF(様式B!CD19="","","【"&amp;ROUND(IFERROR(IF(ABS(様式B!CD19)&gt;=10,IF(様式B!CD19&gt;=0,様式B!CD19*RANDBETWEEN(80,90)*0.01,様式B!CD19*RANDBETWEEN(110,120)*0.01),様式B!CD19-RANDBETWEEN(1,3)),0),0)&amp;"～"&amp;ROUND(IFERROR(IF(ABS(様式B!CD19)&gt;=10,IF(様式B!CD19&gt;=0,様式B!CD19*RANDBETWEEN(110,120)*0.01,様式B!CD19*RANDBETWEEN(80,90)*0.01),様式B!CD19+RANDBETWEEN(1,3)),0),0)&amp;"】")</f>
        <v/>
      </c>
      <c r="CE19" s="54" t="str">
        <f ca="1">IF(様式B!CE19="","","【"&amp;ROUND(IFERROR(IF(ABS(様式B!CE19)&gt;=10,IF(様式B!CE19&gt;=0,様式B!CE19*RANDBETWEEN(80,90)*0.01,様式B!CE19*RANDBETWEEN(110,120)*0.01),様式B!CE19-RANDBETWEEN(1,3)),0),0)&amp;"～"&amp;ROUND(IFERROR(IF(ABS(様式B!CE19)&gt;=10,IF(様式B!CE19&gt;=0,様式B!CE19*RANDBETWEEN(110,120)*0.01,様式B!CE19*RANDBETWEEN(80,90)*0.01),様式B!CE19+RANDBETWEEN(1,3)),0),0)&amp;"】")</f>
        <v/>
      </c>
      <c r="CF19" s="378" t="str">
        <f ca="1">IF(様式B!CF19="","","【"&amp;ROUND(IFERROR(IF(ABS(様式B!CF19)&gt;=10,IF(様式B!CF19&gt;=0,様式B!CF19*RANDBETWEEN(80,90)*0.01,様式B!CF19*RANDBETWEEN(110,120)*0.01),様式B!CF19-RANDBETWEEN(1,3)),0),0)&amp;"～"&amp;ROUND(IFERROR(IF(ABS(様式B!CF19)&gt;=10,IF(様式B!CF19&gt;=0,様式B!CF19*RANDBETWEEN(110,120)*0.01,様式B!CF19*RANDBETWEEN(80,90)*0.01),様式B!CF19+RANDBETWEEN(1,3)),0),0)&amp;"】")</f>
        <v/>
      </c>
      <c r="CG19" s="378" t="str">
        <f ca="1">IF(様式B!CG19="","","【"&amp;ROUND(IFERROR(IF(ABS(様式B!CG19)&gt;=10,IF(様式B!CG19&gt;=0,様式B!CG19*RANDBETWEEN(80,90)*0.01,様式B!CG19*RANDBETWEEN(110,120)*0.01),様式B!CG19-RANDBETWEEN(1,3)),0),0)&amp;"～"&amp;ROUND(IFERROR(IF(ABS(様式B!CG19)&gt;=10,IF(様式B!CG19&gt;=0,様式B!CG19*RANDBETWEEN(110,120)*0.01,様式B!CG19*RANDBETWEEN(80,90)*0.01),様式B!CG19+RANDBETWEEN(1,3)),0),0)&amp;"】")</f>
        <v/>
      </c>
      <c r="CH19" s="378" t="str">
        <f ca="1">IF(様式B!CH19="","","【"&amp;ROUND(IFERROR(IF(ABS(様式B!CH19)&gt;=10,IF(様式B!CH19&gt;=0,様式B!CH19*RANDBETWEEN(80,90)*0.01,様式B!CH19*RANDBETWEEN(110,120)*0.01),様式B!CH19-RANDBETWEEN(1,3)),0),0)&amp;"～"&amp;ROUND(IFERROR(IF(ABS(様式B!CH19)&gt;=10,IF(様式B!CH19&gt;=0,様式B!CH19*RANDBETWEEN(110,120)*0.01,様式B!CH19*RANDBETWEEN(80,90)*0.01),様式B!CH19+RANDBETWEEN(1,3)),0),0)&amp;"】")</f>
        <v/>
      </c>
      <c r="CI19" s="381" t="str">
        <f ca="1">IF(様式B!CI19="","","【"&amp;ROUND(IFERROR(IF(ABS(様式B!CI19)&gt;=10,IF(様式B!CI19&gt;=0,様式B!CI19*RANDBETWEEN(80,90)*0.01,様式B!CI19*RANDBETWEEN(110,120)*0.01),様式B!CI19-RANDBETWEEN(1,3)),0),0)&amp;"～"&amp;ROUND(IFERROR(IF(ABS(様式B!CI19)&gt;=10,IF(様式B!CI19&gt;=0,様式B!CI19*RANDBETWEEN(110,120)*0.01,様式B!CI19*RANDBETWEEN(80,90)*0.01),様式B!CI19+RANDBETWEEN(1,3)),0),0)&amp;"】")</f>
        <v/>
      </c>
    </row>
    <row r="20" spans="2:87" x14ac:dyDescent="0.2">
      <c r="B20" s="200">
        <v>6</v>
      </c>
      <c r="C20" s="187" t="str">
        <f>IF(様式B!C20="","",様式B!C20)</f>
        <v/>
      </c>
      <c r="D20" s="95" t="str">
        <f>IF(様式B!D20="","",様式B!D20)</f>
        <v/>
      </c>
      <c r="E20" s="95" t="str">
        <f>IF(様式B!E20="","",様式B!E20)</f>
        <v/>
      </c>
      <c r="F20" s="53" t="str">
        <f>IF(様式B!F20="","",様式B!F20)</f>
        <v/>
      </c>
      <c r="G20" s="53" t="str">
        <f>IF(様式B!G20="","",様式B!G20)</f>
        <v/>
      </c>
      <c r="H20" s="95" t="str">
        <f>IF(様式B!H20="","",様式B!H20)</f>
        <v/>
      </c>
      <c r="I20" s="53" t="str">
        <f>IF(様式B!I20="","",様式B!I20)</f>
        <v/>
      </c>
      <c r="J20" s="95" t="str">
        <f>IF(様式B!J20="","",様式B!J20)</f>
        <v/>
      </c>
      <c r="K20" s="53" t="str">
        <f>IF(様式B!K20="","",様式B!K20)</f>
        <v/>
      </c>
      <c r="L20" s="95" t="str">
        <f>IF(様式B!L20="","",様式B!L20)</f>
        <v/>
      </c>
      <c r="M20" s="53" t="str">
        <f>IF(様式B!M20="","",様式B!M20)</f>
        <v/>
      </c>
      <c r="N20" s="406" t="str">
        <f>IF(様式B!N20="","",様式B!N20)</f>
        <v/>
      </c>
      <c r="O20" s="406" t="str">
        <f>IF(様式B!O20="","",様式B!O20)</f>
        <v/>
      </c>
      <c r="P20" s="406" t="str">
        <f>IF(様式B!P20="","",様式B!P20)</f>
        <v/>
      </c>
      <c r="Q20" s="406" t="str">
        <f>IF(様式B!Q20="","",様式B!Q20)</f>
        <v/>
      </c>
      <c r="R20" s="406" t="str">
        <f>IF(様式B!R20="","",様式B!R20)</f>
        <v/>
      </c>
      <c r="S20" s="406" t="str">
        <f>IF(様式B!S20="","",様式B!S20)</f>
        <v/>
      </c>
      <c r="T20" s="406" t="str">
        <f>IF(様式B!T20="","",様式B!T20)</f>
        <v/>
      </c>
      <c r="U20" s="406" t="str">
        <f>IF(様式B!U20="","",様式B!U20)</f>
        <v/>
      </c>
      <c r="V20" s="406" t="str">
        <f>IF(様式B!V20="","",様式B!V20)</f>
        <v/>
      </c>
      <c r="W20" s="406" t="str">
        <f>IF(様式B!W20="","",様式B!W20)</f>
        <v/>
      </c>
      <c r="X20" s="406"/>
      <c r="Y20" s="53" t="str">
        <f>IF(様式B!Y20="","",様式B!Y20)</f>
        <v/>
      </c>
      <c r="Z20" s="53" t="str">
        <f>IF(様式B!Z20="","",様式B!Z20)</f>
        <v/>
      </c>
      <c r="AA20" s="51" t="str">
        <f>IF(様式B!AA20="","",様式B!AA20)</f>
        <v/>
      </c>
      <c r="AB20" s="97" t="str">
        <f>IF(様式B!AB20="","",様式B!AB20)</f>
        <v/>
      </c>
      <c r="AC20" s="51" t="str">
        <f>IF(様式B!AC20="","",様式B!AC20)</f>
        <v/>
      </c>
      <c r="AD20" s="97" t="str">
        <f>IF(様式B!AD20="","",様式B!AD20)</f>
        <v/>
      </c>
      <c r="AE20" s="51" t="str">
        <f>IF(様式B!AE20="","",様式B!AE20)</f>
        <v/>
      </c>
      <c r="AF20" s="51" t="str">
        <f>IF(様式B!AF20="","",様式B!AF20)</f>
        <v/>
      </c>
      <c r="AG20" s="53" t="str">
        <f>IF(様式B!AG20="","",様式B!AG20)</f>
        <v/>
      </c>
      <c r="AH20" s="53" t="str">
        <f>IF(様式B!AH20="","",様式B!AH20)</f>
        <v/>
      </c>
      <c r="AI20" s="53" t="str">
        <f>IF(様式B!AI20="","",様式B!AI20)</f>
        <v/>
      </c>
      <c r="AJ20" s="52" t="str">
        <f>IF(様式B!AJ20="","",様式B!AJ20)</f>
        <v/>
      </c>
      <c r="AK20" s="53" t="str">
        <f>IF(様式B!AK20="","",様式B!AK20)</f>
        <v/>
      </c>
      <c r="AL20" s="421" t="str">
        <f ca="1">IF(様式B!AL20="","","【"&amp;ROUND(IFERROR(IF(ABS(様式B!AL20)&gt;=10,IF(様式B!AL20&gt;=0,様式B!AL20*RANDBETWEEN(80,90)*0.01,様式B!AL20*RANDBETWEEN(110,120)*0.01),様式B!AL20-RANDBETWEEN(1,3)),0),0)&amp;"～"&amp;ROUND(IFERROR(IF(ABS(様式B!AL20)&gt;=10,IF(様式B!AL20&gt;=0,様式B!AL20*RANDBETWEEN(110,120)*0.01,様式B!AL20*RANDBETWEEN(80,90)*0.01),様式B!AL20+RANDBETWEEN(1,3)),0),0)&amp;"】")</f>
        <v/>
      </c>
      <c r="AM20" s="421" t="str">
        <f ca="1">IF(様式B!AM20="","","【"&amp;ROUND(IFERROR(IF(ABS(様式B!AM20)&gt;=10,IF(様式B!AM20&gt;=0,様式B!AM20*RANDBETWEEN(80,90)*0.01,様式B!AM20*RANDBETWEEN(110,120)*0.01),様式B!AM20-RANDBETWEEN(1,3)),0),0)&amp;"～"&amp;ROUND(IFERROR(IF(ABS(様式B!AM20)&gt;=10,IF(様式B!AM20&gt;=0,様式B!AM20*RANDBETWEEN(110,120)*0.01,様式B!AM20*RANDBETWEEN(80,90)*0.01),様式B!AM20+RANDBETWEEN(1,3)),0),0)&amp;"】")</f>
        <v/>
      </c>
      <c r="AN20" s="421" t="str">
        <f ca="1">IF(様式B!AN20="","","【"&amp;ROUND(IFERROR(IF(ABS(様式B!AN20)&gt;=10,IF(様式B!AN20&gt;=0,様式B!AN20*RANDBETWEEN(80,90)*0.01,様式B!AN20*RANDBETWEEN(110,120)*0.01),様式B!AN20-RANDBETWEEN(1,3)),0),0)&amp;"～"&amp;ROUND(IFERROR(IF(ABS(様式B!AN20)&gt;=10,IF(様式B!AN20&gt;=0,様式B!AN20*RANDBETWEEN(110,120)*0.01,様式B!AN20*RANDBETWEEN(80,90)*0.01),様式B!AN20+RANDBETWEEN(1,3)),0),0)&amp;"】")</f>
        <v/>
      </c>
      <c r="AO20" s="131" t="str">
        <f>IF(様式B!AO20="","",様式B!AO20)</f>
        <v/>
      </c>
      <c r="AP20" s="51" t="str">
        <f>IF(様式B!AP20="","",様式B!AP20)</f>
        <v/>
      </c>
      <c r="AQ20" s="421" t="str">
        <f ca="1">IF(様式B!AQ20="","","【"&amp;ROUND(IFERROR(IF(ABS(様式B!AQ20)&gt;=10,IF(様式B!AQ20&gt;=0,様式B!AQ20*RANDBETWEEN(80,90)*0.01,様式B!AQ20*RANDBETWEEN(110,120)*0.01),様式B!AQ20-RANDBETWEEN(1,3)),0),0)&amp;"～"&amp;ROUND(IFERROR(IF(ABS(様式B!AQ20)&gt;=10,IF(様式B!AQ20&gt;=0,様式B!AQ20*RANDBETWEEN(110,120)*0.01,様式B!AQ20*RANDBETWEEN(80,90)*0.01),様式B!AQ20+RANDBETWEEN(1,3)),0),0)&amp;"】")</f>
        <v/>
      </c>
      <c r="AR20" s="53" t="str">
        <f>IF(様式B!AR20="","",様式B!AR20)</f>
        <v/>
      </c>
      <c r="AS20" s="53" t="str">
        <f>IF(様式B!AS20="","",様式B!AS20)</f>
        <v/>
      </c>
      <c r="AT20" s="51" t="str">
        <f>IF(様式B!AT20="","",様式B!AT20)</f>
        <v/>
      </c>
      <c r="AU20" s="53" t="str">
        <f>IF(様式B!AU20="","",様式B!AU20)</f>
        <v/>
      </c>
      <c r="AV20" s="53" t="str">
        <f>IF(様式B!AV20="","",様式B!AV20)</f>
        <v/>
      </c>
      <c r="AW20" s="53" t="str">
        <f>IF(様式B!AW20="","",様式B!AW20)</f>
        <v/>
      </c>
      <c r="AX20" s="378" t="str">
        <f ca="1">IF(様式B!AX20="","","【"&amp;ROUND(IFERROR(IF(ABS(様式B!AX20)&gt;=10,IF(様式B!AX20&gt;=0,様式B!AX20*RANDBETWEEN(80,90)*0.01,様式B!AX20*RANDBETWEEN(110,120)*0.01),様式B!AX20-RANDBETWEEN(1,3)),0),0)&amp;"～"&amp;ROUND(IFERROR(IF(ABS(様式B!AX20)&gt;=10,IF(様式B!AX20&gt;=0,様式B!AX20*RANDBETWEEN(110,120)*0.01,様式B!AX20*RANDBETWEEN(80,90)*0.01),様式B!AX20+RANDBETWEEN(1,3)),0),0)&amp;"】")</f>
        <v/>
      </c>
      <c r="AY20" s="378" t="str">
        <f ca="1">IF(様式B!AY20="","","【"&amp;ROUND(IFERROR(IF(ABS(様式B!AY20)&gt;=10,IF(様式B!AY20&gt;=0,様式B!AY20*RANDBETWEEN(80,90)*0.01,様式B!AY20*RANDBETWEEN(110,120)*0.01),様式B!AY20-RANDBETWEEN(1,3)),0),0)&amp;"～"&amp;ROUND(IFERROR(IF(ABS(様式B!AY20)&gt;=10,IF(様式B!AY20&gt;=0,様式B!AY20*RANDBETWEEN(110,120)*0.01,様式B!AY20*RANDBETWEEN(80,90)*0.01),様式B!AY20+RANDBETWEEN(1,3)),0),0)&amp;"】")</f>
        <v/>
      </c>
      <c r="AZ20" s="378" t="str">
        <f ca="1">IF(様式B!AZ20="","","【"&amp;ROUND(IFERROR(IF(ABS(様式B!AZ20)&gt;=10,IF(様式B!AZ20&gt;=0,様式B!AZ20*RANDBETWEEN(80,90)*0.01,様式B!AZ20*RANDBETWEEN(110,120)*0.01),様式B!AZ20-RANDBETWEEN(1,3)),0),0)&amp;"～"&amp;ROUND(IFERROR(IF(ABS(様式B!AZ20)&gt;=10,IF(様式B!AZ20&gt;=0,様式B!AZ20*RANDBETWEEN(110,120)*0.01,様式B!AZ20*RANDBETWEEN(80,90)*0.01),様式B!AZ20+RANDBETWEEN(1,3)),0),0)&amp;"】")</f>
        <v/>
      </c>
      <c r="BA20" s="378" t="str">
        <f ca="1">IF(様式B!BA20="","","【"&amp;ROUND(IFERROR(IF(ABS(様式B!BA20)&gt;=10,IF(様式B!BA20&gt;=0,様式B!BA20*RANDBETWEEN(80,90)*0.01,様式B!BA20*RANDBETWEEN(110,120)*0.01),様式B!BA20-RANDBETWEEN(1,3)),0),0)&amp;"～"&amp;ROUND(IFERROR(IF(ABS(様式B!BA20)&gt;=10,IF(様式B!BA20&gt;=0,様式B!BA20*RANDBETWEEN(110,120)*0.01,様式B!BA20*RANDBETWEEN(80,90)*0.01),様式B!BA20+RANDBETWEEN(1,3)),0),0)&amp;"】")</f>
        <v/>
      </c>
      <c r="BB20" s="378" t="str">
        <f ca="1">IF(様式B!BB20="","","【"&amp;ROUND(IFERROR(IF(ABS(様式B!BB20)&gt;=10,IF(様式B!BB20&gt;=0,様式B!BB20*RANDBETWEEN(80,90)*0.01,様式B!BB20*RANDBETWEEN(110,120)*0.01),様式B!BB20-RANDBETWEEN(1,3)),0),0)&amp;"～"&amp;ROUND(IFERROR(IF(ABS(様式B!BB20)&gt;=10,IF(様式B!BB20&gt;=0,様式B!BB20*RANDBETWEEN(110,120)*0.01,様式B!BB20*RANDBETWEEN(80,90)*0.01),様式B!BB20+RANDBETWEEN(1,3)),0),0)&amp;"】")</f>
        <v/>
      </c>
      <c r="BC20" s="378" t="str">
        <f ca="1">IF(様式B!BC20="","","【"&amp;ROUND(IFERROR(IF(ABS(様式B!BC20)&gt;=10,IF(様式B!BC20&gt;=0,様式B!BC20*RANDBETWEEN(80,90)*0.01,様式B!BC20*RANDBETWEEN(110,120)*0.01),様式B!BC20-RANDBETWEEN(1,3)),0),0)&amp;"～"&amp;ROUND(IFERROR(IF(ABS(様式B!BC20)&gt;=10,IF(様式B!BC20&gt;=0,様式B!BC20*RANDBETWEEN(110,120)*0.01,様式B!BC20*RANDBETWEEN(80,90)*0.01),様式B!BC20+RANDBETWEEN(1,3)),0),0)&amp;"】")</f>
        <v/>
      </c>
      <c r="BD20" s="378" t="str">
        <f ca="1">IF(様式B!BD20="","","【"&amp;ROUND(IFERROR(IF(ABS(様式B!BD20)&gt;=10,IF(様式B!BD20&gt;=0,様式B!BD20*RANDBETWEEN(80,90)*0.01,様式B!BD20*RANDBETWEEN(110,120)*0.01),様式B!BD20-RANDBETWEEN(1,3)),0),0)&amp;"～"&amp;ROUND(IFERROR(IF(ABS(様式B!BD20)&gt;=10,IF(様式B!BD20&gt;=0,様式B!BD20*RANDBETWEEN(110,120)*0.01,様式B!BD20*RANDBETWEEN(80,90)*0.01),様式B!BD20+RANDBETWEEN(1,3)),0),0)&amp;"】")</f>
        <v/>
      </c>
      <c r="BE20" s="378" t="str">
        <f ca="1">IF(様式B!BE20="","","【"&amp;ROUND(IFERROR(IF(ABS(様式B!BE20)&gt;=10,IF(様式B!BE20&gt;=0,様式B!BE20*RANDBETWEEN(80,90)*0.01,様式B!BE20*RANDBETWEEN(110,120)*0.01),様式B!BE20-RANDBETWEEN(1,3)),0),0)&amp;"～"&amp;ROUND(IFERROR(IF(ABS(様式B!BE20)&gt;=10,IF(様式B!BE20&gt;=0,様式B!BE20*RANDBETWEEN(110,120)*0.01,様式B!BE20*RANDBETWEEN(80,90)*0.01),様式B!BE20+RANDBETWEEN(1,3)),0),0)&amp;"】")</f>
        <v/>
      </c>
      <c r="BF20" s="272" t="str">
        <f>IF(様式B!BF20="","",様式B!BF20)</f>
        <v/>
      </c>
      <c r="BG20" s="378" t="str">
        <f ca="1">IF(様式B!BG20="","","【"&amp;ROUND(IFERROR(IF(ABS(様式B!BG20)&gt;=10,IF(様式B!BG20&gt;=0,様式B!BG20*RANDBETWEEN(80,90)*0.01,様式B!BG20*RANDBETWEEN(110,120)*0.01),様式B!BG20-RANDBETWEEN(1,3)),0),0)&amp;"～"&amp;ROUND(IFERROR(IF(ABS(様式B!BG20)&gt;=10,IF(様式B!BG20&gt;=0,様式B!BG20*RANDBETWEEN(110,120)*0.01,様式B!BG20*RANDBETWEEN(80,90)*0.01),様式B!BG20+RANDBETWEEN(1,3)),0),0)&amp;"】")</f>
        <v/>
      </c>
      <c r="BH20" s="378" t="str">
        <f ca="1">IF(様式B!BH20="","","【"&amp;ROUND(IFERROR(IF(ABS(様式B!BH20)&gt;=10,IF(様式B!BH20&gt;=0,様式B!BH20*RANDBETWEEN(80,90)*0.01,様式B!BH20*RANDBETWEEN(110,120)*0.01),様式B!BH20-RANDBETWEEN(1,3)),0),0)&amp;"～"&amp;ROUND(IFERROR(IF(ABS(様式B!BH20)&gt;=10,IF(様式B!BH20&gt;=0,様式B!BH20*RANDBETWEEN(110,120)*0.01,様式B!BH20*RANDBETWEEN(80,90)*0.01),様式B!BH20+RANDBETWEEN(1,3)),0),0)&amp;"】")</f>
        <v/>
      </c>
      <c r="BI20" s="378" t="str">
        <f ca="1">IF(様式B!BI20="","","【"&amp;ROUND(IFERROR(IF(ABS(様式B!BI20)&gt;=10,IF(様式B!BI20&gt;=0,様式B!BI20*RANDBETWEEN(80,90)*0.01,様式B!BI20*RANDBETWEEN(110,120)*0.01),様式B!BI20-RANDBETWEEN(1,3)),0),0)&amp;"～"&amp;ROUND(IFERROR(IF(ABS(様式B!BI20)&gt;=10,IF(様式B!BI20&gt;=0,様式B!BI20*RANDBETWEEN(110,120)*0.01,様式B!BI20*RANDBETWEEN(80,90)*0.01),様式B!BI20+RANDBETWEEN(1,3)),0),0)&amp;"】")</f>
        <v/>
      </c>
      <c r="BJ20" s="378" t="str">
        <f ca="1">IF(様式B!BJ20="","","【"&amp;ROUND(IFERROR(IF(ABS(様式B!BJ20)&gt;=10,IF(様式B!BJ20&gt;=0,様式B!BJ20*RANDBETWEEN(80,90)*0.01,様式B!BJ20*RANDBETWEEN(110,120)*0.01),様式B!BJ20-RANDBETWEEN(1,3)),0),0)&amp;"～"&amp;ROUND(IFERROR(IF(ABS(様式B!BJ20)&gt;=10,IF(様式B!BJ20&gt;=0,様式B!BJ20*RANDBETWEEN(110,120)*0.01,様式B!BJ20*RANDBETWEEN(80,90)*0.01),様式B!BJ20+RANDBETWEEN(1,3)),0),0)&amp;"】")</f>
        <v/>
      </c>
      <c r="BK20" s="378" t="str">
        <f ca="1">IF(様式B!BK20="","","【"&amp;ROUND(IFERROR(IF(ABS(様式B!BK20)&gt;=10,IF(様式B!BK20&gt;=0,様式B!BK20*RANDBETWEEN(80,90)*0.01,様式B!BK20*RANDBETWEEN(110,120)*0.01),様式B!BK20-RANDBETWEEN(1,3)),0),0)&amp;"～"&amp;ROUND(IFERROR(IF(ABS(様式B!BK20)&gt;=10,IF(様式B!BK20&gt;=0,様式B!BK20*RANDBETWEEN(110,120)*0.01,様式B!BK20*RANDBETWEEN(80,90)*0.01),様式B!BK20+RANDBETWEEN(1,3)),0),0)&amp;"】")</f>
        <v/>
      </c>
      <c r="BL20" s="378" t="str">
        <f ca="1">IF(様式B!BL20="","","【"&amp;ROUND(IFERROR(IF(ABS(様式B!BL20)&gt;=10,IF(様式B!BL20&gt;=0,様式B!BL20*RANDBETWEEN(80,90)*0.01,様式B!BL20*RANDBETWEEN(110,120)*0.01),様式B!BL20-RANDBETWEEN(1,3)),0),0)&amp;"～"&amp;ROUND(IFERROR(IF(ABS(様式B!BL20)&gt;=10,IF(様式B!BL20&gt;=0,様式B!BL20*RANDBETWEEN(110,120)*0.01,様式B!BL20*RANDBETWEEN(80,90)*0.01),様式B!BL20+RANDBETWEEN(1,3)),0),0)&amp;"】")</f>
        <v/>
      </c>
      <c r="BM20" s="378" t="str">
        <f ca="1">IF(様式B!BM20="","","【"&amp;ROUND(IFERROR(IF(ABS(様式B!BM20)&gt;=10,IF(様式B!BM20&gt;=0,様式B!BM20*RANDBETWEEN(80,90)*0.01,様式B!BM20*RANDBETWEEN(110,120)*0.01),様式B!BM20-RANDBETWEEN(1,3)),0),0)&amp;"～"&amp;ROUND(IFERROR(IF(ABS(様式B!BM20)&gt;=10,IF(様式B!BM20&gt;=0,様式B!BM20*RANDBETWEEN(110,120)*0.01,様式B!BM20*RANDBETWEEN(80,90)*0.01),様式B!BM20+RANDBETWEEN(1,3)),0),0)&amp;"】")</f>
        <v/>
      </c>
      <c r="BN20" s="378" t="str">
        <f ca="1">IF(様式B!BN20="","","【"&amp;ROUND(IFERROR(IF(ABS(様式B!BN20)&gt;=10,IF(様式B!BN20&gt;=0,様式B!BN20*RANDBETWEEN(80,90)*0.01,様式B!BN20*RANDBETWEEN(110,120)*0.01),様式B!BN20-RANDBETWEEN(1,3)),0),0)&amp;"～"&amp;ROUND(IFERROR(IF(ABS(様式B!BN20)&gt;=10,IF(様式B!BN20&gt;=0,様式B!BN20*RANDBETWEEN(110,120)*0.01,様式B!BN20*RANDBETWEEN(80,90)*0.01),様式B!BN20+RANDBETWEEN(1,3)),0),0)&amp;"】")</f>
        <v/>
      </c>
      <c r="BO20" s="54" t="str">
        <f>IF(様式B!BO20="","",様式B!BO20)</f>
        <v/>
      </c>
      <c r="BP20" s="95" t="str">
        <f>IF(様式B!BP20="","",様式B!BP20)</f>
        <v/>
      </c>
      <c r="BQ20" s="378" t="str">
        <f ca="1">IF(様式B!BQ20="","","【"&amp;ROUND(IFERROR(IF(ABS(様式B!BQ20)&gt;=10,IF(様式B!BQ20&gt;=0,様式B!BQ20*RANDBETWEEN(80,90)*0.01,様式B!BQ20*RANDBETWEEN(110,120)*0.01),様式B!BQ20-RANDBETWEEN(1,3)),0),0)&amp;"～"&amp;ROUND(IFERROR(IF(ABS(様式B!BQ20)&gt;=10,IF(様式B!BQ20&gt;=0,様式B!BQ20*RANDBETWEEN(110,120)*0.01,様式B!BQ20*RANDBETWEEN(80,90)*0.01),様式B!BQ20+RANDBETWEEN(1,3)),0),0)&amp;"】")</f>
        <v/>
      </c>
      <c r="BR20" s="378" t="str">
        <f ca="1">IF(様式B!BR20="","","【"&amp;ROUND(IFERROR(IF(ABS(様式B!BR20)&gt;=10,IF(様式B!BR20&gt;=0,様式B!BR20*RANDBETWEEN(80,90)*0.01,様式B!BR20*RANDBETWEEN(110,120)*0.01),様式B!BR20-RANDBETWEEN(1,3)),0),0)&amp;"～"&amp;ROUND(IFERROR(IF(ABS(様式B!BR20)&gt;=10,IF(様式B!BR20&gt;=0,様式B!BR20*RANDBETWEEN(110,120)*0.01,様式B!BR20*RANDBETWEEN(80,90)*0.01),様式B!BR20+RANDBETWEEN(1,3)),0),0)&amp;"】")</f>
        <v/>
      </c>
      <c r="BS20" s="378" t="str">
        <f ca="1">IF(様式B!BS20="","","【"&amp;ROUND(IFERROR(IF(ABS(様式B!BS20)&gt;=10,IF(様式B!BS20&gt;=0,様式B!BS20*RANDBETWEEN(80,90)*0.01,様式B!BS20*RANDBETWEEN(110,120)*0.01),様式B!BS20-RANDBETWEEN(1,3)),0),0)&amp;"～"&amp;ROUND(IFERROR(IF(ABS(様式B!BS20)&gt;=10,IF(様式B!BS20&gt;=0,様式B!BS20*RANDBETWEEN(110,120)*0.01,様式B!BS20*RANDBETWEEN(80,90)*0.01),様式B!BS20+RANDBETWEEN(1,3)),0),0)&amp;"】")</f>
        <v/>
      </c>
      <c r="BT20" s="54" t="str">
        <f ca="1">IF(様式B!BT20="","","【"&amp;ROUND(IFERROR(IF(ABS(様式B!BT20)&gt;=10,IF(様式B!BT20&gt;=0,様式B!BT20*RANDBETWEEN(80,90)*0.01,様式B!BT20*RANDBETWEEN(110,120)*0.01),様式B!BT20-RANDBETWEEN(1,3)),0),0)&amp;"～"&amp;ROUND(IFERROR(IF(ABS(様式B!BT20)&gt;=10,IF(様式B!BT20&gt;=0,様式B!BT20*RANDBETWEEN(110,120)*0.01,様式B!BT20*RANDBETWEEN(80,90)*0.01),様式B!BT20+RANDBETWEEN(1,3)),0),0)&amp;"】")</f>
        <v/>
      </c>
      <c r="BU20" s="51" t="str">
        <f>IF(様式B!BU20="","",様式B!BU20)</f>
        <v/>
      </c>
      <c r="BV20" s="51" t="str">
        <f>IF(様式B!BV20="","",様式B!BV20)</f>
        <v/>
      </c>
      <c r="BW20" s="51" t="str">
        <f>IF(様式B!BW20="","",様式B!BW20)</f>
        <v/>
      </c>
      <c r="BX20" s="54" t="str">
        <f ca="1">IF(様式B!BX20="","","【"&amp;ROUND(IFERROR(IF(ABS(様式B!BX20)&gt;=10,IF(様式B!BX20&gt;=0,様式B!BX20*RANDBETWEEN(80,90)*0.01,様式B!BX20*RANDBETWEEN(110,120)*0.01),様式B!BX20-RANDBETWEEN(1,3)),0),0)&amp;"～"&amp;ROUND(IFERROR(IF(ABS(様式B!BX20)&gt;=10,IF(様式B!BX20&gt;=0,様式B!BX20*RANDBETWEEN(110,120)*0.01,様式B!BX20*RANDBETWEEN(80,90)*0.01),様式B!BX20+RANDBETWEEN(1,3)),0),0)&amp;"】")</f>
        <v/>
      </c>
      <c r="BY20" s="378" t="str">
        <f ca="1">IF(様式B!BY20="","","【"&amp;ROUND(IFERROR(IF(ABS(様式B!BY20)&gt;=10,IF(様式B!BY20&gt;=0,様式B!BY20*RANDBETWEEN(80,90)*0.01,様式B!BY20*RANDBETWEEN(110,120)*0.01),様式B!BY20-RANDBETWEEN(1,3)),0),0)&amp;"～"&amp;ROUND(IFERROR(IF(ABS(様式B!BY20)&gt;=10,IF(様式B!BY20&gt;=0,様式B!BY20*RANDBETWEEN(110,120)*0.01,様式B!BY20*RANDBETWEEN(80,90)*0.01),様式B!BY20+RANDBETWEEN(1,3)),0),0)&amp;"】")</f>
        <v/>
      </c>
      <c r="BZ20" s="378" t="str">
        <f ca="1">IF(様式B!BZ20="","","【"&amp;ROUND(IFERROR(IF(ABS(様式B!BZ20)&gt;=10,IF(様式B!BZ20&gt;=0,様式B!BZ20*RANDBETWEEN(80,90)*0.01,様式B!BZ20*RANDBETWEEN(110,120)*0.01),様式B!BZ20-RANDBETWEEN(1,3)),0),0)&amp;"～"&amp;ROUND(IFERROR(IF(ABS(様式B!BZ20)&gt;=10,IF(様式B!BZ20&gt;=0,様式B!BZ20*RANDBETWEEN(110,120)*0.01,様式B!BZ20*RANDBETWEEN(80,90)*0.01),様式B!BZ20+RANDBETWEEN(1,3)),0),0)&amp;"】")</f>
        <v/>
      </c>
      <c r="CA20" s="54" t="str">
        <f ca="1">IF(様式B!CA20="","","【"&amp;ROUND(IFERROR(IF(ABS(様式B!CA20)&gt;=10,IF(様式B!CA20&gt;=0,様式B!CA20*RANDBETWEEN(80,90)*0.01,様式B!CA20*RANDBETWEEN(110,120)*0.01),様式B!CA20-RANDBETWEEN(1,3)),0),0)&amp;"～"&amp;ROUND(IFERROR(IF(ABS(様式B!CA20)&gt;=10,IF(様式B!CA20&gt;=0,様式B!CA20*RANDBETWEEN(110,120)*0.01,様式B!CA20*RANDBETWEEN(80,90)*0.01),様式B!CA20+RANDBETWEEN(1,3)),0),0)&amp;"】")</f>
        <v/>
      </c>
      <c r="CB20" s="51" t="str">
        <f>IF(様式B!CB20="","",様式B!CB20)</f>
        <v/>
      </c>
      <c r="CC20" s="51" t="str">
        <f>IF(様式B!CC20="","",様式B!CC20)</f>
        <v/>
      </c>
      <c r="CD20" s="54" t="str">
        <f ca="1">IF(様式B!CD20="","","【"&amp;ROUND(IFERROR(IF(ABS(様式B!CD20)&gt;=10,IF(様式B!CD20&gt;=0,様式B!CD20*RANDBETWEEN(80,90)*0.01,様式B!CD20*RANDBETWEEN(110,120)*0.01),様式B!CD20-RANDBETWEEN(1,3)),0),0)&amp;"～"&amp;ROUND(IFERROR(IF(ABS(様式B!CD20)&gt;=10,IF(様式B!CD20&gt;=0,様式B!CD20*RANDBETWEEN(110,120)*0.01,様式B!CD20*RANDBETWEEN(80,90)*0.01),様式B!CD20+RANDBETWEEN(1,3)),0),0)&amp;"】")</f>
        <v/>
      </c>
      <c r="CE20" s="54" t="str">
        <f ca="1">IF(様式B!CE20="","","【"&amp;ROUND(IFERROR(IF(ABS(様式B!CE20)&gt;=10,IF(様式B!CE20&gt;=0,様式B!CE20*RANDBETWEEN(80,90)*0.01,様式B!CE20*RANDBETWEEN(110,120)*0.01),様式B!CE20-RANDBETWEEN(1,3)),0),0)&amp;"～"&amp;ROUND(IFERROR(IF(ABS(様式B!CE20)&gt;=10,IF(様式B!CE20&gt;=0,様式B!CE20*RANDBETWEEN(110,120)*0.01,様式B!CE20*RANDBETWEEN(80,90)*0.01),様式B!CE20+RANDBETWEEN(1,3)),0),0)&amp;"】")</f>
        <v/>
      </c>
      <c r="CF20" s="378" t="str">
        <f ca="1">IF(様式B!CF20="","","【"&amp;ROUND(IFERROR(IF(ABS(様式B!CF20)&gt;=10,IF(様式B!CF20&gt;=0,様式B!CF20*RANDBETWEEN(80,90)*0.01,様式B!CF20*RANDBETWEEN(110,120)*0.01),様式B!CF20-RANDBETWEEN(1,3)),0),0)&amp;"～"&amp;ROUND(IFERROR(IF(ABS(様式B!CF20)&gt;=10,IF(様式B!CF20&gt;=0,様式B!CF20*RANDBETWEEN(110,120)*0.01,様式B!CF20*RANDBETWEEN(80,90)*0.01),様式B!CF20+RANDBETWEEN(1,3)),0),0)&amp;"】")</f>
        <v/>
      </c>
      <c r="CG20" s="378" t="str">
        <f ca="1">IF(様式B!CG20="","","【"&amp;ROUND(IFERROR(IF(ABS(様式B!CG20)&gt;=10,IF(様式B!CG20&gt;=0,様式B!CG20*RANDBETWEEN(80,90)*0.01,様式B!CG20*RANDBETWEEN(110,120)*0.01),様式B!CG20-RANDBETWEEN(1,3)),0),0)&amp;"～"&amp;ROUND(IFERROR(IF(ABS(様式B!CG20)&gt;=10,IF(様式B!CG20&gt;=0,様式B!CG20*RANDBETWEEN(110,120)*0.01,様式B!CG20*RANDBETWEEN(80,90)*0.01),様式B!CG20+RANDBETWEEN(1,3)),0),0)&amp;"】")</f>
        <v/>
      </c>
      <c r="CH20" s="378" t="str">
        <f ca="1">IF(様式B!CH20="","","【"&amp;ROUND(IFERROR(IF(ABS(様式B!CH20)&gt;=10,IF(様式B!CH20&gt;=0,様式B!CH20*RANDBETWEEN(80,90)*0.01,様式B!CH20*RANDBETWEEN(110,120)*0.01),様式B!CH20-RANDBETWEEN(1,3)),0),0)&amp;"～"&amp;ROUND(IFERROR(IF(ABS(様式B!CH20)&gt;=10,IF(様式B!CH20&gt;=0,様式B!CH20*RANDBETWEEN(110,120)*0.01,様式B!CH20*RANDBETWEEN(80,90)*0.01),様式B!CH20+RANDBETWEEN(1,3)),0),0)&amp;"】")</f>
        <v/>
      </c>
      <c r="CI20" s="381" t="str">
        <f ca="1">IF(様式B!CI20="","","【"&amp;ROUND(IFERROR(IF(ABS(様式B!CI20)&gt;=10,IF(様式B!CI20&gt;=0,様式B!CI20*RANDBETWEEN(80,90)*0.01,様式B!CI20*RANDBETWEEN(110,120)*0.01),様式B!CI20-RANDBETWEEN(1,3)),0),0)&amp;"～"&amp;ROUND(IFERROR(IF(ABS(様式B!CI20)&gt;=10,IF(様式B!CI20&gt;=0,様式B!CI20*RANDBETWEEN(110,120)*0.01,様式B!CI20*RANDBETWEEN(80,90)*0.01),様式B!CI20+RANDBETWEEN(1,3)),0),0)&amp;"】")</f>
        <v/>
      </c>
    </row>
    <row r="21" spans="2:87" x14ac:dyDescent="0.2">
      <c r="B21" s="200">
        <v>7</v>
      </c>
      <c r="C21" s="187" t="str">
        <f>IF(様式B!C21="","",様式B!C21)</f>
        <v/>
      </c>
      <c r="D21" s="95" t="str">
        <f>IF(様式B!D21="","",様式B!D21)</f>
        <v/>
      </c>
      <c r="E21" s="95" t="str">
        <f>IF(様式B!E21="","",様式B!E21)</f>
        <v/>
      </c>
      <c r="F21" s="53" t="str">
        <f>IF(様式B!F21="","",様式B!F21)</f>
        <v/>
      </c>
      <c r="G21" s="53" t="str">
        <f>IF(様式B!G21="","",様式B!G21)</f>
        <v/>
      </c>
      <c r="H21" s="95" t="str">
        <f>IF(様式B!H21="","",様式B!H21)</f>
        <v/>
      </c>
      <c r="I21" s="53" t="str">
        <f>IF(様式B!I21="","",様式B!I21)</f>
        <v/>
      </c>
      <c r="J21" s="95" t="str">
        <f>IF(様式B!J21="","",様式B!J21)</f>
        <v/>
      </c>
      <c r="K21" s="53" t="str">
        <f>IF(様式B!K21="","",様式B!K21)</f>
        <v/>
      </c>
      <c r="L21" s="95" t="str">
        <f>IF(様式B!L21="","",様式B!L21)</f>
        <v/>
      </c>
      <c r="M21" s="53" t="str">
        <f>IF(様式B!M21="","",様式B!M21)</f>
        <v/>
      </c>
      <c r="N21" s="406" t="str">
        <f>IF(様式B!N21="","",様式B!N21)</f>
        <v/>
      </c>
      <c r="O21" s="406" t="str">
        <f>IF(様式B!O21="","",様式B!O21)</f>
        <v/>
      </c>
      <c r="P21" s="406" t="str">
        <f>IF(様式B!P21="","",様式B!P21)</f>
        <v/>
      </c>
      <c r="Q21" s="406" t="str">
        <f>IF(様式B!Q21="","",様式B!Q21)</f>
        <v/>
      </c>
      <c r="R21" s="406" t="str">
        <f>IF(様式B!R21="","",様式B!R21)</f>
        <v/>
      </c>
      <c r="S21" s="406" t="str">
        <f>IF(様式B!S21="","",様式B!S21)</f>
        <v/>
      </c>
      <c r="T21" s="406" t="str">
        <f>IF(様式B!T21="","",様式B!T21)</f>
        <v/>
      </c>
      <c r="U21" s="406" t="str">
        <f>IF(様式B!U21="","",様式B!U21)</f>
        <v/>
      </c>
      <c r="V21" s="406" t="str">
        <f>IF(様式B!V21="","",様式B!V21)</f>
        <v/>
      </c>
      <c r="W21" s="406" t="str">
        <f>IF(様式B!W21="","",様式B!W21)</f>
        <v/>
      </c>
      <c r="X21" s="406"/>
      <c r="Y21" s="53" t="str">
        <f>IF(様式B!Y21="","",様式B!Y21)</f>
        <v/>
      </c>
      <c r="Z21" s="53" t="str">
        <f>IF(様式B!Z21="","",様式B!Z21)</f>
        <v/>
      </c>
      <c r="AA21" s="51" t="str">
        <f>IF(様式B!AA21="","",様式B!AA21)</f>
        <v/>
      </c>
      <c r="AB21" s="97" t="str">
        <f>IF(様式B!AB21="","",様式B!AB21)</f>
        <v/>
      </c>
      <c r="AC21" s="51" t="str">
        <f>IF(様式B!AC21="","",様式B!AC21)</f>
        <v/>
      </c>
      <c r="AD21" s="97" t="str">
        <f>IF(様式B!AD21="","",様式B!AD21)</f>
        <v/>
      </c>
      <c r="AE21" s="51" t="str">
        <f>IF(様式B!AE21="","",様式B!AE21)</f>
        <v/>
      </c>
      <c r="AF21" s="51" t="str">
        <f>IF(様式B!AF21="","",様式B!AF21)</f>
        <v/>
      </c>
      <c r="AG21" s="53" t="str">
        <f>IF(様式B!AG21="","",様式B!AG21)</f>
        <v/>
      </c>
      <c r="AH21" s="53" t="str">
        <f>IF(様式B!AH21="","",様式B!AH21)</f>
        <v/>
      </c>
      <c r="AI21" s="53" t="str">
        <f>IF(様式B!AI21="","",様式B!AI21)</f>
        <v/>
      </c>
      <c r="AJ21" s="52" t="str">
        <f>IF(様式B!AJ21="","",様式B!AJ21)</f>
        <v/>
      </c>
      <c r="AK21" s="53" t="str">
        <f>IF(様式B!AK21="","",様式B!AK21)</f>
        <v/>
      </c>
      <c r="AL21" s="421" t="str">
        <f ca="1">IF(様式B!AL21="","","【"&amp;ROUND(IFERROR(IF(ABS(様式B!AL21)&gt;=10,IF(様式B!AL21&gt;=0,様式B!AL21*RANDBETWEEN(80,90)*0.01,様式B!AL21*RANDBETWEEN(110,120)*0.01),様式B!AL21-RANDBETWEEN(1,3)),0),0)&amp;"～"&amp;ROUND(IFERROR(IF(ABS(様式B!AL21)&gt;=10,IF(様式B!AL21&gt;=0,様式B!AL21*RANDBETWEEN(110,120)*0.01,様式B!AL21*RANDBETWEEN(80,90)*0.01),様式B!AL21+RANDBETWEEN(1,3)),0),0)&amp;"】")</f>
        <v/>
      </c>
      <c r="AM21" s="421" t="str">
        <f ca="1">IF(様式B!AM21="","","【"&amp;ROUND(IFERROR(IF(ABS(様式B!AM21)&gt;=10,IF(様式B!AM21&gt;=0,様式B!AM21*RANDBETWEEN(80,90)*0.01,様式B!AM21*RANDBETWEEN(110,120)*0.01),様式B!AM21-RANDBETWEEN(1,3)),0),0)&amp;"～"&amp;ROUND(IFERROR(IF(ABS(様式B!AM21)&gt;=10,IF(様式B!AM21&gt;=0,様式B!AM21*RANDBETWEEN(110,120)*0.01,様式B!AM21*RANDBETWEEN(80,90)*0.01),様式B!AM21+RANDBETWEEN(1,3)),0),0)&amp;"】")</f>
        <v/>
      </c>
      <c r="AN21" s="421" t="str">
        <f ca="1">IF(様式B!AN21="","","【"&amp;ROUND(IFERROR(IF(ABS(様式B!AN21)&gt;=10,IF(様式B!AN21&gt;=0,様式B!AN21*RANDBETWEEN(80,90)*0.01,様式B!AN21*RANDBETWEEN(110,120)*0.01),様式B!AN21-RANDBETWEEN(1,3)),0),0)&amp;"～"&amp;ROUND(IFERROR(IF(ABS(様式B!AN21)&gt;=10,IF(様式B!AN21&gt;=0,様式B!AN21*RANDBETWEEN(110,120)*0.01,様式B!AN21*RANDBETWEEN(80,90)*0.01),様式B!AN21+RANDBETWEEN(1,3)),0),0)&amp;"】")</f>
        <v/>
      </c>
      <c r="AO21" s="131" t="str">
        <f>IF(様式B!AO21="","",様式B!AO21)</f>
        <v/>
      </c>
      <c r="AP21" s="51" t="str">
        <f>IF(様式B!AP21="","",様式B!AP21)</f>
        <v/>
      </c>
      <c r="AQ21" s="421" t="str">
        <f ca="1">IF(様式B!AQ21="","","【"&amp;ROUND(IFERROR(IF(ABS(様式B!AQ21)&gt;=10,IF(様式B!AQ21&gt;=0,様式B!AQ21*RANDBETWEEN(80,90)*0.01,様式B!AQ21*RANDBETWEEN(110,120)*0.01),様式B!AQ21-RANDBETWEEN(1,3)),0),0)&amp;"～"&amp;ROUND(IFERROR(IF(ABS(様式B!AQ21)&gt;=10,IF(様式B!AQ21&gt;=0,様式B!AQ21*RANDBETWEEN(110,120)*0.01,様式B!AQ21*RANDBETWEEN(80,90)*0.01),様式B!AQ21+RANDBETWEEN(1,3)),0),0)&amp;"】")</f>
        <v/>
      </c>
      <c r="AR21" s="53" t="str">
        <f>IF(様式B!AR21="","",様式B!AR21)</f>
        <v/>
      </c>
      <c r="AS21" s="53" t="str">
        <f>IF(様式B!AS21="","",様式B!AS21)</f>
        <v/>
      </c>
      <c r="AT21" s="51" t="str">
        <f>IF(様式B!AT21="","",様式B!AT21)</f>
        <v/>
      </c>
      <c r="AU21" s="53" t="str">
        <f>IF(様式B!AU21="","",様式B!AU21)</f>
        <v/>
      </c>
      <c r="AV21" s="53" t="str">
        <f>IF(様式B!AV21="","",様式B!AV21)</f>
        <v/>
      </c>
      <c r="AW21" s="53" t="str">
        <f>IF(様式B!AW21="","",様式B!AW21)</f>
        <v/>
      </c>
      <c r="AX21" s="378" t="str">
        <f ca="1">IF(様式B!AX21="","","【"&amp;ROUND(IFERROR(IF(ABS(様式B!AX21)&gt;=10,IF(様式B!AX21&gt;=0,様式B!AX21*RANDBETWEEN(80,90)*0.01,様式B!AX21*RANDBETWEEN(110,120)*0.01),様式B!AX21-RANDBETWEEN(1,3)),0),0)&amp;"～"&amp;ROUND(IFERROR(IF(ABS(様式B!AX21)&gt;=10,IF(様式B!AX21&gt;=0,様式B!AX21*RANDBETWEEN(110,120)*0.01,様式B!AX21*RANDBETWEEN(80,90)*0.01),様式B!AX21+RANDBETWEEN(1,3)),0),0)&amp;"】")</f>
        <v/>
      </c>
      <c r="AY21" s="378" t="str">
        <f ca="1">IF(様式B!AY21="","","【"&amp;ROUND(IFERROR(IF(ABS(様式B!AY21)&gt;=10,IF(様式B!AY21&gt;=0,様式B!AY21*RANDBETWEEN(80,90)*0.01,様式B!AY21*RANDBETWEEN(110,120)*0.01),様式B!AY21-RANDBETWEEN(1,3)),0),0)&amp;"～"&amp;ROUND(IFERROR(IF(ABS(様式B!AY21)&gt;=10,IF(様式B!AY21&gt;=0,様式B!AY21*RANDBETWEEN(110,120)*0.01,様式B!AY21*RANDBETWEEN(80,90)*0.01),様式B!AY21+RANDBETWEEN(1,3)),0),0)&amp;"】")</f>
        <v/>
      </c>
      <c r="AZ21" s="378" t="str">
        <f ca="1">IF(様式B!AZ21="","","【"&amp;ROUND(IFERROR(IF(ABS(様式B!AZ21)&gt;=10,IF(様式B!AZ21&gt;=0,様式B!AZ21*RANDBETWEEN(80,90)*0.01,様式B!AZ21*RANDBETWEEN(110,120)*0.01),様式B!AZ21-RANDBETWEEN(1,3)),0),0)&amp;"～"&amp;ROUND(IFERROR(IF(ABS(様式B!AZ21)&gt;=10,IF(様式B!AZ21&gt;=0,様式B!AZ21*RANDBETWEEN(110,120)*0.01,様式B!AZ21*RANDBETWEEN(80,90)*0.01),様式B!AZ21+RANDBETWEEN(1,3)),0),0)&amp;"】")</f>
        <v/>
      </c>
      <c r="BA21" s="378" t="str">
        <f ca="1">IF(様式B!BA21="","","【"&amp;ROUND(IFERROR(IF(ABS(様式B!BA21)&gt;=10,IF(様式B!BA21&gt;=0,様式B!BA21*RANDBETWEEN(80,90)*0.01,様式B!BA21*RANDBETWEEN(110,120)*0.01),様式B!BA21-RANDBETWEEN(1,3)),0),0)&amp;"～"&amp;ROUND(IFERROR(IF(ABS(様式B!BA21)&gt;=10,IF(様式B!BA21&gt;=0,様式B!BA21*RANDBETWEEN(110,120)*0.01,様式B!BA21*RANDBETWEEN(80,90)*0.01),様式B!BA21+RANDBETWEEN(1,3)),0),0)&amp;"】")</f>
        <v/>
      </c>
      <c r="BB21" s="378" t="str">
        <f ca="1">IF(様式B!BB21="","","【"&amp;ROUND(IFERROR(IF(ABS(様式B!BB21)&gt;=10,IF(様式B!BB21&gt;=0,様式B!BB21*RANDBETWEEN(80,90)*0.01,様式B!BB21*RANDBETWEEN(110,120)*0.01),様式B!BB21-RANDBETWEEN(1,3)),0),0)&amp;"～"&amp;ROUND(IFERROR(IF(ABS(様式B!BB21)&gt;=10,IF(様式B!BB21&gt;=0,様式B!BB21*RANDBETWEEN(110,120)*0.01,様式B!BB21*RANDBETWEEN(80,90)*0.01),様式B!BB21+RANDBETWEEN(1,3)),0),0)&amp;"】")</f>
        <v/>
      </c>
      <c r="BC21" s="378" t="str">
        <f ca="1">IF(様式B!BC21="","","【"&amp;ROUND(IFERROR(IF(ABS(様式B!BC21)&gt;=10,IF(様式B!BC21&gt;=0,様式B!BC21*RANDBETWEEN(80,90)*0.01,様式B!BC21*RANDBETWEEN(110,120)*0.01),様式B!BC21-RANDBETWEEN(1,3)),0),0)&amp;"～"&amp;ROUND(IFERROR(IF(ABS(様式B!BC21)&gt;=10,IF(様式B!BC21&gt;=0,様式B!BC21*RANDBETWEEN(110,120)*0.01,様式B!BC21*RANDBETWEEN(80,90)*0.01),様式B!BC21+RANDBETWEEN(1,3)),0),0)&amp;"】")</f>
        <v/>
      </c>
      <c r="BD21" s="378" t="str">
        <f ca="1">IF(様式B!BD21="","","【"&amp;ROUND(IFERROR(IF(ABS(様式B!BD21)&gt;=10,IF(様式B!BD21&gt;=0,様式B!BD21*RANDBETWEEN(80,90)*0.01,様式B!BD21*RANDBETWEEN(110,120)*0.01),様式B!BD21-RANDBETWEEN(1,3)),0),0)&amp;"～"&amp;ROUND(IFERROR(IF(ABS(様式B!BD21)&gt;=10,IF(様式B!BD21&gt;=0,様式B!BD21*RANDBETWEEN(110,120)*0.01,様式B!BD21*RANDBETWEEN(80,90)*0.01),様式B!BD21+RANDBETWEEN(1,3)),0),0)&amp;"】")</f>
        <v/>
      </c>
      <c r="BE21" s="378" t="str">
        <f ca="1">IF(様式B!BE21="","","【"&amp;ROUND(IFERROR(IF(ABS(様式B!BE21)&gt;=10,IF(様式B!BE21&gt;=0,様式B!BE21*RANDBETWEEN(80,90)*0.01,様式B!BE21*RANDBETWEEN(110,120)*0.01),様式B!BE21-RANDBETWEEN(1,3)),0),0)&amp;"～"&amp;ROUND(IFERROR(IF(ABS(様式B!BE21)&gt;=10,IF(様式B!BE21&gt;=0,様式B!BE21*RANDBETWEEN(110,120)*0.01,様式B!BE21*RANDBETWEEN(80,90)*0.01),様式B!BE21+RANDBETWEEN(1,3)),0),0)&amp;"】")</f>
        <v/>
      </c>
      <c r="BF21" s="272" t="str">
        <f>IF(様式B!BF21="","",様式B!BF21)</f>
        <v/>
      </c>
      <c r="BG21" s="378" t="str">
        <f ca="1">IF(様式B!BG21="","","【"&amp;ROUND(IFERROR(IF(ABS(様式B!BG21)&gt;=10,IF(様式B!BG21&gt;=0,様式B!BG21*RANDBETWEEN(80,90)*0.01,様式B!BG21*RANDBETWEEN(110,120)*0.01),様式B!BG21-RANDBETWEEN(1,3)),0),0)&amp;"～"&amp;ROUND(IFERROR(IF(ABS(様式B!BG21)&gt;=10,IF(様式B!BG21&gt;=0,様式B!BG21*RANDBETWEEN(110,120)*0.01,様式B!BG21*RANDBETWEEN(80,90)*0.01),様式B!BG21+RANDBETWEEN(1,3)),0),0)&amp;"】")</f>
        <v/>
      </c>
      <c r="BH21" s="378" t="str">
        <f ca="1">IF(様式B!BH21="","","【"&amp;ROUND(IFERROR(IF(ABS(様式B!BH21)&gt;=10,IF(様式B!BH21&gt;=0,様式B!BH21*RANDBETWEEN(80,90)*0.01,様式B!BH21*RANDBETWEEN(110,120)*0.01),様式B!BH21-RANDBETWEEN(1,3)),0),0)&amp;"～"&amp;ROUND(IFERROR(IF(ABS(様式B!BH21)&gt;=10,IF(様式B!BH21&gt;=0,様式B!BH21*RANDBETWEEN(110,120)*0.01,様式B!BH21*RANDBETWEEN(80,90)*0.01),様式B!BH21+RANDBETWEEN(1,3)),0),0)&amp;"】")</f>
        <v/>
      </c>
      <c r="BI21" s="378" t="str">
        <f ca="1">IF(様式B!BI21="","","【"&amp;ROUND(IFERROR(IF(ABS(様式B!BI21)&gt;=10,IF(様式B!BI21&gt;=0,様式B!BI21*RANDBETWEEN(80,90)*0.01,様式B!BI21*RANDBETWEEN(110,120)*0.01),様式B!BI21-RANDBETWEEN(1,3)),0),0)&amp;"～"&amp;ROUND(IFERROR(IF(ABS(様式B!BI21)&gt;=10,IF(様式B!BI21&gt;=0,様式B!BI21*RANDBETWEEN(110,120)*0.01,様式B!BI21*RANDBETWEEN(80,90)*0.01),様式B!BI21+RANDBETWEEN(1,3)),0),0)&amp;"】")</f>
        <v/>
      </c>
      <c r="BJ21" s="378" t="str">
        <f ca="1">IF(様式B!BJ21="","","【"&amp;ROUND(IFERROR(IF(ABS(様式B!BJ21)&gt;=10,IF(様式B!BJ21&gt;=0,様式B!BJ21*RANDBETWEEN(80,90)*0.01,様式B!BJ21*RANDBETWEEN(110,120)*0.01),様式B!BJ21-RANDBETWEEN(1,3)),0),0)&amp;"～"&amp;ROUND(IFERROR(IF(ABS(様式B!BJ21)&gt;=10,IF(様式B!BJ21&gt;=0,様式B!BJ21*RANDBETWEEN(110,120)*0.01,様式B!BJ21*RANDBETWEEN(80,90)*0.01),様式B!BJ21+RANDBETWEEN(1,3)),0),0)&amp;"】")</f>
        <v/>
      </c>
      <c r="BK21" s="378" t="str">
        <f ca="1">IF(様式B!BK21="","","【"&amp;ROUND(IFERROR(IF(ABS(様式B!BK21)&gt;=10,IF(様式B!BK21&gt;=0,様式B!BK21*RANDBETWEEN(80,90)*0.01,様式B!BK21*RANDBETWEEN(110,120)*0.01),様式B!BK21-RANDBETWEEN(1,3)),0),0)&amp;"～"&amp;ROUND(IFERROR(IF(ABS(様式B!BK21)&gt;=10,IF(様式B!BK21&gt;=0,様式B!BK21*RANDBETWEEN(110,120)*0.01,様式B!BK21*RANDBETWEEN(80,90)*0.01),様式B!BK21+RANDBETWEEN(1,3)),0),0)&amp;"】")</f>
        <v/>
      </c>
      <c r="BL21" s="378" t="str">
        <f ca="1">IF(様式B!BL21="","","【"&amp;ROUND(IFERROR(IF(ABS(様式B!BL21)&gt;=10,IF(様式B!BL21&gt;=0,様式B!BL21*RANDBETWEEN(80,90)*0.01,様式B!BL21*RANDBETWEEN(110,120)*0.01),様式B!BL21-RANDBETWEEN(1,3)),0),0)&amp;"～"&amp;ROUND(IFERROR(IF(ABS(様式B!BL21)&gt;=10,IF(様式B!BL21&gt;=0,様式B!BL21*RANDBETWEEN(110,120)*0.01,様式B!BL21*RANDBETWEEN(80,90)*0.01),様式B!BL21+RANDBETWEEN(1,3)),0),0)&amp;"】")</f>
        <v/>
      </c>
      <c r="BM21" s="378" t="str">
        <f ca="1">IF(様式B!BM21="","","【"&amp;ROUND(IFERROR(IF(ABS(様式B!BM21)&gt;=10,IF(様式B!BM21&gt;=0,様式B!BM21*RANDBETWEEN(80,90)*0.01,様式B!BM21*RANDBETWEEN(110,120)*0.01),様式B!BM21-RANDBETWEEN(1,3)),0),0)&amp;"～"&amp;ROUND(IFERROR(IF(ABS(様式B!BM21)&gt;=10,IF(様式B!BM21&gt;=0,様式B!BM21*RANDBETWEEN(110,120)*0.01,様式B!BM21*RANDBETWEEN(80,90)*0.01),様式B!BM21+RANDBETWEEN(1,3)),0),0)&amp;"】")</f>
        <v/>
      </c>
      <c r="BN21" s="378" t="str">
        <f ca="1">IF(様式B!BN21="","","【"&amp;ROUND(IFERROR(IF(ABS(様式B!BN21)&gt;=10,IF(様式B!BN21&gt;=0,様式B!BN21*RANDBETWEEN(80,90)*0.01,様式B!BN21*RANDBETWEEN(110,120)*0.01),様式B!BN21-RANDBETWEEN(1,3)),0),0)&amp;"～"&amp;ROUND(IFERROR(IF(ABS(様式B!BN21)&gt;=10,IF(様式B!BN21&gt;=0,様式B!BN21*RANDBETWEEN(110,120)*0.01,様式B!BN21*RANDBETWEEN(80,90)*0.01),様式B!BN21+RANDBETWEEN(1,3)),0),0)&amp;"】")</f>
        <v/>
      </c>
      <c r="BO21" s="54" t="str">
        <f>IF(様式B!BO21="","",様式B!BO21)</f>
        <v/>
      </c>
      <c r="BP21" s="95" t="str">
        <f>IF(様式B!BP21="","",様式B!BP21)</f>
        <v/>
      </c>
      <c r="BQ21" s="378" t="str">
        <f ca="1">IF(様式B!BQ21="","","【"&amp;ROUND(IFERROR(IF(ABS(様式B!BQ21)&gt;=10,IF(様式B!BQ21&gt;=0,様式B!BQ21*RANDBETWEEN(80,90)*0.01,様式B!BQ21*RANDBETWEEN(110,120)*0.01),様式B!BQ21-RANDBETWEEN(1,3)),0),0)&amp;"～"&amp;ROUND(IFERROR(IF(ABS(様式B!BQ21)&gt;=10,IF(様式B!BQ21&gt;=0,様式B!BQ21*RANDBETWEEN(110,120)*0.01,様式B!BQ21*RANDBETWEEN(80,90)*0.01),様式B!BQ21+RANDBETWEEN(1,3)),0),0)&amp;"】")</f>
        <v/>
      </c>
      <c r="BR21" s="378" t="str">
        <f ca="1">IF(様式B!BR21="","","【"&amp;ROUND(IFERROR(IF(ABS(様式B!BR21)&gt;=10,IF(様式B!BR21&gt;=0,様式B!BR21*RANDBETWEEN(80,90)*0.01,様式B!BR21*RANDBETWEEN(110,120)*0.01),様式B!BR21-RANDBETWEEN(1,3)),0),0)&amp;"～"&amp;ROUND(IFERROR(IF(ABS(様式B!BR21)&gt;=10,IF(様式B!BR21&gt;=0,様式B!BR21*RANDBETWEEN(110,120)*0.01,様式B!BR21*RANDBETWEEN(80,90)*0.01),様式B!BR21+RANDBETWEEN(1,3)),0),0)&amp;"】")</f>
        <v/>
      </c>
      <c r="BS21" s="378" t="str">
        <f ca="1">IF(様式B!BS21="","","【"&amp;ROUND(IFERROR(IF(ABS(様式B!BS21)&gt;=10,IF(様式B!BS21&gt;=0,様式B!BS21*RANDBETWEEN(80,90)*0.01,様式B!BS21*RANDBETWEEN(110,120)*0.01),様式B!BS21-RANDBETWEEN(1,3)),0),0)&amp;"～"&amp;ROUND(IFERROR(IF(ABS(様式B!BS21)&gt;=10,IF(様式B!BS21&gt;=0,様式B!BS21*RANDBETWEEN(110,120)*0.01,様式B!BS21*RANDBETWEEN(80,90)*0.01),様式B!BS21+RANDBETWEEN(1,3)),0),0)&amp;"】")</f>
        <v/>
      </c>
      <c r="BT21" s="54" t="str">
        <f ca="1">IF(様式B!BT21="","","【"&amp;ROUND(IFERROR(IF(ABS(様式B!BT21)&gt;=10,IF(様式B!BT21&gt;=0,様式B!BT21*RANDBETWEEN(80,90)*0.01,様式B!BT21*RANDBETWEEN(110,120)*0.01),様式B!BT21-RANDBETWEEN(1,3)),0),0)&amp;"～"&amp;ROUND(IFERROR(IF(ABS(様式B!BT21)&gt;=10,IF(様式B!BT21&gt;=0,様式B!BT21*RANDBETWEEN(110,120)*0.01,様式B!BT21*RANDBETWEEN(80,90)*0.01),様式B!BT21+RANDBETWEEN(1,3)),0),0)&amp;"】")</f>
        <v/>
      </c>
      <c r="BU21" s="51" t="str">
        <f>IF(様式B!BU21="","",様式B!BU21)</f>
        <v/>
      </c>
      <c r="BV21" s="51" t="str">
        <f>IF(様式B!BV21="","",様式B!BV21)</f>
        <v/>
      </c>
      <c r="BW21" s="51" t="str">
        <f>IF(様式B!BW21="","",様式B!BW21)</f>
        <v/>
      </c>
      <c r="BX21" s="54" t="str">
        <f ca="1">IF(様式B!BX21="","","【"&amp;ROUND(IFERROR(IF(ABS(様式B!BX21)&gt;=10,IF(様式B!BX21&gt;=0,様式B!BX21*RANDBETWEEN(80,90)*0.01,様式B!BX21*RANDBETWEEN(110,120)*0.01),様式B!BX21-RANDBETWEEN(1,3)),0),0)&amp;"～"&amp;ROUND(IFERROR(IF(ABS(様式B!BX21)&gt;=10,IF(様式B!BX21&gt;=0,様式B!BX21*RANDBETWEEN(110,120)*0.01,様式B!BX21*RANDBETWEEN(80,90)*0.01),様式B!BX21+RANDBETWEEN(1,3)),0),0)&amp;"】")</f>
        <v/>
      </c>
      <c r="BY21" s="378" t="str">
        <f ca="1">IF(様式B!BY21="","","【"&amp;ROUND(IFERROR(IF(ABS(様式B!BY21)&gt;=10,IF(様式B!BY21&gt;=0,様式B!BY21*RANDBETWEEN(80,90)*0.01,様式B!BY21*RANDBETWEEN(110,120)*0.01),様式B!BY21-RANDBETWEEN(1,3)),0),0)&amp;"～"&amp;ROUND(IFERROR(IF(ABS(様式B!BY21)&gt;=10,IF(様式B!BY21&gt;=0,様式B!BY21*RANDBETWEEN(110,120)*0.01,様式B!BY21*RANDBETWEEN(80,90)*0.01),様式B!BY21+RANDBETWEEN(1,3)),0),0)&amp;"】")</f>
        <v/>
      </c>
      <c r="BZ21" s="378" t="str">
        <f ca="1">IF(様式B!BZ21="","","【"&amp;ROUND(IFERROR(IF(ABS(様式B!BZ21)&gt;=10,IF(様式B!BZ21&gt;=0,様式B!BZ21*RANDBETWEEN(80,90)*0.01,様式B!BZ21*RANDBETWEEN(110,120)*0.01),様式B!BZ21-RANDBETWEEN(1,3)),0),0)&amp;"～"&amp;ROUND(IFERROR(IF(ABS(様式B!BZ21)&gt;=10,IF(様式B!BZ21&gt;=0,様式B!BZ21*RANDBETWEEN(110,120)*0.01,様式B!BZ21*RANDBETWEEN(80,90)*0.01),様式B!BZ21+RANDBETWEEN(1,3)),0),0)&amp;"】")</f>
        <v/>
      </c>
      <c r="CA21" s="54" t="str">
        <f ca="1">IF(様式B!CA21="","","【"&amp;ROUND(IFERROR(IF(ABS(様式B!CA21)&gt;=10,IF(様式B!CA21&gt;=0,様式B!CA21*RANDBETWEEN(80,90)*0.01,様式B!CA21*RANDBETWEEN(110,120)*0.01),様式B!CA21-RANDBETWEEN(1,3)),0),0)&amp;"～"&amp;ROUND(IFERROR(IF(ABS(様式B!CA21)&gt;=10,IF(様式B!CA21&gt;=0,様式B!CA21*RANDBETWEEN(110,120)*0.01,様式B!CA21*RANDBETWEEN(80,90)*0.01),様式B!CA21+RANDBETWEEN(1,3)),0),0)&amp;"】")</f>
        <v/>
      </c>
      <c r="CB21" s="51" t="str">
        <f>IF(様式B!CB21="","",様式B!CB21)</f>
        <v/>
      </c>
      <c r="CC21" s="51" t="str">
        <f>IF(様式B!CC21="","",様式B!CC21)</f>
        <v/>
      </c>
      <c r="CD21" s="54" t="str">
        <f ca="1">IF(様式B!CD21="","","【"&amp;ROUND(IFERROR(IF(ABS(様式B!CD21)&gt;=10,IF(様式B!CD21&gt;=0,様式B!CD21*RANDBETWEEN(80,90)*0.01,様式B!CD21*RANDBETWEEN(110,120)*0.01),様式B!CD21-RANDBETWEEN(1,3)),0),0)&amp;"～"&amp;ROUND(IFERROR(IF(ABS(様式B!CD21)&gt;=10,IF(様式B!CD21&gt;=0,様式B!CD21*RANDBETWEEN(110,120)*0.01,様式B!CD21*RANDBETWEEN(80,90)*0.01),様式B!CD21+RANDBETWEEN(1,3)),0),0)&amp;"】")</f>
        <v/>
      </c>
      <c r="CE21" s="54" t="str">
        <f ca="1">IF(様式B!CE21="","","【"&amp;ROUND(IFERROR(IF(ABS(様式B!CE21)&gt;=10,IF(様式B!CE21&gt;=0,様式B!CE21*RANDBETWEEN(80,90)*0.01,様式B!CE21*RANDBETWEEN(110,120)*0.01),様式B!CE21-RANDBETWEEN(1,3)),0),0)&amp;"～"&amp;ROUND(IFERROR(IF(ABS(様式B!CE21)&gt;=10,IF(様式B!CE21&gt;=0,様式B!CE21*RANDBETWEEN(110,120)*0.01,様式B!CE21*RANDBETWEEN(80,90)*0.01),様式B!CE21+RANDBETWEEN(1,3)),0),0)&amp;"】")</f>
        <v/>
      </c>
      <c r="CF21" s="378" t="str">
        <f ca="1">IF(様式B!CF21="","","【"&amp;ROUND(IFERROR(IF(ABS(様式B!CF21)&gt;=10,IF(様式B!CF21&gt;=0,様式B!CF21*RANDBETWEEN(80,90)*0.01,様式B!CF21*RANDBETWEEN(110,120)*0.01),様式B!CF21-RANDBETWEEN(1,3)),0),0)&amp;"～"&amp;ROUND(IFERROR(IF(ABS(様式B!CF21)&gt;=10,IF(様式B!CF21&gt;=0,様式B!CF21*RANDBETWEEN(110,120)*0.01,様式B!CF21*RANDBETWEEN(80,90)*0.01),様式B!CF21+RANDBETWEEN(1,3)),0),0)&amp;"】")</f>
        <v/>
      </c>
      <c r="CG21" s="378" t="str">
        <f ca="1">IF(様式B!CG21="","","【"&amp;ROUND(IFERROR(IF(ABS(様式B!CG21)&gt;=10,IF(様式B!CG21&gt;=0,様式B!CG21*RANDBETWEEN(80,90)*0.01,様式B!CG21*RANDBETWEEN(110,120)*0.01),様式B!CG21-RANDBETWEEN(1,3)),0),0)&amp;"～"&amp;ROUND(IFERROR(IF(ABS(様式B!CG21)&gt;=10,IF(様式B!CG21&gt;=0,様式B!CG21*RANDBETWEEN(110,120)*0.01,様式B!CG21*RANDBETWEEN(80,90)*0.01),様式B!CG21+RANDBETWEEN(1,3)),0),0)&amp;"】")</f>
        <v/>
      </c>
      <c r="CH21" s="378" t="str">
        <f ca="1">IF(様式B!CH21="","","【"&amp;ROUND(IFERROR(IF(ABS(様式B!CH21)&gt;=10,IF(様式B!CH21&gt;=0,様式B!CH21*RANDBETWEEN(80,90)*0.01,様式B!CH21*RANDBETWEEN(110,120)*0.01),様式B!CH21-RANDBETWEEN(1,3)),0),0)&amp;"～"&amp;ROUND(IFERROR(IF(ABS(様式B!CH21)&gt;=10,IF(様式B!CH21&gt;=0,様式B!CH21*RANDBETWEEN(110,120)*0.01,様式B!CH21*RANDBETWEEN(80,90)*0.01),様式B!CH21+RANDBETWEEN(1,3)),0),0)&amp;"】")</f>
        <v/>
      </c>
      <c r="CI21" s="381" t="str">
        <f ca="1">IF(様式B!CI21="","","【"&amp;ROUND(IFERROR(IF(ABS(様式B!CI21)&gt;=10,IF(様式B!CI21&gt;=0,様式B!CI21*RANDBETWEEN(80,90)*0.01,様式B!CI21*RANDBETWEEN(110,120)*0.01),様式B!CI21-RANDBETWEEN(1,3)),0),0)&amp;"～"&amp;ROUND(IFERROR(IF(ABS(様式B!CI21)&gt;=10,IF(様式B!CI21&gt;=0,様式B!CI21*RANDBETWEEN(110,120)*0.01,様式B!CI21*RANDBETWEEN(80,90)*0.01),様式B!CI21+RANDBETWEEN(1,3)),0),0)&amp;"】")</f>
        <v/>
      </c>
    </row>
    <row r="22" spans="2:87" x14ac:dyDescent="0.2">
      <c r="B22" s="200">
        <v>8</v>
      </c>
      <c r="C22" s="187" t="str">
        <f>IF(様式B!C22="","",様式B!C22)</f>
        <v/>
      </c>
      <c r="D22" s="95" t="str">
        <f>IF(様式B!D22="","",様式B!D22)</f>
        <v/>
      </c>
      <c r="E22" s="95" t="str">
        <f>IF(様式B!E22="","",様式B!E22)</f>
        <v/>
      </c>
      <c r="F22" s="53" t="str">
        <f>IF(様式B!F22="","",様式B!F22)</f>
        <v/>
      </c>
      <c r="G22" s="53" t="str">
        <f>IF(様式B!G22="","",様式B!G22)</f>
        <v/>
      </c>
      <c r="H22" s="95" t="str">
        <f>IF(様式B!H22="","",様式B!H22)</f>
        <v/>
      </c>
      <c r="I22" s="53" t="str">
        <f>IF(様式B!I22="","",様式B!I22)</f>
        <v/>
      </c>
      <c r="J22" s="95" t="str">
        <f>IF(様式B!J22="","",様式B!J22)</f>
        <v/>
      </c>
      <c r="K22" s="53" t="str">
        <f>IF(様式B!K22="","",様式B!K22)</f>
        <v/>
      </c>
      <c r="L22" s="95" t="str">
        <f>IF(様式B!L22="","",様式B!L22)</f>
        <v/>
      </c>
      <c r="M22" s="53" t="str">
        <f>IF(様式B!M22="","",様式B!M22)</f>
        <v/>
      </c>
      <c r="N22" s="406" t="str">
        <f>IF(様式B!N22="","",様式B!N22)</f>
        <v/>
      </c>
      <c r="O22" s="406" t="str">
        <f>IF(様式B!O22="","",様式B!O22)</f>
        <v/>
      </c>
      <c r="P22" s="406" t="str">
        <f>IF(様式B!P22="","",様式B!P22)</f>
        <v/>
      </c>
      <c r="Q22" s="406" t="str">
        <f>IF(様式B!Q22="","",様式B!Q22)</f>
        <v/>
      </c>
      <c r="R22" s="406" t="str">
        <f>IF(様式B!R22="","",様式B!R22)</f>
        <v/>
      </c>
      <c r="S22" s="406" t="str">
        <f>IF(様式B!S22="","",様式B!S22)</f>
        <v/>
      </c>
      <c r="T22" s="406" t="str">
        <f>IF(様式B!T22="","",様式B!T22)</f>
        <v/>
      </c>
      <c r="U22" s="406" t="str">
        <f>IF(様式B!U22="","",様式B!U22)</f>
        <v/>
      </c>
      <c r="V22" s="406" t="str">
        <f>IF(様式B!V22="","",様式B!V22)</f>
        <v/>
      </c>
      <c r="W22" s="406" t="str">
        <f>IF(様式B!W22="","",様式B!W22)</f>
        <v/>
      </c>
      <c r="X22" s="406"/>
      <c r="Y22" s="53" t="str">
        <f>IF(様式B!Y22="","",様式B!Y22)</f>
        <v/>
      </c>
      <c r="Z22" s="53" t="str">
        <f>IF(様式B!Z22="","",様式B!Z22)</f>
        <v/>
      </c>
      <c r="AA22" s="51" t="str">
        <f>IF(様式B!AA22="","",様式B!AA22)</f>
        <v/>
      </c>
      <c r="AB22" s="97" t="str">
        <f>IF(様式B!AB22="","",様式B!AB22)</f>
        <v/>
      </c>
      <c r="AC22" s="51" t="str">
        <f>IF(様式B!AC22="","",様式B!AC22)</f>
        <v/>
      </c>
      <c r="AD22" s="97" t="str">
        <f>IF(様式B!AD22="","",様式B!AD22)</f>
        <v/>
      </c>
      <c r="AE22" s="51" t="str">
        <f>IF(様式B!AE22="","",様式B!AE22)</f>
        <v/>
      </c>
      <c r="AF22" s="51" t="str">
        <f>IF(様式B!AF22="","",様式B!AF22)</f>
        <v/>
      </c>
      <c r="AG22" s="53" t="str">
        <f>IF(様式B!AG22="","",様式B!AG22)</f>
        <v/>
      </c>
      <c r="AH22" s="53" t="str">
        <f>IF(様式B!AH22="","",様式B!AH22)</f>
        <v/>
      </c>
      <c r="AI22" s="53" t="str">
        <f>IF(様式B!AI22="","",様式B!AI22)</f>
        <v/>
      </c>
      <c r="AJ22" s="52" t="str">
        <f>IF(様式B!AJ22="","",様式B!AJ22)</f>
        <v/>
      </c>
      <c r="AK22" s="53" t="str">
        <f>IF(様式B!AK22="","",様式B!AK22)</f>
        <v/>
      </c>
      <c r="AL22" s="421" t="str">
        <f ca="1">IF(様式B!AL22="","","【"&amp;ROUND(IFERROR(IF(ABS(様式B!AL22)&gt;=10,IF(様式B!AL22&gt;=0,様式B!AL22*RANDBETWEEN(80,90)*0.01,様式B!AL22*RANDBETWEEN(110,120)*0.01),様式B!AL22-RANDBETWEEN(1,3)),0),0)&amp;"～"&amp;ROUND(IFERROR(IF(ABS(様式B!AL22)&gt;=10,IF(様式B!AL22&gt;=0,様式B!AL22*RANDBETWEEN(110,120)*0.01,様式B!AL22*RANDBETWEEN(80,90)*0.01),様式B!AL22+RANDBETWEEN(1,3)),0),0)&amp;"】")</f>
        <v/>
      </c>
      <c r="AM22" s="421" t="str">
        <f ca="1">IF(様式B!AM22="","","【"&amp;ROUND(IFERROR(IF(ABS(様式B!AM22)&gt;=10,IF(様式B!AM22&gt;=0,様式B!AM22*RANDBETWEEN(80,90)*0.01,様式B!AM22*RANDBETWEEN(110,120)*0.01),様式B!AM22-RANDBETWEEN(1,3)),0),0)&amp;"～"&amp;ROUND(IFERROR(IF(ABS(様式B!AM22)&gt;=10,IF(様式B!AM22&gt;=0,様式B!AM22*RANDBETWEEN(110,120)*0.01,様式B!AM22*RANDBETWEEN(80,90)*0.01),様式B!AM22+RANDBETWEEN(1,3)),0),0)&amp;"】")</f>
        <v/>
      </c>
      <c r="AN22" s="421" t="str">
        <f ca="1">IF(様式B!AN22="","","【"&amp;ROUND(IFERROR(IF(ABS(様式B!AN22)&gt;=10,IF(様式B!AN22&gt;=0,様式B!AN22*RANDBETWEEN(80,90)*0.01,様式B!AN22*RANDBETWEEN(110,120)*0.01),様式B!AN22-RANDBETWEEN(1,3)),0),0)&amp;"～"&amp;ROUND(IFERROR(IF(ABS(様式B!AN22)&gt;=10,IF(様式B!AN22&gt;=0,様式B!AN22*RANDBETWEEN(110,120)*0.01,様式B!AN22*RANDBETWEEN(80,90)*0.01),様式B!AN22+RANDBETWEEN(1,3)),0),0)&amp;"】")</f>
        <v/>
      </c>
      <c r="AO22" s="131" t="str">
        <f>IF(様式B!AO22="","",様式B!AO22)</f>
        <v/>
      </c>
      <c r="AP22" s="51" t="str">
        <f>IF(様式B!AP22="","",様式B!AP22)</f>
        <v/>
      </c>
      <c r="AQ22" s="421" t="str">
        <f ca="1">IF(様式B!AQ22="","","【"&amp;ROUND(IFERROR(IF(ABS(様式B!AQ22)&gt;=10,IF(様式B!AQ22&gt;=0,様式B!AQ22*RANDBETWEEN(80,90)*0.01,様式B!AQ22*RANDBETWEEN(110,120)*0.01),様式B!AQ22-RANDBETWEEN(1,3)),0),0)&amp;"～"&amp;ROUND(IFERROR(IF(ABS(様式B!AQ22)&gt;=10,IF(様式B!AQ22&gt;=0,様式B!AQ22*RANDBETWEEN(110,120)*0.01,様式B!AQ22*RANDBETWEEN(80,90)*0.01),様式B!AQ22+RANDBETWEEN(1,3)),0),0)&amp;"】")</f>
        <v/>
      </c>
      <c r="AR22" s="53" t="str">
        <f>IF(様式B!AR22="","",様式B!AR22)</f>
        <v/>
      </c>
      <c r="AS22" s="53" t="str">
        <f>IF(様式B!AS22="","",様式B!AS22)</f>
        <v/>
      </c>
      <c r="AT22" s="51" t="str">
        <f>IF(様式B!AT22="","",様式B!AT22)</f>
        <v/>
      </c>
      <c r="AU22" s="53" t="str">
        <f>IF(様式B!AU22="","",様式B!AU22)</f>
        <v/>
      </c>
      <c r="AV22" s="53" t="str">
        <f>IF(様式B!AV22="","",様式B!AV22)</f>
        <v/>
      </c>
      <c r="AW22" s="53" t="str">
        <f>IF(様式B!AW22="","",様式B!AW22)</f>
        <v/>
      </c>
      <c r="AX22" s="378" t="str">
        <f ca="1">IF(様式B!AX22="","","【"&amp;ROUND(IFERROR(IF(ABS(様式B!AX22)&gt;=10,IF(様式B!AX22&gt;=0,様式B!AX22*RANDBETWEEN(80,90)*0.01,様式B!AX22*RANDBETWEEN(110,120)*0.01),様式B!AX22-RANDBETWEEN(1,3)),0),0)&amp;"～"&amp;ROUND(IFERROR(IF(ABS(様式B!AX22)&gt;=10,IF(様式B!AX22&gt;=0,様式B!AX22*RANDBETWEEN(110,120)*0.01,様式B!AX22*RANDBETWEEN(80,90)*0.01),様式B!AX22+RANDBETWEEN(1,3)),0),0)&amp;"】")</f>
        <v/>
      </c>
      <c r="AY22" s="378" t="str">
        <f ca="1">IF(様式B!AY22="","","【"&amp;ROUND(IFERROR(IF(ABS(様式B!AY22)&gt;=10,IF(様式B!AY22&gt;=0,様式B!AY22*RANDBETWEEN(80,90)*0.01,様式B!AY22*RANDBETWEEN(110,120)*0.01),様式B!AY22-RANDBETWEEN(1,3)),0),0)&amp;"～"&amp;ROUND(IFERROR(IF(ABS(様式B!AY22)&gt;=10,IF(様式B!AY22&gt;=0,様式B!AY22*RANDBETWEEN(110,120)*0.01,様式B!AY22*RANDBETWEEN(80,90)*0.01),様式B!AY22+RANDBETWEEN(1,3)),0),0)&amp;"】")</f>
        <v/>
      </c>
      <c r="AZ22" s="378" t="str">
        <f ca="1">IF(様式B!AZ22="","","【"&amp;ROUND(IFERROR(IF(ABS(様式B!AZ22)&gt;=10,IF(様式B!AZ22&gt;=0,様式B!AZ22*RANDBETWEEN(80,90)*0.01,様式B!AZ22*RANDBETWEEN(110,120)*0.01),様式B!AZ22-RANDBETWEEN(1,3)),0),0)&amp;"～"&amp;ROUND(IFERROR(IF(ABS(様式B!AZ22)&gt;=10,IF(様式B!AZ22&gt;=0,様式B!AZ22*RANDBETWEEN(110,120)*0.01,様式B!AZ22*RANDBETWEEN(80,90)*0.01),様式B!AZ22+RANDBETWEEN(1,3)),0),0)&amp;"】")</f>
        <v/>
      </c>
      <c r="BA22" s="378" t="str">
        <f ca="1">IF(様式B!BA22="","","【"&amp;ROUND(IFERROR(IF(ABS(様式B!BA22)&gt;=10,IF(様式B!BA22&gt;=0,様式B!BA22*RANDBETWEEN(80,90)*0.01,様式B!BA22*RANDBETWEEN(110,120)*0.01),様式B!BA22-RANDBETWEEN(1,3)),0),0)&amp;"～"&amp;ROUND(IFERROR(IF(ABS(様式B!BA22)&gt;=10,IF(様式B!BA22&gt;=0,様式B!BA22*RANDBETWEEN(110,120)*0.01,様式B!BA22*RANDBETWEEN(80,90)*0.01),様式B!BA22+RANDBETWEEN(1,3)),0),0)&amp;"】")</f>
        <v/>
      </c>
      <c r="BB22" s="378" t="str">
        <f ca="1">IF(様式B!BB22="","","【"&amp;ROUND(IFERROR(IF(ABS(様式B!BB22)&gt;=10,IF(様式B!BB22&gt;=0,様式B!BB22*RANDBETWEEN(80,90)*0.01,様式B!BB22*RANDBETWEEN(110,120)*0.01),様式B!BB22-RANDBETWEEN(1,3)),0),0)&amp;"～"&amp;ROUND(IFERROR(IF(ABS(様式B!BB22)&gt;=10,IF(様式B!BB22&gt;=0,様式B!BB22*RANDBETWEEN(110,120)*0.01,様式B!BB22*RANDBETWEEN(80,90)*0.01),様式B!BB22+RANDBETWEEN(1,3)),0),0)&amp;"】")</f>
        <v/>
      </c>
      <c r="BC22" s="378" t="str">
        <f ca="1">IF(様式B!BC22="","","【"&amp;ROUND(IFERROR(IF(ABS(様式B!BC22)&gt;=10,IF(様式B!BC22&gt;=0,様式B!BC22*RANDBETWEEN(80,90)*0.01,様式B!BC22*RANDBETWEEN(110,120)*0.01),様式B!BC22-RANDBETWEEN(1,3)),0),0)&amp;"～"&amp;ROUND(IFERROR(IF(ABS(様式B!BC22)&gt;=10,IF(様式B!BC22&gt;=0,様式B!BC22*RANDBETWEEN(110,120)*0.01,様式B!BC22*RANDBETWEEN(80,90)*0.01),様式B!BC22+RANDBETWEEN(1,3)),0),0)&amp;"】")</f>
        <v/>
      </c>
      <c r="BD22" s="378" t="str">
        <f ca="1">IF(様式B!BD22="","","【"&amp;ROUND(IFERROR(IF(ABS(様式B!BD22)&gt;=10,IF(様式B!BD22&gt;=0,様式B!BD22*RANDBETWEEN(80,90)*0.01,様式B!BD22*RANDBETWEEN(110,120)*0.01),様式B!BD22-RANDBETWEEN(1,3)),0),0)&amp;"～"&amp;ROUND(IFERROR(IF(ABS(様式B!BD22)&gt;=10,IF(様式B!BD22&gt;=0,様式B!BD22*RANDBETWEEN(110,120)*0.01,様式B!BD22*RANDBETWEEN(80,90)*0.01),様式B!BD22+RANDBETWEEN(1,3)),0),0)&amp;"】")</f>
        <v/>
      </c>
      <c r="BE22" s="378" t="str">
        <f ca="1">IF(様式B!BE22="","","【"&amp;ROUND(IFERROR(IF(ABS(様式B!BE22)&gt;=10,IF(様式B!BE22&gt;=0,様式B!BE22*RANDBETWEEN(80,90)*0.01,様式B!BE22*RANDBETWEEN(110,120)*0.01),様式B!BE22-RANDBETWEEN(1,3)),0),0)&amp;"～"&amp;ROUND(IFERROR(IF(ABS(様式B!BE22)&gt;=10,IF(様式B!BE22&gt;=0,様式B!BE22*RANDBETWEEN(110,120)*0.01,様式B!BE22*RANDBETWEEN(80,90)*0.01),様式B!BE22+RANDBETWEEN(1,3)),0),0)&amp;"】")</f>
        <v/>
      </c>
      <c r="BF22" s="272" t="str">
        <f>IF(様式B!BF22="","",様式B!BF22)</f>
        <v/>
      </c>
      <c r="BG22" s="378" t="str">
        <f ca="1">IF(様式B!BG22="","","【"&amp;ROUND(IFERROR(IF(ABS(様式B!BG22)&gt;=10,IF(様式B!BG22&gt;=0,様式B!BG22*RANDBETWEEN(80,90)*0.01,様式B!BG22*RANDBETWEEN(110,120)*0.01),様式B!BG22-RANDBETWEEN(1,3)),0),0)&amp;"～"&amp;ROUND(IFERROR(IF(ABS(様式B!BG22)&gt;=10,IF(様式B!BG22&gt;=0,様式B!BG22*RANDBETWEEN(110,120)*0.01,様式B!BG22*RANDBETWEEN(80,90)*0.01),様式B!BG22+RANDBETWEEN(1,3)),0),0)&amp;"】")</f>
        <v/>
      </c>
      <c r="BH22" s="378" t="str">
        <f ca="1">IF(様式B!BH22="","","【"&amp;ROUND(IFERROR(IF(ABS(様式B!BH22)&gt;=10,IF(様式B!BH22&gt;=0,様式B!BH22*RANDBETWEEN(80,90)*0.01,様式B!BH22*RANDBETWEEN(110,120)*0.01),様式B!BH22-RANDBETWEEN(1,3)),0),0)&amp;"～"&amp;ROUND(IFERROR(IF(ABS(様式B!BH22)&gt;=10,IF(様式B!BH22&gt;=0,様式B!BH22*RANDBETWEEN(110,120)*0.01,様式B!BH22*RANDBETWEEN(80,90)*0.01),様式B!BH22+RANDBETWEEN(1,3)),0),0)&amp;"】")</f>
        <v/>
      </c>
      <c r="BI22" s="378" t="str">
        <f ca="1">IF(様式B!BI22="","","【"&amp;ROUND(IFERROR(IF(ABS(様式B!BI22)&gt;=10,IF(様式B!BI22&gt;=0,様式B!BI22*RANDBETWEEN(80,90)*0.01,様式B!BI22*RANDBETWEEN(110,120)*0.01),様式B!BI22-RANDBETWEEN(1,3)),0),0)&amp;"～"&amp;ROUND(IFERROR(IF(ABS(様式B!BI22)&gt;=10,IF(様式B!BI22&gt;=0,様式B!BI22*RANDBETWEEN(110,120)*0.01,様式B!BI22*RANDBETWEEN(80,90)*0.01),様式B!BI22+RANDBETWEEN(1,3)),0),0)&amp;"】")</f>
        <v/>
      </c>
      <c r="BJ22" s="378" t="str">
        <f ca="1">IF(様式B!BJ22="","","【"&amp;ROUND(IFERROR(IF(ABS(様式B!BJ22)&gt;=10,IF(様式B!BJ22&gt;=0,様式B!BJ22*RANDBETWEEN(80,90)*0.01,様式B!BJ22*RANDBETWEEN(110,120)*0.01),様式B!BJ22-RANDBETWEEN(1,3)),0),0)&amp;"～"&amp;ROUND(IFERROR(IF(ABS(様式B!BJ22)&gt;=10,IF(様式B!BJ22&gt;=0,様式B!BJ22*RANDBETWEEN(110,120)*0.01,様式B!BJ22*RANDBETWEEN(80,90)*0.01),様式B!BJ22+RANDBETWEEN(1,3)),0),0)&amp;"】")</f>
        <v/>
      </c>
      <c r="BK22" s="378" t="str">
        <f ca="1">IF(様式B!BK22="","","【"&amp;ROUND(IFERROR(IF(ABS(様式B!BK22)&gt;=10,IF(様式B!BK22&gt;=0,様式B!BK22*RANDBETWEEN(80,90)*0.01,様式B!BK22*RANDBETWEEN(110,120)*0.01),様式B!BK22-RANDBETWEEN(1,3)),0),0)&amp;"～"&amp;ROUND(IFERROR(IF(ABS(様式B!BK22)&gt;=10,IF(様式B!BK22&gt;=0,様式B!BK22*RANDBETWEEN(110,120)*0.01,様式B!BK22*RANDBETWEEN(80,90)*0.01),様式B!BK22+RANDBETWEEN(1,3)),0),0)&amp;"】")</f>
        <v/>
      </c>
      <c r="BL22" s="378" t="str">
        <f ca="1">IF(様式B!BL22="","","【"&amp;ROUND(IFERROR(IF(ABS(様式B!BL22)&gt;=10,IF(様式B!BL22&gt;=0,様式B!BL22*RANDBETWEEN(80,90)*0.01,様式B!BL22*RANDBETWEEN(110,120)*0.01),様式B!BL22-RANDBETWEEN(1,3)),0),0)&amp;"～"&amp;ROUND(IFERROR(IF(ABS(様式B!BL22)&gt;=10,IF(様式B!BL22&gt;=0,様式B!BL22*RANDBETWEEN(110,120)*0.01,様式B!BL22*RANDBETWEEN(80,90)*0.01),様式B!BL22+RANDBETWEEN(1,3)),0),0)&amp;"】")</f>
        <v/>
      </c>
      <c r="BM22" s="378" t="str">
        <f ca="1">IF(様式B!BM22="","","【"&amp;ROUND(IFERROR(IF(ABS(様式B!BM22)&gt;=10,IF(様式B!BM22&gt;=0,様式B!BM22*RANDBETWEEN(80,90)*0.01,様式B!BM22*RANDBETWEEN(110,120)*0.01),様式B!BM22-RANDBETWEEN(1,3)),0),0)&amp;"～"&amp;ROUND(IFERROR(IF(ABS(様式B!BM22)&gt;=10,IF(様式B!BM22&gt;=0,様式B!BM22*RANDBETWEEN(110,120)*0.01,様式B!BM22*RANDBETWEEN(80,90)*0.01),様式B!BM22+RANDBETWEEN(1,3)),0),0)&amp;"】")</f>
        <v/>
      </c>
      <c r="BN22" s="378" t="str">
        <f ca="1">IF(様式B!BN22="","","【"&amp;ROUND(IFERROR(IF(ABS(様式B!BN22)&gt;=10,IF(様式B!BN22&gt;=0,様式B!BN22*RANDBETWEEN(80,90)*0.01,様式B!BN22*RANDBETWEEN(110,120)*0.01),様式B!BN22-RANDBETWEEN(1,3)),0),0)&amp;"～"&amp;ROUND(IFERROR(IF(ABS(様式B!BN22)&gt;=10,IF(様式B!BN22&gt;=0,様式B!BN22*RANDBETWEEN(110,120)*0.01,様式B!BN22*RANDBETWEEN(80,90)*0.01),様式B!BN22+RANDBETWEEN(1,3)),0),0)&amp;"】")</f>
        <v/>
      </c>
      <c r="BO22" s="54" t="str">
        <f>IF(様式B!BO22="","",様式B!BO22)</f>
        <v/>
      </c>
      <c r="BP22" s="95" t="str">
        <f>IF(様式B!BP22="","",様式B!BP22)</f>
        <v/>
      </c>
      <c r="BQ22" s="378" t="str">
        <f ca="1">IF(様式B!BQ22="","","【"&amp;ROUND(IFERROR(IF(ABS(様式B!BQ22)&gt;=10,IF(様式B!BQ22&gt;=0,様式B!BQ22*RANDBETWEEN(80,90)*0.01,様式B!BQ22*RANDBETWEEN(110,120)*0.01),様式B!BQ22-RANDBETWEEN(1,3)),0),0)&amp;"～"&amp;ROUND(IFERROR(IF(ABS(様式B!BQ22)&gt;=10,IF(様式B!BQ22&gt;=0,様式B!BQ22*RANDBETWEEN(110,120)*0.01,様式B!BQ22*RANDBETWEEN(80,90)*0.01),様式B!BQ22+RANDBETWEEN(1,3)),0),0)&amp;"】")</f>
        <v/>
      </c>
      <c r="BR22" s="378" t="str">
        <f ca="1">IF(様式B!BR22="","","【"&amp;ROUND(IFERROR(IF(ABS(様式B!BR22)&gt;=10,IF(様式B!BR22&gt;=0,様式B!BR22*RANDBETWEEN(80,90)*0.01,様式B!BR22*RANDBETWEEN(110,120)*0.01),様式B!BR22-RANDBETWEEN(1,3)),0),0)&amp;"～"&amp;ROUND(IFERROR(IF(ABS(様式B!BR22)&gt;=10,IF(様式B!BR22&gt;=0,様式B!BR22*RANDBETWEEN(110,120)*0.01,様式B!BR22*RANDBETWEEN(80,90)*0.01),様式B!BR22+RANDBETWEEN(1,3)),0),0)&amp;"】")</f>
        <v/>
      </c>
      <c r="BS22" s="378" t="str">
        <f ca="1">IF(様式B!BS22="","","【"&amp;ROUND(IFERROR(IF(ABS(様式B!BS22)&gt;=10,IF(様式B!BS22&gt;=0,様式B!BS22*RANDBETWEEN(80,90)*0.01,様式B!BS22*RANDBETWEEN(110,120)*0.01),様式B!BS22-RANDBETWEEN(1,3)),0),0)&amp;"～"&amp;ROUND(IFERROR(IF(ABS(様式B!BS22)&gt;=10,IF(様式B!BS22&gt;=0,様式B!BS22*RANDBETWEEN(110,120)*0.01,様式B!BS22*RANDBETWEEN(80,90)*0.01),様式B!BS22+RANDBETWEEN(1,3)),0),0)&amp;"】")</f>
        <v/>
      </c>
      <c r="BT22" s="54" t="str">
        <f ca="1">IF(様式B!BT22="","","【"&amp;ROUND(IFERROR(IF(ABS(様式B!BT22)&gt;=10,IF(様式B!BT22&gt;=0,様式B!BT22*RANDBETWEEN(80,90)*0.01,様式B!BT22*RANDBETWEEN(110,120)*0.01),様式B!BT22-RANDBETWEEN(1,3)),0),0)&amp;"～"&amp;ROUND(IFERROR(IF(ABS(様式B!BT22)&gt;=10,IF(様式B!BT22&gt;=0,様式B!BT22*RANDBETWEEN(110,120)*0.01,様式B!BT22*RANDBETWEEN(80,90)*0.01),様式B!BT22+RANDBETWEEN(1,3)),0),0)&amp;"】")</f>
        <v/>
      </c>
      <c r="BU22" s="51" t="str">
        <f>IF(様式B!BU22="","",様式B!BU22)</f>
        <v/>
      </c>
      <c r="BV22" s="51" t="str">
        <f>IF(様式B!BV22="","",様式B!BV22)</f>
        <v/>
      </c>
      <c r="BW22" s="51" t="str">
        <f>IF(様式B!BW22="","",様式B!BW22)</f>
        <v/>
      </c>
      <c r="BX22" s="54" t="str">
        <f ca="1">IF(様式B!BX22="","","【"&amp;ROUND(IFERROR(IF(ABS(様式B!BX22)&gt;=10,IF(様式B!BX22&gt;=0,様式B!BX22*RANDBETWEEN(80,90)*0.01,様式B!BX22*RANDBETWEEN(110,120)*0.01),様式B!BX22-RANDBETWEEN(1,3)),0),0)&amp;"～"&amp;ROUND(IFERROR(IF(ABS(様式B!BX22)&gt;=10,IF(様式B!BX22&gt;=0,様式B!BX22*RANDBETWEEN(110,120)*0.01,様式B!BX22*RANDBETWEEN(80,90)*0.01),様式B!BX22+RANDBETWEEN(1,3)),0),0)&amp;"】")</f>
        <v/>
      </c>
      <c r="BY22" s="378" t="str">
        <f ca="1">IF(様式B!BY22="","","【"&amp;ROUND(IFERROR(IF(ABS(様式B!BY22)&gt;=10,IF(様式B!BY22&gt;=0,様式B!BY22*RANDBETWEEN(80,90)*0.01,様式B!BY22*RANDBETWEEN(110,120)*0.01),様式B!BY22-RANDBETWEEN(1,3)),0),0)&amp;"～"&amp;ROUND(IFERROR(IF(ABS(様式B!BY22)&gt;=10,IF(様式B!BY22&gt;=0,様式B!BY22*RANDBETWEEN(110,120)*0.01,様式B!BY22*RANDBETWEEN(80,90)*0.01),様式B!BY22+RANDBETWEEN(1,3)),0),0)&amp;"】")</f>
        <v/>
      </c>
      <c r="BZ22" s="378" t="str">
        <f ca="1">IF(様式B!BZ22="","","【"&amp;ROUND(IFERROR(IF(ABS(様式B!BZ22)&gt;=10,IF(様式B!BZ22&gt;=0,様式B!BZ22*RANDBETWEEN(80,90)*0.01,様式B!BZ22*RANDBETWEEN(110,120)*0.01),様式B!BZ22-RANDBETWEEN(1,3)),0),0)&amp;"～"&amp;ROUND(IFERROR(IF(ABS(様式B!BZ22)&gt;=10,IF(様式B!BZ22&gt;=0,様式B!BZ22*RANDBETWEEN(110,120)*0.01,様式B!BZ22*RANDBETWEEN(80,90)*0.01),様式B!BZ22+RANDBETWEEN(1,3)),0),0)&amp;"】")</f>
        <v/>
      </c>
      <c r="CA22" s="54" t="str">
        <f ca="1">IF(様式B!CA22="","","【"&amp;ROUND(IFERROR(IF(ABS(様式B!CA22)&gt;=10,IF(様式B!CA22&gt;=0,様式B!CA22*RANDBETWEEN(80,90)*0.01,様式B!CA22*RANDBETWEEN(110,120)*0.01),様式B!CA22-RANDBETWEEN(1,3)),0),0)&amp;"～"&amp;ROUND(IFERROR(IF(ABS(様式B!CA22)&gt;=10,IF(様式B!CA22&gt;=0,様式B!CA22*RANDBETWEEN(110,120)*0.01,様式B!CA22*RANDBETWEEN(80,90)*0.01),様式B!CA22+RANDBETWEEN(1,3)),0),0)&amp;"】")</f>
        <v/>
      </c>
      <c r="CB22" s="51" t="str">
        <f>IF(様式B!CB22="","",様式B!CB22)</f>
        <v/>
      </c>
      <c r="CC22" s="51" t="str">
        <f>IF(様式B!CC22="","",様式B!CC22)</f>
        <v/>
      </c>
      <c r="CD22" s="54" t="str">
        <f ca="1">IF(様式B!CD22="","","【"&amp;ROUND(IFERROR(IF(ABS(様式B!CD22)&gt;=10,IF(様式B!CD22&gt;=0,様式B!CD22*RANDBETWEEN(80,90)*0.01,様式B!CD22*RANDBETWEEN(110,120)*0.01),様式B!CD22-RANDBETWEEN(1,3)),0),0)&amp;"～"&amp;ROUND(IFERROR(IF(ABS(様式B!CD22)&gt;=10,IF(様式B!CD22&gt;=0,様式B!CD22*RANDBETWEEN(110,120)*0.01,様式B!CD22*RANDBETWEEN(80,90)*0.01),様式B!CD22+RANDBETWEEN(1,3)),0),0)&amp;"】")</f>
        <v/>
      </c>
      <c r="CE22" s="54" t="str">
        <f ca="1">IF(様式B!CE22="","","【"&amp;ROUND(IFERROR(IF(ABS(様式B!CE22)&gt;=10,IF(様式B!CE22&gt;=0,様式B!CE22*RANDBETWEEN(80,90)*0.01,様式B!CE22*RANDBETWEEN(110,120)*0.01),様式B!CE22-RANDBETWEEN(1,3)),0),0)&amp;"～"&amp;ROUND(IFERROR(IF(ABS(様式B!CE22)&gt;=10,IF(様式B!CE22&gt;=0,様式B!CE22*RANDBETWEEN(110,120)*0.01,様式B!CE22*RANDBETWEEN(80,90)*0.01),様式B!CE22+RANDBETWEEN(1,3)),0),0)&amp;"】")</f>
        <v/>
      </c>
      <c r="CF22" s="378" t="str">
        <f ca="1">IF(様式B!CF22="","","【"&amp;ROUND(IFERROR(IF(ABS(様式B!CF22)&gt;=10,IF(様式B!CF22&gt;=0,様式B!CF22*RANDBETWEEN(80,90)*0.01,様式B!CF22*RANDBETWEEN(110,120)*0.01),様式B!CF22-RANDBETWEEN(1,3)),0),0)&amp;"～"&amp;ROUND(IFERROR(IF(ABS(様式B!CF22)&gt;=10,IF(様式B!CF22&gt;=0,様式B!CF22*RANDBETWEEN(110,120)*0.01,様式B!CF22*RANDBETWEEN(80,90)*0.01),様式B!CF22+RANDBETWEEN(1,3)),0),0)&amp;"】")</f>
        <v/>
      </c>
      <c r="CG22" s="378" t="str">
        <f ca="1">IF(様式B!CG22="","","【"&amp;ROUND(IFERROR(IF(ABS(様式B!CG22)&gt;=10,IF(様式B!CG22&gt;=0,様式B!CG22*RANDBETWEEN(80,90)*0.01,様式B!CG22*RANDBETWEEN(110,120)*0.01),様式B!CG22-RANDBETWEEN(1,3)),0),0)&amp;"～"&amp;ROUND(IFERROR(IF(ABS(様式B!CG22)&gt;=10,IF(様式B!CG22&gt;=0,様式B!CG22*RANDBETWEEN(110,120)*0.01,様式B!CG22*RANDBETWEEN(80,90)*0.01),様式B!CG22+RANDBETWEEN(1,3)),0),0)&amp;"】")</f>
        <v/>
      </c>
      <c r="CH22" s="378" t="str">
        <f ca="1">IF(様式B!CH22="","","【"&amp;ROUND(IFERROR(IF(ABS(様式B!CH22)&gt;=10,IF(様式B!CH22&gt;=0,様式B!CH22*RANDBETWEEN(80,90)*0.01,様式B!CH22*RANDBETWEEN(110,120)*0.01),様式B!CH22-RANDBETWEEN(1,3)),0),0)&amp;"～"&amp;ROUND(IFERROR(IF(ABS(様式B!CH22)&gt;=10,IF(様式B!CH22&gt;=0,様式B!CH22*RANDBETWEEN(110,120)*0.01,様式B!CH22*RANDBETWEEN(80,90)*0.01),様式B!CH22+RANDBETWEEN(1,3)),0),0)&amp;"】")</f>
        <v/>
      </c>
      <c r="CI22" s="381" t="str">
        <f ca="1">IF(様式B!CI22="","","【"&amp;ROUND(IFERROR(IF(ABS(様式B!CI22)&gt;=10,IF(様式B!CI22&gt;=0,様式B!CI22*RANDBETWEEN(80,90)*0.01,様式B!CI22*RANDBETWEEN(110,120)*0.01),様式B!CI22-RANDBETWEEN(1,3)),0),0)&amp;"～"&amp;ROUND(IFERROR(IF(ABS(様式B!CI22)&gt;=10,IF(様式B!CI22&gt;=0,様式B!CI22*RANDBETWEEN(110,120)*0.01,様式B!CI22*RANDBETWEEN(80,90)*0.01),様式B!CI22+RANDBETWEEN(1,3)),0),0)&amp;"】")</f>
        <v/>
      </c>
    </row>
    <row r="23" spans="2:87" x14ac:dyDescent="0.2">
      <c r="B23" s="200">
        <v>9</v>
      </c>
      <c r="C23" s="187" t="str">
        <f>IF(様式B!C23="","",様式B!C23)</f>
        <v/>
      </c>
      <c r="D23" s="95" t="str">
        <f>IF(様式B!D23="","",様式B!D23)</f>
        <v/>
      </c>
      <c r="E23" s="95" t="str">
        <f>IF(様式B!E23="","",様式B!E23)</f>
        <v/>
      </c>
      <c r="F23" s="53" t="str">
        <f>IF(様式B!F23="","",様式B!F23)</f>
        <v/>
      </c>
      <c r="G23" s="53" t="str">
        <f>IF(様式B!G23="","",様式B!G23)</f>
        <v/>
      </c>
      <c r="H23" s="95" t="str">
        <f>IF(様式B!H23="","",様式B!H23)</f>
        <v/>
      </c>
      <c r="I23" s="53" t="str">
        <f>IF(様式B!I23="","",様式B!I23)</f>
        <v/>
      </c>
      <c r="J23" s="95" t="str">
        <f>IF(様式B!J23="","",様式B!J23)</f>
        <v/>
      </c>
      <c r="K23" s="53" t="str">
        <f>IF(様式B!K23="","",様式B!K23)</f>
        <v/>
      </c>
      <c r="L23" s="95" t="str">
        <f>IF(様式B!L23="","",様式B!L23)</f>
        <v/>
      </c>
      <c r="M23" s="53" t="str">
        <f>IF(様式B!M23="","",様式B!M23)</f>
        <v/>
      </c>
      <c r="N23" s="406" t="str">
        <f>IF(様式B!N23="","",様式B!N23)</f>
        <v/>
      </c>
      <c r="O23" s="406" t="str">
        <f>IF(様式B!O23="","",様式B!O23)</f>
        <v/>
      </c>
      <c r="P23" s="406" t="str">
        <f>IF(様式B!P23="","",様式B!P23)</f>
        <v/>
      </c>
      <c r="Q23" s="406" t="str">
        <f>IF(様式B!Q23="","",様式B!Q23)</f>
        <v/>
      </c>
      <c r="R23" s="406" t="str">
        <f>IF(様式B!R23="","",様式B!R23)</f>
        <v/>
      </c>
      <c r="S23" s="406" t="str">
        <f>IF(様式B!S23="","",様式B!S23)</f>
        <v/>
      </c>
      <c r="T23" s="406" t="str">
        <f>IF(様式B!T23="","",様式B!T23)</f>
        <v/>
      </c>
      <c r="U23" s="406" t="str">
        <f>IF(様式B!U23="","",様式B!U23)</f>
        <v/>
      </c>
      <c r="V23" s="406" t="str">
        <f>IF(様式B!V23="","",様式B!V23)</f>
        <v/>
      </c>
      <c r="W23" s="406" t="str">
        <f>IF(様式B!W23="","",様式B!W23)</f>
        <v/>
      </c>
      <c r="X23" s="406"/>
      <c r="Y23" s="53" t="str">
        <f>IF(様式B!Y23="","",様式B!Y23)</f>
        <v/>
      </c>
      <c r="Z23" s="53" t="str">
        <f>IF(様式B!Z23="","",様式B!Z23)</f>
        <v/>
      </c>
      <c r="AA23" s="51" t="str">
        <f>IF(様式B!AA23="","",様式B!AA23)</f>
        <v/>
      </c>
      <c r="AB23" s="97" t="str">
        <f>IF(様式B!AB23="","",様式B!AB23)</f>
        <v/>
      </c>
      <c r="AC23" s="51" t="str">
        <f>IF(様式B!AC23="","",様式B!AC23)</f>
        <v/>
      </c>
      <c r="AD23" s="97" t="str">
        <f>IF(様式B!AD23="","",様式B!AD23)</f>
        <v/>
      </c>
      <c r="AE23" s="51" t="str">
        <f>IF(様式B!AE23="","",様式B!AE23)</f>
        <v/>
      </c>
      <c r="AF23" s="51" t="str">
        <f>IF(様式B!AF23="","",様式B!AF23)</f>
        <v/>
      </c>
      <c r="AG23" s="53" t="str">
        <f>IF(様式B!AG23="","",様式B!AG23)</f>
        <v/>
      </c>
      <c r="AH23" s="53" t="str">
        <f>IF(様式B!AH23="","",様式B!AH23)</f>
        <v/>
      </c>
      <c r="AI23" s="53" t="str">
        <f>IF(様式B!AI23="","",様式B!AI23)</f>
        <v/>
      </c>
      <c r="AJ23" s="52" t="str">
        <f>IF(様式B!AJ23="","",様式B!AJ23)</f>
        <v/>
      </c>
      <c r="AK23" s="53" t="str">
        <f>IF(様式B!AK23="","",様式B!AK23)</f>
        <v/>
      </c>
      <c r="AL23" s="421" t="str">
        <f ca="1">IF(様式B!AL23="","","【"&amp;ROUND(IFERROR(IF(ABS(様式B!AL23)&gt;=10,IF(様式B!AL23&gt;=0,様式B!AL23*RANDBETWEEN(80,90)*0.01,様式B!AL23*RANDBETWEEN(110,120)*0.01),様式B!AL23-RANDBETWEEN(1,3)),0),0)&amp;"～"&amp;ROUND(IFERROR(IF(ABS(様式B!AL23)&gt;=10,IF(様式B!AL23&gt;=0,様式B!AL23*RANDBETWEEN(110,120)*0.01,様式B!AL23*RANDBETWEEN(80,90)*0.01),様式B!AL23+RANDBETWEEN(1,3)),0),0)&amp;"】")</f>
        <v/>
      </c>
      <c r="AM23" s="421" t="str">
        <f ca="1">IF(様式B!AM23="","","【"&amp;ROUND(IFERROR(IF(ABS(様式B!AM23)&gt;=10,IF(様式B!AM23&gt;=0,様式B!AM23*RANDBETWEEN(80,90)*0.01,様式B!AM23*RANDBETWEEN(110,120)*0.01),様式B!AM23-RANDBETWEEN(1,3)),0),0)&amp;"～"&amp;ROUND(IFERROR(IF(ABS(様式B!AM23)&gt;=10,IF(様式B!AM23&gt;=0,様式B!AM23*RANDBETWEEN(110,120)*0.01,様式B!AM23*RANDBETWEEN(80,90)*0.01),様式B!AM23+RANDBETWEEN(1,3)),0),0)&amp;"】")</f>
        <v/>
      </c>
      <c r="AN23" s="421" t="str">
        <f ca="1">IF(様式B!AN23="","","【"&amp;ROUND(IFERROR(IF(ABS(様式B!AN23)&gt;=10,IF(様式B!AN23&gt;=0,様式B!AN23*RANDBETWEEN(80,90)*0.01,様式B!AN23*RANDBETWEEN(110,120)*0.01),様式B!AN23-RANDBETWEEN(1,3)),0),0)&amp;"～"&amp;ROUND(IFERROR(IF(ABS(様式B!AN23)&gt;=10,IF(様式B!AN23&gt;=0,様式B!AN23*RANDBETWEEN(110,120)*0.01,様式B!AN23*RANDBETWEEN(80,90)*0.01),様式B!AN23+RANDBETWEEN(1,3)),0),0)&amp;"】")</f>
        <v/>
      </c>
      <c r="AO23" s="131" t="str">
        <f>IF(様式B!AO23="","",様式B!AO23)</f>
        <v/>
      </c>
      <c r="AP23" s="51" t="str">
        <f>IF(様式B!AP23="","",様式B!AP23)</f>
        <v/>
      </c>
      <c r="AQ23" s="421" t="str">
        <f ca="1">IF(様式B!AQ23="","","【"&amp;ROUND(IFERROR(IF(ABS(様式B!AQ23)&gt;=10,IF(様式B!AQ23&gt;=0,様式B!AQ23*RANDBETWEEN(80,90)*0.01,様式B!AQ23*RANDBETWEEN(110,120)*0.01),様式B!AQ23-RANDBETWEEN(1,3)),0),0)&amp;"～"&amp;ROUND(IFERROR(IF(ABS(様式B!AQ23)&gt;=10,IF(様式B!AQ23&gt;=0,様式B!AQ23*RANDBETWEEN(110,120)*0.01,様式B!AQ23*RANDBETWEEN(80,90)*0.01),様式B!AQ23+RANDBETWEEN(1,3)),0),0)&amp;"】")</f>
        <v/>
      </c>
      <c r="AR23" s="53" t="str">
        <f>IF(様式B!AR23="","",様式B!AR23)</f>
        <v/>
      </c>
      <c r="AS23" s="53" t="str">
        <f>IF(様式B!AS23="","",様式B!AS23)</f>
        <v/>
      </c>
      <c r="AT23" s="51" t="str">
        <f>IF(様式B!AT23="","",様式B!AT23)</f>
        <v/>
      </c>
      <c r="AU23" s="53" t="str">
        <f>IF(様式B!AU23="","",様式B!AU23)</f>
        <v/>
      </c>
      <c r="AV23" s="53" t="str">
        <f>IF(様式B!AV23="","",様式B!AV23)</f>
        <v/>
      </c>
      <c r="AW23" s="53" t="str">
        <f>IF(様式B!AW23="","",様式B!AW23)</f>
        <v/>
      </c>
      <c r="AX23" s="378" t="str">
        <f ca="1">IF(様式B!AX23="","","【"&amp;ROUND(IFERROR(IF(ABS(様式B!AX23)&gt;=10,IF(様式B!AX23&gt;=0,様式B!AX23*RANDBETWEEN(80,90)*0.01,様式B!AX23*RANDBETWEEN(110,120)*0.01),様式B!AX23-RANDBETWEEN(1,3)),0),0)&amp;"～"&amp;ROUND(IFERROR(IF(ABS(様式B!AX23)&gt;=10,IF(様式B!AX23&gt;=0,様式B!AX23*RANDBETWEEN(110,120)*0.01,様式B!AX23*RANDBETWEEN(80,90)*0.01),様式B!AX23+RANDBETWEEN(1,3)),0),0)&amp;"】")</f>
        <v/>
      </c>
      <c r="AY23" s="378" t="str">
        <f ca="1">IF(様式B!AY23="","","【"&amp;ROUND(IFERROR(IF(ABS(様式B!AY23)&gt;=10,IF(様式B!AY23&gt;=0,様式B!AY23*RANDBETWEEN(80,90)*0.01,様式B!AY23*RANDBETWEEN(110,120)*0.01),様式B!AY23-RANDBETWEEN(1,3)),0),0)&amp;"～"&amp;ROUND(IFERROR(IF(ABS(様式B!AY23)&gt;=10,IF(様式B!AY23&gt;=0,様式B!AY23*RANDBETWEEN(110,120)*0.01,様式B!AY23*RANDBETWEEN(80,90)*0.01),様式B!AY23+RANDBETWEEN(1,3)),0),0)&amp;"】")</f>
        <v/>
      </c>
      <c r="AZ23" s="378" t="str">
        <f ca="1">IF(様式B!AZ23="","","【"&amp;ROUND(IFERROR(IF(ABS(様式B!AZ23)&gt;=10,IF(様式B!AZ23&gt;=0,様式B!AZ23*RANDBETWEEN(80,90)*0.01,様式B!AZ23*RANDBETWEEN(110,120)*0.01),様式B!AZ23-RANDBETWEEN(1,3)),0),0)&amp;"～"&amp;ROUND(IFERROR(IF(ABS(様式B!AZ23)&gt;=10,IF(様式B!AZ23&gt;=0,様式B!AZ23*RANDBETWEEN(110,120)*0.01,様式B!AZ23*RANDBETWEEN(80,90)*0.01),様式B!AZ23+RANDBETWEEN(1,3)),0),0)&amp;"】")</f>
        <v/>
      </c>
      <c r="BA23" s="378" t="str">
        <f ca="1">IF(様式B!BA23="","","【"&amp;ROUND(IFERROR(IF(ABS(様式B!BA23)&gt;=10,IF(様式B!BA23&gt;=0,様式B!BA23*RANDBETWEEN(80,90)*0.01,様式B!BA23*RANDBETWEEN(110,120)*0.01),様式B!BA23-RANDBETWEEN(1,3)),0),0)&amp;"～"&amp;ROUND(IFERROR(IF(ABS(様式B!BA23)&gt;=10,IF(様式B!BA23&gt;=0,様式B!BA23*RANDBETWEEN(110,120)*0.01,様式B!BA23*RANDBETWEEN(80,90)*0.01),様式B!BA23+RANDBETWEEN(1,3)),0),0)&amp;"】")</f>
        <v/>
      </c>
      <c r="BB23" s="378" t="str">
        <f ca="1">IF(様式B!BB23="","","【"&amp;ROUND(IFERROR(IF(ABS(様式B!BB23)&gt;=10,IF(様式B!BB23&gt;=0,様式B!BB23*RANDBETWEEN(80,90)*0.01,様式B!BB23*RANDBETWEEN(110,120)*0.01),様式B!BB23-RANDBETWEEN(1,3)),0),0)&amp;"～"&amp;ROUND(IFERROR(IF(ABS(様式B!BB23)&gt;=10,IF(様式B!BB23&gt;=0,様式B!BB23*RANDBETWEEN(110,120)*0.01,様式B!BB23*RANDBETWEEN(80,90)*0.01),様式B!BB23+RANDBETWEEN(1,3)),0),0)&amp;"】")</f>
        <v/>
      </c>
      <c r="BC23" s="378" t="str">
        <f ca="1">IF(様式B!BC23="","","【"&amp;ROUND(IFERROR(IF(ABS(様式B!BC23)&gt;=10,IF(様式B!BC23&gt;=0,様式B!BC23*RANDBETWEEN(80,90)*0.01,様式B!BC23*RANDBETWEEN(110,120)*0.01),様式B!BC23-RANDBETWEEN(1,3)),0),0)&amp;"～"&amp;ROUND(IFERROR(IF(ABS(様式B!BC23)&gt;=10,IF(様式B!BC23&gt;=0,様式B!BC23*RANDBETWEEN(110,120)*0.01,様式B!BC23*RANDBETWEEN(80,90)*0.01),様式B!BC23+RANDBETWEEN(1,3)),0),0)&amp;"】")</f>
        <v/>
      </c>
      <c r="BD23" s="378" t="str">
        <f ca="1">IF(様式B!BD23="","","【"&amp;ROUND(IFERROR(IF(ABS(様式B!BD23)&gt;=10,IF(様式B!BD23&gt;=0,様式B!BD23*RANDBETWEEN(80,90)*0.01,様式B!BD23*RANDBETWEEN(110,120)*0.01),様式B!BD23-RANDBETWEEN(1,3)),0),0)&amp;"～"&amp;ROUND(IFERROR(IF(ABS(様式B!BD23)&gt;=10,IF(様式B!BD23&gt;=0,様式B!BD23*RANDBETWEEN(110,120)*0.01,様式B!BD23*RANDBETWEEN(80,90)*0.01),様式B!BD23+RANDBETWEEN(1,3)),0),0)&amp;"】")</f>
        <v/>
      </c>
      <c r="BE23" s="378" t="str">
        <f ca="1">IF(様式B!BE23="","","【"&amp;ROUND(IFERROR(IF(ABS(様式B!BE23)&gt;=10,IF(様式B!BE23&gt;=0,様式B!BE23*RANDBETWEEN(80,90)*0.01,様式B!BE23*RANDBETWEEN(110,120)*0.01),様式B!BE23-RANDBETWEEN(1,3)),0),0)&amp;"～"&amp;ROUND(IFERROR(IF(ABS(様式B!BE23)&gt;=10,IF(様式B!BE23&gt;=0,様式B!BE23*RANDBETWEEN(110,120)*0.01,様式B!BE23*RANDBETWEEN(80,90)*0.01),様式B!BE23+RANDBETWEEN(1,3)),0),0)&amp;"】")</f>
        <v/>
      </c>
      <c r="BF23" s="272" t="str">
        <f>IF(様式B!BF23="","",様式B!BF23)</f>
        <v/>
      </c>
      <c r="BG23" s="378" t="str">
        <f ca="1">IF(様式B!BG23="","","【"&amp;ROUND(IFERROR(IF(ABS(様式B!BG23)&gt;=10,IF(様式B!BG23&gt;=0,様式B!BG23*RANDBETWEEN(80,90)*0.01,様式B!BG23*RANDBETWEEN(110,120)*0.01),様式B!BG23-RANDBETWEEN(1,3)),0),0)&amp;"～"&amp;ROUND(IFERROR(IF(ABS(様式B!BG23)&gt;=10,IF(様式B!BG23&gt;=0,様式B!BG23*RANDBETWEEN(110,120)*0.01,様式B!BG23*RANDBETWEEN(80,90)*0.01),様式B!BG23+RANDBETWEEN(1,3)),0),0)&amp;"】")</f>
        <v/>
      </c>
      <c r="BH23" s="378" t="str">
        <f ca="1">IF(様式B!BH23="","","【"&amp;ROUND(IFERROR(IF(ABS(様式B!BH23)&gt;=10,IF(様式B!BH23&gt;=0,様式B!BH23*RANDBETWEEN(80,90)*0.01,様式B!BH23*RANDBETWEEN(110,120)*0.01),様式B!BH23-RANDBETWEEN(1,3)),0),0)&amp;"～"&amp;ROUND(IFERROR(IF(ABS(様式B!BH23)&gt;=10,IF(様式B!BH23&gt;=0,様式B!BH23*RANDBETWEEN(110,120)*0.01,様式B!BH23*RANDBETWEEN(80,90)*0.01),様式B!BH23+RANDBETWEEN(1,3)),0),0)&amp;"】")</f>
        <v/>
      </c>
      <c r="BI23" s="378" t="str">
        <f ca="1">IF(様式B!BI23="","","【"&amp;ROUND(IFERROR(IF(ABS(様式B!BI23)&gt;=10,IF(様式B!BI23&gt;=0,様式B!BI23*RANDBETWEEN(80,90)*0.01,様式B!BI23*RANDBETWEEN(110,120)*0.01),様式B!BI23-RANDBETWEEN(1,3)),0),0)&amp;"～"&amp;ROUND(IFERROR(IF(ABS(様式B!BI23)&gt;=10,IF(様式B!BI23&gt;=0,様式B!BI23*RANDBETWEEN(110,120)*0.01,様式B!BI23*RANDBETWEEN(80,90)*0.01),様式B!BI23+RANDBETWEEN(1,3)),0),0)&amp;"】")</f>
        <v/>
      </c>
      <c r="BJ23" s="378" t="str">
        <f ca="1">IF(様式B!BJ23="","","【"&amp;ROUND(IFERROR(IF(ABS(様式B!BJ23)&gt;=10,IF(様式B!BJ23&gt;=0,様式B!BJ23*RANDBETWEEN(80,90)*0.01,様式B!BJ23*RANDBETWEEN(110,120)*0.01),様式B!BJ23-RANDBETWEEN(1,3)),0),0)&amp;"～"&amp;ROUND(IFERROR(IF(ABS(様式B!BJ23)&gt;=10,IF(様式B!BJ23&gt;=0,様式B!BJ23*RANDBETWEEN(110,120)*0.01,様式B!BJ23*RANDBETWEEN(80,90)*0.01),様式B!BJ23+RANDBETWEEN(1,3)),0),0)&amp;"】")</f>
        <v/>
      </c>
      <c r="BK23" s="378" t="str">
        <f ca="1">IF(様式B!BK23="","","【"&amp;ROUND(IFERROR(IF(ABS(様式B!BK23)&gt;=10,IF(様式B!BK23&gt;=0,様式B!BK23*RANDBETWEEN(80,90)*0.01,様式B!BK23*RANDBETWEEN(110,120)*0.01),様式B!BK23-RANDBETWEEN(1,3)),0),0)&amp;"～"&amp;ROUND(IFERROR(IF(ABS(様式B!BK23)&gt;=10,IF(様式B!BK23&gt;=0,様式B!BK23*RANDBETWEEN(110,120)*0.01,様式B!BK23*RANDBETWEEN(80,90)*0.01),様式B!BK23+RANDBETWEEN(1,3)),0),0)&amp;"】")</f>
        <v/>
      </c>
      <c r="BL23" s="378" t="str">
        <f ca="1">IF(様式B!BL23="","","【"&amp;ROUND(IFERROR(IF(ABS(様式B!BL23)&gt;=10,IF(様式B!BL23&gt;=0,様式B!BL23*RANDBETWEEN(80,90)*0.01,様式B!BL23*RANDBETWEEN(110,120)*0.01),様式B!BL23-RANDBETWEEN(1,3)),0),0)&amp;"～"&amp;ROUND(IFERROR(IF(ABS(様式B!BL23)&gt;=10,IF(様式B!BL23&gt;=0,様式B!BL23*RANDBETWEEN(110,120)*0.01,様式B!BL23*RANDBETWEEN(80,90)*0.01),様式B!BL23+RANDBETWEEN(1,3)),0),0)&amp;"】")</f>
        <v/>
      </c>
      <c r="BM23" s="378" t="str">
        <f ca="1">IF(様式B!BM23="","","【"&amp;ROUND(IFERROR(IF(ABS(様式B!BM23)&gt;=10,IF(様式B!BM23&gt;=0,様式B!BM23*RANDBETWEEN(80,90)*0.01,様式B!BM23*RANDBETWEEN(110,120)*0.01),様式B!BM23-RANDBETWEEN(1,3)),0),0)&amp;"～"&amp;ROUND(IFERROR(IF(ABS(様式B!BM23)&gt;=10,IF(様式B!BM23&gt;=0,様式B!BM23*RANDBETWEEN(110,120)*0.01,様式B!BM23*RANDBETWEEN(80,90)*0.01),様式B!BM23+RANDBETWEEN(1,3)),0),0)&amp;"】")</f>
        <v/>
      </c>
      <c r="BN23" s="378" t="str">
        <f ca="1">IF(様式B!BN23="","","【"&amp;ROUND(IFERROR(IF(ABS(様式B!BN23)&gt;=10,IF(様式B!BN23&gt;=0,様式B!BN23*RANDBETWEEN(80,90)*0.01,様式B!BN23*RANDBETWEEN(110,120)*0.01),様式B!BN23-RANDBETWEEN(1,3)),0),0)&amp;"～"&amp;ROUND(IFERROR(IF(ABS(様式B!BN23)&gt;=10,IF(様式B!BN23&gt;=0,様式B!BN23*RANDBETWEEN(110,120)*0.01,様式B!BN23*RANDBETWEEN(80,90)*0.01),様式B!BN23+RANDBETWEEN(1,3)),0),0)&amp;"】")</f>
        <v/>
      </c>
      <c r="BO23" s="54" t="str">
        <f>IF(様式B!BO23="","",様式B!BO23)</f>
        <v/>
      </c>
      <c r="BP23" s="95" t="str">
        <f>IF(様式B!BP23="","",様式B!BP23)</f>
        <v/>
      </c>
      <c r="BQ23" s="378" t="str">
        <f ca="1">IF(様式B!BQ23="","","【"&amp;ROUND(IFERROR(IF(ABS(様式B!BQ23)&gt;=10,IF(様式B!BQ23&gt;=0,様式B!BQ23*RANDBETWEEN(80,90)*0.01,様式B!BQ23*RANDBETWEEN(110,120)*0.01),様式B!BQ23-RANDBETWEEN(1,3)),0),0)&amp;"～"&amp;ROUND(IFERROR(IF(ABS(様式B!BQ23)&gt;=10,IF(様式B!BQ23&gt;=0,様式B!BQ23*RANDBETWEEN(110,120)*0.01,様式B!BQ23*RANDBETWEEN(80,90)*0.01),様式B!BQ23+RANDBETWEEN(1,3)),0),0)&amp;"】")</f>
        <v/>
      </c>
      <c r="BR23" s="378" t="str">
        <f ca="1">IF(様式B!BR23="","","【"&amp;ROUND(IFERROR(IF(ABS(様式B!BR23)&gt;=10,IF(様式B!BR23&gt;=0,様式B!BR23*RANDBETWEEN(80,90)*0.01,様式B!BR23*RANDBETWEEN(110,120)*0.01),様式B!BR23-RANDBETWEEN(1,3)),0),0)&amp;"～"&amp;ROUND(IFERROR(IF(ABS(様式B!BR23)&gt;=10,IF(様式B!BR23&gt;=0,様式B!BR23*RANDBETWEEN(110,120)*0.01,様式B!BR23*RANDBETWEEN(80,90)*0.01),様式B!BR23+RANDBETWEEN(1,3)),0),0)&amp;"】")</f>
        <v/>
      </c>
      <c r="BS23" s="378" t="str">
        <f ca="1">IF(様式B!BS23="","","【"&amp;ROUND(IFERROR(IF(ABS(様式B!BS23)&gt;=10,IF(様式B!BS23&gt;=0,様式B!BS23*RANDBETWEEN(80,90)*0.01,様式B!BS23*RANDBETWEEN(110,120)*0.01),様式B!BS23-RANDBETWEEN(1,3)),0),0)&amp;"～"&amp;ROUND(IFERROR(IF(ABS(様式B!BS23)&gt;=10,IF(様式B!BS23&gt;=0,様式B!BS23*RANDBETWEEN(110,120)*0.01,様式B!BS23*RANDBETWEEN(80,90)*0.01),様式B!BS23+RANDBETWEEN(1,3)),0),0)&amp;"】")</f>
        <v/>
      </c>
      <c r="BT23" s="54" t="str">
        <f ca="1">IF(様式B!BT23="","","【"&amp;ROUND(IFERROR(IF(ABS(様式B!BT23)&gt;=10,IF(様式B!BT23&gt;=0,様式B!BT23*RANDBETWEEN(80,90)*0.01,様式B!BT23*RANDBETWEEN(110,120)*0.01),様式B!BT23-RANDBETWEEN(1,3)),0),0)&amp;"～"&amp;ROUND(IFERROR(IF(ABS(様式B!BT23)&gt;=10,IF(様式B!BT23&gt;=0,様式B!BT23*RANDBETWEEN(110,120)*0.01,様式B!BT23*RANDBETWEEN(80,90)*0.01),様式B!BT23+RANDBETWEEN(1,3)),0),0)&amp;"】")</f>
        <v/>
      </c>
      <c r="BU23" s="51" t="str">
        <f>IF(様式B!BU23="","",様式B!BU23)</f>
        <v/>
      </c>
      <c r="BV23" s="51" t="str">
        <f>IF(様式B!BV23="","",様式B!BV23)</f>
        <v/>
      </c>
      <c r="BW23" s="51" t="str">
        <f>IF(様式B!BW23="","",様式B!BW23)</f>
        <v/>
      </c>
      <c r="BX23" s="54" t="str">
        <f ca="1">IF(様式B!BX23="","","【"&amp;ROUND(IFERROR(IF(ABS(様式B!BX23)&gt;=10,IF(様式B!BX23&gt;=0,様式B!BX23*RANDBETWEEN(80,90)*0.01,様式B!BX23*RANDBETWEEN(110,120)*0.01),様式B!BX23-RANDBETWEEN(1,3)),0),0)&amp;"～"&amp;ROUND(IFERROR(IF(ABS(様式B!BX23)&gt;=10,IF(様式B!BX23&gt;=0,様式B!BX23*RANDBETWEEN(110,120)*0.01,様式B!BX23*RANDBETWEEN(80,90)*0.01),様式B!BX23+RANDBETWEEN(1,3)),0),0)&amp;"】")</f>
        <v/>
      </c>
      <c r="BY23" s="378" t="str">
        <f ca="1">IF(様式B!BY23="","","【"&amp;ROUND(IFERROR(IF(ABS(様式B!BY23)&gt;=10,IF(様式B!BY23&gt;=0,様式B!BY23*RANDBETWEEN(80,90)*0.01,様式B!BY23*RANDBETWEEN(110,120)*0.01),様式B!BY23-RANDBETWEEN(1,3)),0),0)&amp;"～"&amp;ROUND(IFERROR(IF(ABS(様式B!BY23)&gt;=10,IF(様式B!BY23&gt;=0,様式B!BY23*RANDBETWEEN(110,120)*0.01,様式B!BY23*RANDBETWEEN(80,90)*0.01),様式B!BY23+RANDBETWEEN(1,3)),0),0)&amp;"】")</f>
        <v/>
      </c>
      <c r="BZ23" s="378" t="str">
        <f ca="1">IF(様式B!BZ23="","","【"&amp;ROUND(IFERROR(IF(ABS(様式B!BZ23)&gt;=10,IF(様式B!BZ23&gt;=0,様式B!BZ23*RANDBETWEEN(80,90)*0.01,様式B!BZ23*RANDBETWEEN(110,120)*0.01),様式B!BZ23-RANDBETWEEN(1,3)),0),0)&amp;"～"&amp;ROUND(IFERROR(IF(ABS(様式B!BZ23)&gt;=10,IF(様式B!BZ23&gt;=0,様式B!BZ23*RANDBETWEEN(110,120)*0.01,様式B!BZ23*RANDBETWEEN(80,90)*0.01),様式B!BZ23+RANDBETWEEN(1,3)),0),0)&amp;"】")</f>
        <v/>
      </c>
      <c r="CA23" s="54" t="str">
        <f ca="1">IF(様式B!CA23="","","【"&amp;ROUND(IFERROR(IF(ABS(様式B!CA23)&gt;=10,IF(様式B!CA23&gt;=0,様式B!CA23*RANDBETWEEN(80,90)*0.01,様式B!CA23*RANDBETWEEN(110,120)*0.01),様式B!CA23-RANDBETWEEN(1,3)),0),0)&amp;"～"&amp;ROUND(IFERROR(IF(ABS(様式B!CA23)&gt;=10,IF(様式B!CA23&gt;=0,様式B!CA23*RANDBETWEEN(110,120)*0.01,様式B!CA23*RANDBETWEEN(80,90)*0.01),様式B!CA23+RANDBETWEEN(1,3)),0),0)&amp;"】")</f>
        <v/>
      </c>
      <c r="CB23" s="51" t="str">
        <f>IF(様式B!CB23="","",様式B!CB23)</f>
        <v/>
      </c>
      <c r="CC23" s="51" t="str">
        <f>IF(様式B!CC23="","",様式B!CC23)</f>
        <v/>
      </c>
      <c r="CD23" s="54" t="str">
        <f ca="1">IF(様式B!CD23="","","【"&amp;ROUND(IFERROR(IF(ABS(様式B!CD23)&gt;=10,IF(様式B!CD23&gt;=0,様式B!CD23*RANDBETWEEN(80,90)*0.01,様式B!CD23*RANDBETWEEN(110,120)*0.01),様式B!CD23-RANDBETWEEN(1,3)),0),0)&amp;"～"&amp;ROUND(IFERROR(IF(ABS(様式B!CD23)&gt;=10,IF(様式B!CD23&gt;=0,様式B!CD23*RANDBETWEEN(110,120)*0.01,様式B!CD23*RANDBETWEEN(80,90)*0.01),様式B!CD23+RANDBETWEEN(1,3)),0),0)&amp;"】")</f>
        <v/>
      </c>
      <c r="CE23" s="54" t="str">
        <f ca="1">IF(様式B!CE23="","","【"&amp;ROUND(IFERROR(IF(ABS(様式B!CE23)&gt;=10,IF(様式B!CE23&gt;=0,様式B!CE23*RANDBETWEEN(80,90)*0.01,様式B!CE23*RANDBETWEEN(110,120)*0.01),様式B!CE23-RANDBETWEEN(1,3)),0),0)&amp;"～"&amp;ROUND(IFERROR(IF(ABS(様式B!CE23)&gt;=10,IF(様式B!CE23&gt;=0,様式B!CE23*RANDBETWEEN(110,120)*0.01,様式B!CE23*RANDBETWEEN(80,90)*0.01),様式B!CE23+RANDBETWEEN(1,3)),0),0)&amp;"】")</f>
        <v/>
      </c>
      <c r="CF23" s="378" t="str">
        <f ca="1">IF(様式B!CF23="","","【"&amp;ROUND(IFERROR(IF(ABS(様式B!CF23)&gt;=10,IF(様式B!CF23&gt;=0,様式B!CF23*RANDBETWEEN(80,90)*0.01,様式B!CF23*RANDBETWEEN(110,120)*0.01),様式B!CF23-RANDBETWEEN(1,3)),0),0)&amp;"～"&amp;ROUND(IFERROR(IF(ABS(様式B!CF23)&gt;=10,IF(様式B!CF23&gt;=0,様式B!CF23*RANDBETWEEN(110,120)*0.01,様式B!CF23*RANDBETWEEN(80,90)*0.01),様式B!CF23+RANDBETWEEN(1,3)),0),0)&amp;"】")</f>
        <v/>
      </c>
      <c r="CG23" s="378" t="str">
        <f ca="1">IF(様式B!CG23="","","【"&amp;ROUND(IFERROR(IF(ABS(様式B!CG23)&gt;=10,IF(様式B!CG23&gt;=0,様式B!CG23*RANDBETWEEN(80,90)*0.01,様式B!CG23*RANDBETWEEN(110,120)*0.01),様式B!CG23-RANDBETWEEN(1,3)),0),0)&amp;"～"&amp;ROUND(IFERROR(IF(ABS(様式B!CG23)&gt;=10,IF(様式B!CG23&gt;=0,様式B!CG23*RANDBETWEEN(110,120)*0.01,様式B!CG23*RANDBETWEEN(80,90)*0.01),様式B!CG23+RANDBETWEEN(1,3)),0),0)&amp;"】")</f>
        <v/>
      </c>
      <c r="CH23" s="378" t="str">
        <f ca="1">IF(様式B!CH23="","","【"&amp;ROUND(IFERROR(IF(ABS(様式B!CH23)&gt;=10,IF(様式B!CH23&gt;=0,様式B!CH23*RANDBETWEEN(80,90)*0.01,様式B!CH23*RANDBETWEEN(110,120)*0.01),様式B!CH23-RANDBETWEEN(1,3)),0),0)&amp;"～"&amp;ROUND(IFERROR(IF(ABS(様式B!CH23)&gt;=10,IF(様式B!CH23&gt;=0,様式B!CH23*RANDBETWEEN(110,120)*0.01,様式B!CH23*RANDBETWEEN(80,90)*0.01),様式B!CH23+RANDBETWEEN(1,3)),0),0)&amp;"】")</f>
        <v/>
      </c>
      <c r="CI23" s="381" t="str">
        <f ca="1">IF(様式B!CI23="","","【"&amp;ROUND(IFERROR(IF(ABS(様式B!CI23)&gt;=10,IF(様式B!CI23&gt;=0,様式B!CI23*RANDBETWEEN(80,90)*0.01,様式B!CI23*RANDBETWEEN(110,120)*0.01),様式B!CI23-RANDBETWEEN(1,3)),0),0)&amp;"～"&amp;ROUND(IFERROR(IF(ABS(様式B!CI23)&gt;=10,IF(様式B!CI23&gt;=0,様式B!CI23*RANDBETWEEN(110,120)*0.01,様式B!CI23*RANDBETWEEN(80,90)*0.01),様式B!CI23+RANDBETWEEN(1,3)),0),0)&amp;"】")</f>
        <v/>
      </c>
    </row>
    <row r="24" spans="2:87" x14ac:dyDescent="0.2">
      <c r="B24" s="200">
        <v>10</v>
      </c>
      <c r="C24" s="187" t="str">
        <f>IF(様式B!C24="","",様式B!C24)</f>
        <v/>
      </c>
      <c r="D24" s="95" t="str">
        <f>IF(様式B!D24="","",様式B!D24)</f>
        <v/>
      </c>
      <c r="E24" s="95" t="str">
        <f>IF(様式B!E24="","",様式B!E24)</f>
        <v/>
      </c>
      <c r="F24" s="53" t="str">
        <f>IF(様式B!F24="","",様式B!F24)</f>
        <v/>
      </c>
      <c r="G24" s="53" t="str">
        <f>IF(様式B!G24="","",様式B!G24)</f>
        <v/>
      </c>
      <c r="H24" s="95" t="str">
        <f>IF(様式B!H24="","",様式B!H24)</f>
        <v/>
      </c>
      <c r="I24" s="53" t="str">
        <f>IF(様式B!I24="","",様式B!I24)</f>
        <v/>
      </c>
      <c r="J24" s="95" t="str">
        <f>IF(様式B!J24="","",様式B!J24)</f>
        <v/>
      </c>
      <c r="K24" s="53" t="str">
        <f>IF(様式B!K24="","",様式B!K24)</f>
        <v/>
      </c>
      <c r="L24" s="95" t="str">
        <f>IF(様式B!L24="","",様式B!L24)</f>
        <v/>
      </c>
      <c r="M24" s="53" t="str">
        <f>IF(様式B!M24="","",様式B!M24)</f>
        <v/>
      </c>
      <c r="N24" s="406" t="str">
        <f>IF(様式B!N24="","",様式B!N24)</f>
        <v/>
      </c>
      <c r="O24" s="406" t="str">
        <f>IF(様式B!O24="","",様式B!O24)</f>
        <v/>
      </c>
      <c r="P24" s="406" t="str">
        <f>IF(様式B!P24="","",様式B!P24)</f>
        <v/>
      </c>
      <c r="Q24" s="406" t="str">
        <f>IF(様式B!Q24="","",様式B!Q24)</f>
        <v/>
      </c>
      <c r="R24" s="406" t="str">
        <f>IF(様式B!R24="","",様式B!R24)</f>
        <v/>
      </c>
      <c r="S24" s="406" t="str">
        <f>IF(様式B!S24="","",様式B!S24)</f>
        <v/>
      </c>
      <c r="T24" s="406" t="str">
        <f>IF(様式B!T24="","",様式B!T24)</f>
        <v/>
      </c>
      <c r="U24" s="406" t="str">
        <f>IF(様式B!U24="","",様式B!U24)</f>
        <v/>
      </c>
      <c r="V24" s="406" t="str">
        <f>IF(様式B!V24="","",様式B!V24)</f>
        <v/>
      </c>
      <c r="W24" s="406" t="str">
        <f>IF(様式B!W24="","",様式B!W24)</f>
        <v/>
      </c>
      <c r="X24" s="406"/>
      <c r="Y24" s="53" t="str">
        <f>IF(様式B!Y24="","",様式B!Y24)</f>
        <v/>
      </c>
      <c r="Z24" s="53" t="str">
        <f>IF(様式B!Z24="","",様式B!Z24)</f>
        <v/>
      </c>
      <c r="AA24" s="51" t="str">
        <f>IF(様式B!AA24="","",様式B!AA24)</f>
        <v/>
      </c>
      <c r="AB24" s="97" t="str">
        <f>IF(様式B!AB24="","",様式B!AB24)</f>
        <v/>
      </c>
      <c r="AC24" s="51" t="str">
        <f>IF(様式B!AC24="","",様式B!AC24)</f>
        <v/>
      </c>
      <c r="AD24" s="97" t="str">
        <f>IF(様式B!AD24="","",様式B!AD24)</f>
        <v/>
      </c>
      <c r="AE24" s="51" t="str">
        <f>IF(様式B!AE24="","",様式B!AE24)</f>
        <v/>
      </c>
      <c r="AF24" s="51" t="str">
        <f>IF(様式B!AF24="","",様式B!AF24)</f>
        <v/>
      </c>
      <c r="AG24" s="53" t="str">
        <f>IF(様式B!AG24="","",様式B!AG24)</f>
        <v/>
      </c>
      <c r="AH24" s="53" t="str">
        <f>IF(様式B!AH24="","",様式B!AH24)</f>
        <v/>
      </c>
      <c r="AI24" s="53" t="str">
        <f>IF(様式B!AI24="","",様式B!AI24)</f>
        <v/>
      </c>
      <c r="AJ24" s="52" t="str">
        <f>IF(様式B!AJ24="","",様式B!AJ24)</f>
        <v/>
      </c>
      <c r="AK24" s="53" t="str">
        <f>IF(様式B!AK24="","",様式B!AK24)</f>
        <v/>
      </c>
      <c r="AL24" s="421" t="str">
        <f ca="1">IF(様式B!AL24="","","【"&amp;ROUND(IFERROR(IF(ABS(様式B!AL24)&gt;=10,IF(様式B!AL24&gt;=0,様式B!AL24*RANDBETWEEN(80,90)*0.01,様式B!AL24*RANDBETWEEN(110,120)*0.01),様式B!AL24-RANDBETWEEN(1,3)),0),0)&amp;"～"&amp;ROUND(IFERROR(IF(ABS(様式B!AL24)&gt;=10,IF(様式B!AL24&gt;=0,様式B!AL24*RANDBETWEEN(110,120)*0.01,様式B!AL24*RANDBETWEEN(80,90)*0.01),様式B!AL24+RANDBETWEEN(1,3)),0),0)&amp;"】")</f>
        <v/>
      </c>
      <c r="AM24" s="421" t="str">
        <f ca="1">IF(様式B!AM24="","","【"&amp;ROUND(IFERROR(IF(ABS(様式B!AM24)&gt;=10,IF(様式B!AM24&gt;=0,様式B!AM24*RANDBETWEEN(80,90)*0.01,様式B!AM24*RANDBETWEEN(110,120)*0.01),様式B!AM24-RANDBETWEEN(1,3)),0),0)&amp;"～"&amp;ROUND(IFERROR(IF(ABS(様式B!AM24)&gt;=10,IF(様式B!AM24&gt;=0,様式B!AM24*RANDBETWEEN(110,120)*0.01,様式B!AM24*RANDBETWEEN(80,90)*0.01),様式B!AM24+RANDBETWEEN(1,3)),0),0)&amp;"】")</f>
        <v/>
      </c>
      <c r="AN24" s="421" t="str">
        <f ca="1">IF(様式B!AN24="","","【"&amp;ROUND(IFERROR(IF(ABS(様式B!AN24)&gt;=10,IF(様式B!AN24&gt;=0,様式B!AN24*RANDBETWEEN(80,90)*0.01,様式B!AN24*RANDBETWEEN(110,120)*0.01),様式B!AN24-RANDBETWEEN(1,3)),0),0)&amp;"～"&amp;ROUND(IFERROR(IF(ABS(様式B!AN24)&gt;=10,IF(様式B!AN24&gt;=0,様式B!AN24*RANDBETWEEN(110,120)*0.01,様式B!AN24*RANDBETWEEN(80,90)*0.01),様式B!AN24+RANDBETWEEN(1,3)),0),0)&amp;"】")</f>
        <v/>
      </c>
      <c r="AO24" s="131" t="str">
        <f>IF(様式B!AO24="","",様式B!AO24)</f>
        <v/>
      </c>
      <c r="AP24" s="51" t="str">
        <f>IF(様式B!AP24="","",様式B!AP24)</f>
        <v/>
      </c>
      <c r="AQ24" s="421" t="str">
        <f ca="1">IF(様式B!AQ24="","","【"&amp;ROUND(IFERROR(IF(ABS(様式B!AQ24)&gt;=10,IF(様式B!AQ24&gt;=0,様式B!AQ24*RANDBETWEEN(80,90)*0.01,様式B!AQ24*RANDBETWEEN(110,120)*0.01),様式B!AQ24-RANDBETWEEN(1,3)),0),0)&amp;"～"&amp;ROUND(IFERROR(IF(ABS(様式B!AQ24)&gt;=10,IF(様式B!AQ24&gt;=0,様式B!AQ24*RANDBETWEEN(110,120)*0.01,様式B!AQ24*RANDBETWEEN(80,90)*0.01),様式B!AQ24+RANDBETWEEN(1,3)),0),0)&amp;"】")</f>
        <v/>
      </c>
      <c r="AR24" s="53" t="str">
        <f>IF(様式B!AR24="","",様式B!AR24)</f>
        <v/>
      </c>
      <c r="AS24" s="53" t="str">
        <f>IF(様式B!AS24="","",様式B!AS24)</f>
        <v/>
      </c>
      <c r="AT24" s="51" t="str">
        <f>IF(様式B!AT24="","",様式B!AT24)</f>
        <v/>
      </c>
      <c r="AU24" s="53" t="str">
        <f>IF(様式B!AU24="","",様式B!AU24)</f>
        <v/>
      </c>
      <c r="AV24" s="53" t="str">
        <f>IF(様式B!AV24="","",様式B!AV24)</f>
        <v/>
      </c>
      <c r="AW24" s="53" t="str">
        <f>IF(様式B!AW24="","",様式B!AW24)</f>
        <v/>
      </c>
      <c r="AX24" s="378" t="str">
        <f ca="1">IF(様式B!AX24="","","【"&amp;ROUND(IFERROR(IF(ABS(様式B!AX24)&gt;=10,IF(様式B!AX24&gt;=0,様式B!AX24*RANDBETWEEN(80,90)*0.01,様式B!AX24*RANDBETWEEN(110,120)*0.01),様式B!AX24-RANDBETWEEN(1,3)),0),0)&amp;"～"&amp;ROUND(IFERROR(IF(ABS(様式B!AX24)&gt;=10,IF(様式B!AX24&gt;=0,様式B!AX24*RANDBETWEEN(110,120)*0.01,様式B!AX24*RANDBETWEEN(80,90)*0.01),様式B!AX24+RANDBETWEEN(1,3)),0),0)&amp;"】")</f>
        <v/>
      </c>
      <c r="AY24" s="378" t="str">
        <f ca="1">IF(様式B!AY24="","","【"&amp;ROUND(IFERROR(IF(ABS(様式B!AY24)&gt;=10,IF(様式B!AY24&gt;=0,様式B!AY24*RANDBETWEEN(80,90)*0.01,様式B!AY24*RANDBETWEEN(110,120)*0.01),様式B!AY24-RANDBETWEEN(1,3)),0),0)&amp;"～"&amp;ROUND(IFERROR(IF(ABS(様式B!AY24)&gt;=10,IF(様式B!AY24&gt;=0,様式B!AY24*RANDBETWEEN(110,120)*0.01,様式B!AY24*RANDBETWEEN(80,90)*0.01),様式B!AY24+RANDBETWEEN(1,3)),0),0)&amp;"】")</f>
        <v/>
      </c>
      <c r="AZ24" s="378" t="str">
        <f ca="1">IF(様式B!AZ24="","","【"&amp;ROUND(IFERROR(IF(ABS(様式B!AZ24)&gt;=10,IF(様式B!AZ24&gt;=0,様式B!AZ24*RANDBETWEEN(80,90)*0.01,様式B!AZ24*RANDBETWEEN(110,120)*0.01),様式B!AZ24-RANDBETWEEN(1,3)),0),0)&amp;"～"&amp;ROUND(IFERROR(IF(ABS(様式B!AZ24)&gt;=10,IF(様式B!AZ24&gt;=0,様式B!AZ24*RANDBETWEEN(110,120)*0.01,様式B!AZ24*RANDBETWEEN(80,90)*0.01),様式B!AZ24+RANDBETWEEN(1,3)),0),0)&amp;"】")</f>
        <v/>
      </c>
      <c r="BA24" s="378" t="str">
        <f ca="1">IF(様式B!BA24="","","【"&amp;ROUND(IFERROR(IF(ABS(様式B!BA24)&gt;=10,IF(様式B!BA24&gt;=0,様式B!BA24*RANDBETWEEN(80,90)*0.01,様式B!BA24*RANDBETWEEN(110,120)*0.01),様式B!BA24-RANDBETWEEN(1,3)),0),0)&amp;"～"&amp;ROUND(IFERROR(IF(ABS(様式B!BA24)&gt;=10,IF(様式B!BA24&gt;=0,様式B!BA24*RANDBETWEEN(110,120)*0.01,様式B!BA24*RANDBETWEEN(80,90)*0.01),様式B!BA24+RANDBETWEEN(1,3)),0),0)&amp;"】")</f>
        <v/>
      </c>
      <c r="BB24" s="378" t="str">
        <f ca="1">IF(様式B!BB24="","","【"&amp;ROUND(IFERROR(IF(ABS(様式B!BB24)&gt;=10,IF(様式B!BB24&gt;=0,様式B!BB24*RANDBETWEEN(80,90)*0.01,様式B!BB24*RANDBETWEEN(110,120)*0.01),様式B!BB24-RANDBETWEEN(1,3)),0),0)&amp;"～"&amp;ROUND(IFERROR(IF(ABS(様式B!BB24)&gt;=10,IF(様式B!BB24&gt;=0,様式B!BB24*RANDBETWEEN(110,120)*0.01,様式B!BB24*RANDBETWEEN(80,90)*0.01),様式B!BB24+RANDBETWEEN(1,3)),0),0)&amp;"】")</f>
        <v/>
      </c>
      <c r="BC24" s="378" t="str">
        <f ca="1">IF(様式B!BC24="","","【"&amp;ROUND(IFERROR(IF(ABS(様式B!BC24)&gt;=10,IF(様式B!BC24&gt;=0,様式B!BC24*RANDBETWEEN(80,90)*0.01,様式B!BC24*RANDBETWEEN(110,120)*0.01),様式B!BC24-RANDBETWEEN(1,3)),0),0)&amp;"～"&amp;ROUND(IFERROR(IF(ABS(様式B!BC24)&gt;=10,IF(様式B!BC24&gt;=0,様式B!BC24*RANDBETWEEN(110,120)*0.01,様式B!BC24*RANDBETWEEN(80,90)*0.01),様式B!BC24+RANDBETWEEN(1,3)),0),0)&amp;"】")</f>
        <v/>
      </c>
      <c r="BD24" s="378" t="str">
        <f ca="1">IF(様式B!BD24="","","【"&amp;ROUND(IFERROR(IF(ABS(様式B!BD24)&gt;=10,IF(様式B!BD24&gt;=0,様式B!BD24*RANDBETWEEN(80,90)*0.01,様式B!BD24*RANDBETWEEN(110,120)*0.01),様式B!BD24-RANDBETWEEN(1,3)),0),0)&amp;"～"&amp;ROUND(IFERROR(IF(ABS(様式B!BD24)&gt;=10,IF(様式B!BD24&gt;=0,様式B!BD24*RANDBETWEEN(110,120)*0.01,様式B!BD24*RANDBETWEEN(80,90)*0.01),様式B!BD24+RANDBETWEEN(1,3)),0),0)&amp;"】")</f>
        <v/>
      </c>
      <c r="BE24" s="378" t="str">
        <f ca="1">IF(様式B!BE24="","","【"&amp;ROUND(IFERROR(IF(ABS(様式B!BE24)&gt;=10,IF(様式B!BE24&gt;=0,様式B!BE24*RANDBETWEEN(80,90)*0.01,様式B!BE24*RANDBETWEEN(110,120)*0.01),様式B!BE24-RANDBETWEEN(1,3)),0),0)&amp;"～"&amp;ROUND(IFERROR(IF(ABS(様式B!BE24)&gt;=10,IF(様式B!BE24&gt;=0,様式B!BE24*RANDBETWEEN(110,120)*0.01,様式B!BE24*RANDBETWEEN(80,90)*0.01),様式B!BE24+RANDBETWEEN(1,3)),0),0)&amp;"】")</f>
        <v/>
      </c>
      <c r="BF24" s="272" t="str">
        <f>IF(様式B!BF24="","",様式B!BF24)</f>
        <v/>
      </c>
      <c r="BG24" s="378" t="str">
        <f ca="1">IF(様式B!BG24="","","【"&amp;ROUND(IFERROR(IF(ABS(様式B!BG24)&gt;=10,IF(様式B!BG24&gt;=0,様式B!BG24*RANDBETWEEN(80,90)*0.01,様式B!BG24*RANDBETWEEN(110,120)*0.01),様式B!BG24-RANDBETWEEN(1,3)),0),0)&amp;"～"&amp;ROUND(IFERROR(IF(ABS(様式B!BG24)&gt;=10,IF(様式B!BG24&gt;=0,様式B!BG24*RANDBETWEEN(110,120)*0.01,様式B!BG24*RANDBETWEEN(80,90)*0.01),様式B!BG24+RANDBETWEEN(1,3)),0),0)&amp;"】")</f>
        <v/>
      </c>
      <c r="BH24" s="378" t="str">
        <f ca="1">IF(様式B!BH24="","","【"&amp;ROUND(IFERROR(IF(ABS(様式B!BH24)&gt;=10,IF(様式B!BH24&gt;=0,様式B!BH24*RANDBETWEEN(80,90)*0.01,様式B!BH24*RANDBETWEEN(110,120)*0.01),様式B!BH24-RANDBETWEEN(1,3)),0),0)&amp;"～"&amp;ROUND(IFERROR(IF(ABS(様式B!BH24)&gt;=10,IF(様式B!BH24&gt;=0,様式B!BH24*RANDBETWEEN(110,120)*0.01,様式B!BH24*RANDBETWEEN(80,90)*0.01),様式B!BH24+RANDBETWEEN(1,3)),0),0)&amp;"】")</f>
        <v/>
      </c>
      <c r="BI24" s="378" t="str">
        <f ca="1">IF(様式B!BI24="","","【"&amp;ROUND(IFERROR(IF(ABS(様式B!BI24)&gt;=10,IF(様式B!BI24&gt;=0,様式B!BI24*RANDBETWEEN(80,90)*0.01,様式B!BI24*RANDBETWEEN(110,120)*0.01),様式B!BI24-RANDBETWEEN(1,3)),0),0)&amp;"～"&amp;ROUND(IFERROR(IF(ABS(様式B!BI24)&gt;=10,IF(様式B!BI24&gt;=0,様式B!BI24*RANDBETWEEN(110,120)*0.01,様式B!BI24*RANDBETWEEN(80,90)*0.01),様式B!BI24+RANDBETWEEN(1,3)),0),0)&amp;"】")</f>
        <v/>
      </c>
      <c r="BJ24" s="378" t="str">
        <f ca="1">IF(様式B!BJ24="","","【"&amp;ROUND(IFERROR(IF(ABS(様式B!BJ24)&gt;=10,IF(様式B!BJ24&gt;=0,様式B!BJ24*RANDBETWEEN(80,90)*0.01,様式B!BJ24*RANDBETWEEN(110,120)*0.01),様式B!BJ24-RANDBETWEEN(1,3)),0),0)&amp;"～"&amp;ROUND(IFERROR(IF(ABS(様式B!BJ24)&gt;=10,IF(様式B!BJ24&gt;=0,様式B!BJ24*RANDBETWEEN(110,120)*0.01,様式B!BJ24*RANDBETWEEN(80,90)*0.01),様式B!BJ24+RANDBETWEEN(1,3)),0),0)&amp;"】")</f>
        <v/>
      </c>
      <c r="BK24" s="378" t="str">
        <f ca="1">IF(様式B!BK24="","","【"&amp;ROUND(IFERROR(IF(ABS(様式B!BK24)&gt;=10,IF(様式B!BK24&gt;=0,様式B!BK24*RANDBETWEEN(80,90)*0.01,様式B!BK24*RANDBETWEEN(110,120)*0.01),様式B!BK24-RANDBETWEEN(1,3)),0),0)&amp;"～"&amp;ROUND(IFERROR(IF(ABS(様式B!BK24)&gt;=10,IF(様式B!BK24&gt;=0,様式B!BK24*RANDBETWEEN(110,120)*0.01,様式B!BK24*RANDBETWEEN(80,90)*0.01),様式B!BK24+RANDBETWEEN(1,3)),0),0)&amp;"】")</f>
        <v/>
      </c>
      <c r="BL24" s="378" t="str">
        <f ca="1">IF(様式B!BL24="","","【"&amp;ROUND(IFERROR(IF(ABS(様式B!BL24)&gt;=10,IF(様式B!BL24&gt;=0,様式B!BL24*RANDBETWEEN(80,90)*0.01,様式B!BL24*RANDBETWEEN(110,120)*0.01),様式B!BL24-RANDBETWEEN(1,3)),0),0)&amp;"～"&amp;ROUND(IFERROR(IF(ABS(様式B!BL24)&gt;=10,IF(様式B!BL24&gt;=0,様式B!BL24*RANDBETWEEN(110,120)*0.01,様式B!BL24*RANDBETWEEN(80,90)*0.01),様式B!BL24+RANDBETWEEN(1,3)),0),0)&amp;"】")</f>
        <v/>
      </c>
      <c r="BM24" s="378" t="str">
        <f ca="1">IF(様式B!BM24="","","【"&amp;ROUND(IFERROR(IF(ABS(様式B!BM24)&gt;=10,IF(様式B!BM24&gt;=0,様式B!BM24*RANDBETWEEN(80,90)*0.01,様式B!BM24*RANDBETWEEN(110,120)*0.01),様式B!BM24-RANDBETWEEN(1,3)),0),0)&amp;"～"&amp;ROUND(IFERROR(IF(ABS(様式B!BM24)&gt;=10,IF(様式B!BM24&gt;=0,様式B!BM24*RANDBETWEEN(110,120)*0.01,様式B!BM24*RANDBETWEEN(80,90)*0.01),様式B!BM24+RANDBETWEEN(1,3)),0),0)&amp;"】")</f>
        <v/>
      </c>
      <c r="BN24" s="378" t="str">
        <f ca="1">IF(様式B!BN24="","","【"&amp;ROUND(IFERROR(IF(ABS(様式B!BN24)&gt;=10,IF(様式B!BN24&gt;=0,様式B!BN24*RANDBETWEEN(80,90)*0.01,様式B!BN24*RANDBETWEEN(110,120)*0.01),様式B!BN24-RANDBETWEEN(1,3)),0),0)&amp;"～"&amp;ROUND(IFERROR(IF(ABS(様式B!BN24)&gt;=10,IF(様式B!BN24&gt;=0,様式B!BN24*RANDBETWEEN(110,120)*0.01,様式B!BN24*RANDBETWEEN(80,90)*0.01),様式B!BN24+RANDBETWEEN(1,3)),0),0)&amp;"】")</f>
        <v/>
      </c>
      <c r="BO24" s="54" t="str">
        <f>IF(様式B!BO24="","",様式B!BO24)</f>
        <v/>
      </c>
      <c r="BP24" s="95" t="str">
        <f>IF(様式B!BP24="","",様式B!BP24)</f>
        <v/>
      </c>
      <c r="BQ24" s="378" t="str">
        <f ca="1">IF(様式B!BQ24="","","【"&amp;ROUND(IFERROR(IF(ABS(様式B!BQ24)&gt;=10,IF(様式B!BQ24&gt;=0,様式B!BQ24*RANDBETWEEN(80,90)*0.01,様式B!BQ24*RANDBETWEEN(110,120)*0.01),様式B!BQ24-RANDBETWEEN(1,3)),0),0)&amp;"～"&amp;ROUND(IFERROR(IF(ABS(様式B!BQ24)&gt;=10,IF(様式B!BQ24&gt;=0,様式B!BQ24*RANDBETWEEN(110,120)*0.01,様式B!BQ24*RANDBETWEEN(80,90)*0.01),様式B!BQ24+RANDBETWEEN(1,3)),0),0)&amp;"】")</f>
        <v/>
      </c>
      <c r="BR24" s="378" t="str">
        <f ca="1">IF(様式B!BR24="","","【"&amp;ROUND(IFERROR(IF(ABS(様式B!BR24)&gt;=10,IF(様式B!BR24&gt;=0,様式B!BR24*RANDBETWEEN(80,90)*0.01,様式B!BR24*RANDBETWEEN(110,120)*0.01),様式B!BR24-RANDBETWEEN(1,3)),0),0)&amp;"～"&amp;ROUND(IFERROR(IF(ABS(様式B!BR24)&gt;=10,IF(様式B!BR24&gt;=0,様式B!BR24*RANDBETWEEN(110,120)*0.01,様式B!BR24*RANDBETWEEN(80,90)*0.01),様式B!BR24+RANDBETWEEN(1,3)),0),0)&amp;"】")</f>
        <v/>
      </c>
      <c r="BS24" s="378" t="str">
        <f ca="1">IF(様式B!BS24="","","【"&amp;ROUND(IFERROR(IF(ABS(様式B!BS24)&gt;=10,IF(様式B!BS24&gt;=0,様式B!BS24*RANDBETWEEN(80,90)*0.01,様式B!BS24*RANDBETWEEN(110,120)*0.01),様式B!BS24-RANDBETWEEN(1,3)),0),0)&amp;"～"&amp;ROUND(IFERROR(IF(ABS(様式B!BS24)&gt;=10,IF(様式B!BS24&gt;=0,様式B!BS24*RANDBETWEEN(110,120)*0.01,様式B!BS24*RANDBETWEEN(80,90)*0.01),様式B!BS24+RANDBETWEEN(1,3)),0),0)&amp;"】")</f>
        <v/>
      </c>
      <c r="BT24" s="54" t="str">
        <f ca="1">IF(様式B!BT24="","","【"&amp;ROUND(IFERROR(IF(ABS(様式B!BT24)&gt;=10,IF(様式B!BT24&gt;=0,様式B!BT24*RANDBETWEEN(80,90)*0.01,様式B!BT24*RANDBETWEEN(110,120)*0.01),様式B!BT24-RANDBETWEEN(1,3)),0),0)&amp;"～"&amp;ROUND(IFERROR(IF(ABS(様式B!BT24)&gt;=10,IF(様式B!BT24&gt;=0,様式B!BT24*RANDBETWEEN(110,120)*0.01,様式B!BT24*RANDBETWEEN(80,90)*0.01),様式B!BT24+RANDBETWEEN(1,3)),0),0)&amp;"】")</f>
        <v/>
      </c>
      <c r="BU24" s="51" t="str">
        <f>IF(様式B!BU24="","",様式B!BU24)</f>
        <v/>
      </c>
      <c r="BV24" s="51" t="str">
        <f>IF(様式B!BV24="","",様式B!BV24)</f>
        <v/>
      </c>
      <c r="BW24" s="51" t="str">
        <f>IF(様式B!BW24="","",様式B!BW24)</f>
        <v/>
      </c>
      <c r="BX24" s="54" t="str">
        <f ca="1">IF(様式B!BX24="","","【"&amp;ROUND(IFERROR(IF(ABS(様式B!BX24)&gt;=10,IF(様式B!BX24&gt;=0,様式B!BX24*RANDBETWEEN(80,90)*0.01,様式B!BX24*RANDBETWEEN(110,120)*0.01),様式B!BX24-RANDBETWEEN(1,3)),0),0)&amp;"～"&amp;ROUND(IFERROR(IF(ABS(様式B!BX24)&gt;=10,IF(様式B!BX24&gt;=0,様式B!BX24*RANDBETWEEN(110,120)*0.01,様式B!BX24*RANDBETWEEN(80,90)*0.01),様式B!BX24+RANDBETWEEN(1,3)),0),0)&amp;"】")</f>
        <v/>
      </c>
      <c r="BY24" s="378" t="str">
        <f ca="1">IF(様式B!BY24="","","【"&amp;ROUND(IFERROR(IF(ABS(様式B!BY24)&gt;=10,IF(様式B!BY24&gt;=0,様式B!BY24*RANDBETWEEN(80,90)*0.01,様式B!BY24*RANDBETWEEN(110,120)*0.01),様式B!BY24-RANDBETWEEN(1,3)),0),0)&amp;"～"&amp;ROUND(IFERROR(IF(ABS(様式B!BY24)&gt;=10,IF(様式B!BY24&gt;=0,様式B!BY24*RANDBETWEEN(110,120)*0.01,様式B!BY24*RANDBETWEEN(80,90)*0.01),様式B!BY24+RANDBETWEEN(1,3)),0),0)&amp;"】")</f>
        <v/>
      </c>
      <c r="BZ24" s="378" t="str">
        <f ca="1">IF(様式B!BZ24="","","【"&amp;ROUND(IFERROR(IF(ABS(様式B!BZ24)&gt;=10,IF(様式B!BZ24&gt;=0,様式B!BZ24*RANDBETWEEN(80,90)*0.01,様式B!BZ24*RANDBETWEEN(110,120)*0.01),様式B!BZ24-RANDBETWEEN(1,3)),0),0)&amp;"～"&amp;ROUND(IFERROR(IF(ABS(様式B!BZ24)&gt;=10,IF(様式B!BZ24&gt;=0,様式B!BZ24*RANDBETWEEN(110,120)*0.01,様式B!BZ24*RANDBETWEEN(80,90)*0.01),様式B!BZ24+RANDBETWEEN(1,3)),0),0)&amp;"】")</f>
        <v/>
      </c>
      <c r="CA24" s="54" t="str">
        <f ca="1">IF(様式B!CA24="","","【"&amp;ROUND(IFERROR(IF(ABS(様式B!CA24)&gt;=10,IF(様式B!CA24&gt;=0,様式B!CA24*RANDBETWEEN(80,90)*0.01,様式B!CA24*RANDBETWEEN(110,120)*0.01),様式B!CA24-RANDBETWEEN(1,3)),0),0)&amp;"～"&amp;ROUND(IFERROR(IF(ABS(様式B!CA24)&gt;=10,IF(様式B!CA24&gt;=0,様式B!CA24*RANDBETWEEN(110,120)*0.01,様式B!CA24*RANDBETWEEN(80,90)*0.01),様式B!CA24+RANDBETWEEN(1,3)),0),0)&amp;"】")</f>
        <v/>
      </c>
      <c r="CB24" s="51" t="str">
        <f>IF(様式B!CB24="","",様式B!CB24)</f>
        <v/>
      </c>
      <c r="CC24" s="51" t="str">
        <f>IF(様式B!CC24="","",様式B!CC24)</f>
        <v/>
      </c>
      <c r="CD24" s="54" t="str">
        <f ca="1">IF(様式B!CD24="","","【"&amp;ROUND(IFERROR(IF(ABS(様式B!CD24)&gt;=10,IF(様式B!CD24&gt;=0,様式B!CD24*RANDBETWEEN(80,90)*0.01,様式B!CD24*RANDBETWEEN(110,120)*0.01),様式B!CD24-RANDBETWEEN(1,3)),0),0)&amp;"～"&amp;ROUND(IFERROR(IF(ABS(様式B!CD24)&gt;=10,IF(様式B!CD24&gt;=0,様式B!CD24*RANDBETWEEN(110,120)*0.01,様式B!CD24*RANDBETWEEN(80,90)*0.01),様式B!CD24+RANDBETWEEN(1,3)),0),0)&amp;"】")</f>
        <v/>
      </c>
      <c r="CE24" s="54" t="str">
        <f ca="1">IF(様式B!CE24="","","【"&amp;ROUND(IFERROR(IF(ABS(様式B!CE24)&gt;=10,IF(様式B!CE24&gt;=0,様式B!CE24*RANDBETWEEN(80,90)*0.01,様式B!CE24*RANDBETWEEN(110,120)*0.01),様式B!CE24-RANDBETWEEN(1,3)),0),0)&amp;"～"&amp;ROUND(IFERROR(IF(ABS(様式B!CE24)&gt;=10,IF(様式B!CE24&gt;=0,様式B!CE24*RANDBETWEEN(110,120)*0.01,様式B!CE24*RANDBETWEEN(80,90)*0.01),様式B!CE24+RANDBETWEEN(1,3)),0),0)&amp;"】")</f>
        <v/>
      </c>
      <c r="CF24" s="378" t="str">
        <f ca="1">IF(様式B!CF24="","","【"&amp;ROUND(IFERROR(IF(ABS(様式B!CF24)&gt;=10,IF(様式B!CF24&gt;=0,様式B!CF24*RANDBETWEEN(80,90)*0.01,様式B!CF24*RANDBETWEEN(110,120)*0.01),様式B!CF24-RANDBETWEEN(1,3)),0),0)&amp;"～"&amp;ROUND(IFERROR(IF(ABS(様式B!CF24)&gt;=10,IF(様式B!CF24&gt;=0,様式B!CF24*RANDBETWEEN(110,120)*0.01,様式B!CF24*RANDBETWEEN(80,90)*0.01),様式B!CF24+RANDBETWEEN(1,3)),0),0)&amp;"】")</f>
        <v/>
      </c>
      <c r="CG24" s="378" t="str">
        <f ca="1">IF(様式B!CG24="","","【"&amp;ROUND(IFERROR(IF(ABS(様式B!CG24)&gt;=10,IF(様式B!CG24&gt;=0,様式B!CG24*RANDBETWEEN(80,90)*0.01,様式B!CG24*RANDBETWEEN(110,120)*0.01),様式B!CG24-RANDBETWEEN(1,3)),0),0)&amp;"～"&amp;ROUND(IFERROR(IF(ABS(様式B!CG24)&gt;=10,IF(様式B!CG24&gt;=0,様式B!CG24*RANDBETWEEN(110,120)*0.01,様式B!CG24*RANDBETWEEN(80,90)*0.01),様式B!CG24+RANDBETWEEN(1,3)),0),0)&amp;"】")</f>
        <v/>
      </c>
      <c r="CH24" s="378" t="str">
        <f ca="1">IF(様式B!CH24="","","【"&amp;ROUND(IFERROR(IF(ABS(様式B!CH24)&gt;=10,IF(様式B!CH24&gt;=0,様式B!CH24*RANDBETWEEN(80,90)*0.01,様式B!CH24*RANDBETWEEN(110,120)*0.01),様式B!CH24-RANDBETWEEN(1,3)),0),0)&amp;"～"&amp;ROUND(IFERROR(IF(ABS(様式B!CH24)&gt;=10,IF(様式B!CH24&gt;=0,様式B!CH24*RANDBETWEEN(110,120)*0.01,様式B!CH24*RANDBETWEEN(80,90)*0.01),様式B!CH24+RANDBETWEEN(1,3)),0),0)&amp;"】")</f>
        <v/>
      </c>
      <c r="CI24" s="381" t="str">
        <f ca="1">IF(様式B!CI24="","","【"&amp;ROUND(IFERROR(IF(ABS(様式B!CI24)&gt;=10,IF(様式B!CI24&gt;=0,様式B!CI24*RANDBETWEEN(80,90)*0.01,様式B!CI24*RANDBETWEEN(110,120)*0.01),様式B!CI24-RANDBETWEEN(1,3)),0),0)&amp;"～"&amp;ROUND(IFERROR(IF(ABS(様式B!CI24)&gt;=10,IF(様式B!CI24&gt;=0,様式B!CI24*RANDBETWEEN(110,120)*0.01,様式B!CI24*RANDBETWEEN(80,90)*0.01),様式B!CI24+RANDBETWEEN(1,3)),0),0)&amp;"】")</f>
        <v/>
      </c>
    </row>
    <row r="25" spans="2:87" x14ac:dyDescent="0.2">
      <c r="B25" s="210">
        <v>11</v>
      </c>
      <c r="C25" s="188" t="str">
        <f>IF(様式B!C25="","",様式B!C25)</f>
        <v/>
      </c>
      <c r="D25" s="96" t="str">
        <f>IF(様式B!D25="","",様式B!D25)</f>
        <v/>
      </c>
      <c r="E25" s="96" t="str">
        <f>IF(様式B!E25="","",様式B!E25)</f>
        <v/>
      </c>
      <c r="F25" s="59" t="str">
        <f>IF(様式B!F25="","",様式B!F25)</f>
        <v/>
      </c>
      <c r="G25" s="59" t="str">
        <f>IF(様式B!G25="","",様式B!G25)</f>
        <v/>
      </c>
      <c r="H25" s="96" t="str">
        <f>IF(様式B!H25="","",様式B!H25)</f>
        <v/>
      </c>
      <c r="I25" s="59" t="str">
        <f>IF(様式B!I25="","",様式B!I25)</f>
        <v/>
      </c>
      <c r="J25" s="96" t="str">
        <f>IF(様式B!J25="","",様式B!J25)</f>
        <v/>
      </c>
      <c r="K25" s="59" t="str">
        <f>IF(様式B!K25="","",様式B!K25)</f>
        <v/>
      </c>
      <c r="L25" s="96" t="str">
        <f>IF(様式B!L25="","",様式B!L25)</f>
        <v/>
      </c>
      <c r="M25" s="59" t="str">
        <f>IF(様式B!M25="","",様式B!M25)</f>
        <v/>
      </c>
      <c r="N25" s="406" t="str">
        <f>IF(様式B!N25="","",様式B!N25)</f>
        <v/>
      </c>
      <c r="O25" s="406" t="str">
        <f>IF(様式B!O25="","",様式B!O25)</f>
        <v/>
      </c>
      <c r="P25" s="406" t="str">
        <f>IF(様式B!P25="","",様式B!P25)</f>
        <v/>
      </c>
      <c r="Q25" s="406" t="str">
        <f>IF(様式B!Q25="","",様式B!Q25)</f>
        <v/>
      </c>
      <c r="R25" s="406" t="str">
        <f>IF(様式B!R25="","",様式B!R25)</f>
        <v/>
      </c>
      <c r="S25" s="406" t="str">
        <f>IF(様式B!S25="","",様式B!S25)</f>
        <v/>
      </c>
      <c r="T25" s="406" t="str">
        <f>IF(様式B!T25="","",様式B!T25)</f>
        <v/>
      </c>
      <c r="U25" s="406" t="str">
        <f>IF(様式B!U25="","",様式B!U25)</f>
        <v/>
      </c>
      <c r="V25" s="406" t="str">
        <f>IF(様式B!V25="","",様式B!V25)</f>
        <v/>
      </c>
      <c r="W25" s="406" t="str">
        <f>IF(様式B!W25="","",様式B!W25)</f>
        <v/>
      </c>
      <c r="X25" s="406"/>
      <c r="Y25" s="59" t="str">
        <f>IF(様式B!Y25="","",様式B!Y25)</f>
        <v/>
      </c>
      <c r="Z25" s="59" t="str">
        <f>IF(様式B!Z25="","",様式B!Z25)</f>
        <v/>
      </c>
      <c r="AA25" s="58" t="str">
        <f>IF(様式B!AA25="","",様式B!AA25)</f>
        <v/>
      </c>
      <c r="AB25" s="97" t="str">
        <f>IF(様式B!AB25="","",様式B!AB25)</f>
        <v/>
      </c>
      <c r="AC25" s="58" t="str">
        <f>IF(様式B!AC25="","",様式B!AC25)</f>
        <v/>
      </c>
      <c r="AD25" s="97" t="str">
        <f>IF(様式B!AD25="","",様式B!AD25)</f>
        <v/>
      </c>
      <c r="AE25" s="58" t="str">
        <f>IF(様式B!AE25="","",様式B!AE25)</f>
        <v/>
      </c>
      <c r="AF25" s="58" t="str">
        <f>IF(様式B!AF25="","",様式B!AF25)</f>
        <v/>
      </c>
      <c r="AG25" s="59" t="str">
        <f>IF(様式B!AG25="","",様式B!AG25)</f>
        <v/>
      </c>
      <c r="AH25" s="59" t="str">
        <f>IF(様式B!AH25="","",様式B!AH25)</f>
        <v/>
      </c>
      <c r="AI25" s="59" t="str">
        <f>IF(様式B!AI25="","",様式B!AI25)</f>
        <v/>
      </c>
      <c r="AJ25" s="57" t="str">
        <f>IF(様式B!AJ25="","",様式B!AJ25)</f>
        <v/>
      </c>
      <c r="AK25" s="59" t="str">
        <f>IF(様式B!AK25="","",様式B!AK25)</f>
        <v/>
      </c>
      <c r="AL25" s="421" t="str">
        <f ca="1">IF(様式B!AL25="","","【"&amp;ROUND(IFERROR(IF(ABS(様式B!AL25)&gt;=10,IF(様式B!AL25&gt;=0,様式B!AL25*RANDBETWEEN(80,90)*0.01,様式B!AL25*RANDBETWEEN(110,120)*0.01),様式B!AL25-RANDBETWEEN(1,3)),0),0)&amp;"～"&amp;ROUND(IFERROR(IF(ABS(様式B!AL25)&gt;=10,IF(様式B!AL25&gt;=0,様式B!AL25*RANDBETWEEN(110,120)*0.01,様式B!AL25*RANDBETWEEN(80,90)*0.01),様式B!AL25+RANDBETWEEN(1,3)),0),0)&amp;"】")</f>
        <v/>
      </c>
      <c r="AM25" s="421" t="str">
        <f ca="1">IF(様式B!AM25="","","【"&amp;ROUND(IFERROR(IF(ABS(様式B!AM25)&gt;=10,IF(様式B!AM25&gt;=0,様式B!AM25*RANDBETWEEN(80,90)*0.01,様式B!AM25*RANDBETWEEN(110,120)*0.01),様式B!AM25-RANDBETWEEN(1,3)),0),0)&amp;"～"&amp;ROUND(IFERROR(IF(ABS(様式B!AM25)&gt;=10,IF(様式B!AM25&gt;=0,様式B!AM25*RANDBETWEEN(110,120)*0.01,様式B!AM25*RANDBETWEEN(80,90)*0.01),様式B!AM25+RANDBETWEEN(1,3)),0),0)&amp;"】")</f>
        <v/>
      </c>
      <c r="AN25" s="421" t="str">
        <f ca="1">IF(様式B!AN25="","","【"&amp;ROUND(IFERROR(IF(ABS(様式B!AN25)&gt;=10,IF(様式B!AN25&gt;=0,様式B!AN25*RANDBETWEEN(80,90)*0.01,様式B!AN25*RANDBETWEEN(110,120)*0.01),様式B!AN25-RANDBETWEEN(1,3)),0),0)&amp;"～"&amp;ROUND(IFERROR(IF(ABS(様式B!AN25)&gt;=10,IF(様式B!AN25&gt;=0,様式B!AN25*RANDBETWEEN(110,120)*0.01,様式B!AN25*RANDBETWEEN(80,90)*0.01),様式B!AN25+RANDBETWEEN(1,3)),0),0)&amp;"】")</f>
        <v/>
      </c>
      <c r="AO25" s="71" t="str">
        <f>IF(様式B!AO25="","",様式B!AO25)</f>
        <v/>
      </c>
      <c r="AP25" s="58" t="str">
        <f>IF(様式B!AP25="","",様式B!AP25)</f>
        <v/>
      </c>
      <c r="AQ25" s="421" t="str">
        <f ca="1">IF(様式B!AQ25="","","【"&amp;ROUND(IFERROR(IF(ABS(様式B!AQ25)&gt;=10,IF(様式B!AQ25&gt;=0,様式B!AQ25*RANDBETWEEN(80,90)*0.01,様式B!AQ25*RANDBETWEEN(110,120)*0.01),様式B!AQ25-RANDBETWEEN(1,3)),0),0)&amp;"～"&amp;ROUND(IFERROR(IF(ABS(様式B!AQ25)&gt;=10,IF(様式B!AQ25&gt;=0,様式B!AQ25*RANDBETWEEN(110,120)*0.01,様式B!AQ25*RANDBETWEEN(80,90)*0.01),様式B!AQ25+RANDBETWEEN(1,3)),0),0)&amp;"】")</f>
        <v/>
      </c>
      <c r="AR25" s="59" t="str">
        <f>IF(様式B!AR25="","",様式B!AR25)</f>
        <v/>
      </c>
      <c r="AS25" s="59" t="str">
        <f>IF(様式B!AS25="","",様式B!AS25)</f>
        <v/>
      </c>
      <c r="AT25" s="58" t="str">
        <f>IF(様式B!AT25="","",様式B!AT25)</f>
        <v/>
      </c>
      <c r="AU25" s="59" t="str">
        <f>IF(様式B!AU25="","",様式B!AU25)</f>
        <v/>
      </c>
      <c r="AV25" s="59" t="str">
        <f>IF(様式B!AV25="","",様式B!AV25)</f>
        <v/>
      </c>
      <c r="AW25" s="59" t="str">
        <f>IF(様式B!AW25="","",様式B!AW25)</f>
        <v/>
      </c>
      <c r="AX25" s="378" t="str">
        <f ca="1">IF(様式B!AX25="","","【"&amp;ROUND(IFERROR(IF(ABS(様式B!AX25)&gt;=10,IF(様式B!AX25&gt;=0,様式B!AX25*RANDBETWEEN(80,90)*0.01,様式B!AX25*RANDBETWEEN(110,120)*0.01),様式B!AX25-RANDBETWEEN(1,3)),0),0)&amp;"～"&amp;ROUND(IFERROR(IF(ABS(様式B!AX25)&gt;=10,IF(様式B!AX25&gt;=0,様式B!AX25*RANDBETWEEN(110,120)*0.01,様式B!AX25*RANDBETWEEN(80,90)*0.01),様式B!AX25+RANDBETWEEN(1,3)),0),0)&amp;"】")</f>
        <v/>
      </c>
      <c r="AY25" s="378" t="str">
        <f ca="1">IF(様式B!AY25="","","【"&amp;ROUND(IFERROR(IF(ABS(様式B!AY25)&gt;=10,IF(様式B!AY25&gt;=0,様式B!AY25*RANDBETWEEN(80,90)*0.01,様式B!AY25*RANDBETWEEN(110,120)*0.01),様式B!AY25-RANDBETWEEN(1,3)),0),0)&amp;"～"&amp;ROUND(IFERROR(IF(ABS(様式B!AY25)&gt;=10,IF(様式B!AY25&gt;=0,様式B!AY25*RANDBETWEEN(110,120)*0.01,様式B!AY25*RANDBETWEEN(80,90)*0.01),様式B!AY25+RANDBETWEEN(1,3)),0),0)&amp;"】")</f>
        <v/>
      </c>
      <c r="AZ25" s="378" t="str">
        <f ca="1">IF(様式B!AZ25="","","【"&amp;ROUND(IFERROR(IF(ABS(様式B!AZ25)&gt;=10,IF(様式B!AZ25&gt;=0,様式B!AZ25*RANDBETWEEN(80,90)*0.01,様式B!AZ25*RANDBETWEEN(110,120)*0.01),様式B!AZ25-RANDBETWEEN(1,3)),0),0)&amp;"～"&amp;ROUND(IFERROR(IF(ABS(様式B!AZ25)&gt;=10,IF(様式B!AZ25&gt;=0,様式B!AZ25*RANDBETWEEN(110,120)*0.01,様式B!AZ25*RANDBETWEEN(80,90)*0.01),様式B!AZ25+RANDBETWEEN(1,3)),0),0)&amp;"】")</f>
        <v/>
      </c>
      <c r="BA25" s="378" t="str">
        <f ca="1">IF(様式B!BA25="","","【"&amp;ROUND(IFERROR(IF(ABS(様式B!BA25)&gt;=10,IF(様式B!BA25&gt;=0,様式B!BA25*RANDBETWEEN(80,90)*0.01,様式B!BA25*RANDBETWEEN(110,120)*0.01),様式B!BA25-RANDBETWEEN(1,3)),0),0)&amp;"～"&amp;ROUND(IFERROR(IF(ABS(様式B!BA25)&gt;=10,IF(様式B!BA25&gt;=0,様式B!BA25*RANDBETWEEN(110,120)*0.01,様式B!BA25*RANDBETWEEN(80,90)*0.01),様式B!BA25+RANDBETWEEN(1,3)),0),0)&amp;"】")</f>
        <v/>
      </c>
      <c r="BB25" s="378" t="str">
        <f ca="1">IF(様式B!BB25="","","【"&amp;ROUND(IFERROR(IF(ABS(様式B!BB25)&gt;=10,IF(様式B!BB25&gt;=0,様式B!BB25*RANDBETWEEN(80,90)*0.01,様式B!BB25*RANDBETWEEN(110,120)*0.01),様式B!BB25-RANDBETWEEN(1,3)),0),0)&amp;"～"&amp;ROUND(IFERROR(IF(ABS(様式B!BB25)&gt;=10,IF(様式B!BB25&gt;=0,様式B!BB25*RANDBETWEEN(110,120)*0.01,様式B!BB25*RANDBETWEEN(80,90)*0.01),様式B!BB25+RANDBETWEEN(1,3)),0),0)&amp;"】")</f>
        <v/>
      </c>
      <c r="BC25" s="378" t="str">
        <f ca="1">IF(様式B!BC25="","","【"&amp;ROUND(IFERROR(IF(ABS(様式B!BC25)&gt;=10,IF(様式B!BC25&gt;=0,様式B!BC25*RANDBETWEEN(80,90)*0.01,様式B!BC25*RANDBETWEEN(110,120)*0.01),様式B!BC25-RANDBETWEEN(1,3)),0),0)&amp;"～"&amp;ROUND(IFERROR(IF(ABS(様式B!BC25)&gt;=10,IF(様式B!BC25&gt;=0,様式B!BC25*RANDBETWEEN(110,120)*0.01,様式B!BC25*RANDBETWEEN(80,90)*0.01),様式B!BC25+RANDBETWEEN(1,3)),0),0)&amp;"】")</f>
        <v/>
      </c>
      <c r="BD25" s="378" t="str">
        <f ca="1">IF(様式B!BD25="","","【"&amp;ROUND(IFERROR(IF(ABS(様式B!BD25)&gt;=10,IF(様式B!BD25&gt;=0,様式B!BD25*RANDBETWEEN(80,90)*0.01,様式B!BD25*RANDBETWEEN(110,120)*0.01),様式B!BD25-RANDBETWEEN(1,3)),0),0)&amp;"～"&amp;ROUND(IFERROR(IF(ABS(様式B!BD25)&gt;=10,IF(様式B!BD25&gt;=0,様式B!BD25*RANDBETWEEN(110,120)*0.01,様式B!BD25*RANDBETWEEN(80,90)*0.01),様式B!BD25+RANDBETWEEN(1,3)),0),0)&amp;"】")</f>
        <v/>
      </c>
      <c r="BE25" s="378" t="str">
        <f ca="1">IF(様式B!BE25="","","【"&amp;ROUND(IFERROR(IF(ABS(様式B!BE25)&gt;=10,IF(様式B!BE25&gt;=0,様式B!BE25*RANDBETWEEN(80,90)*0.01,様式B!BE25*RANDBETWEEN(110,120)*0.01),様式B!BE25-RANDBETWEEN(1,3)),0),0)&amp;"～"&amp;ROUND(IFERROR(IF(ABS(様式B!BE25)&gt;=10,IF(様式B!BE25&gt;=0,様式B!BE25*RANDBETWEEN(110,120)*0.01,様式B!BE25*RANDBETWEEN(80,90)*0.01),様式B!BE25+RANDBETWEEN(1,3)),0),0)&amp;"】")</f>
        <v/>
      </c>
      <c r="BF25" s="410" t="str">
        <f>IF(様式B!BF25="","",様式B!BF25)</f>
        <v/>
      </c>
      <c r="BG25" s="378" t="str">
        <f ca="1">IF(様式B!BG25="","","【"&amp;ROUND(IFERROR(IF(ABS(様式B!BG25)&gt;=10,IF(様式B!BG25&gt;=0,様式B!BG25*RANDBETWEEN(80,90)*0.01,様式B!BG25*RANDBETWEEN(110,120)*0.01),様式B!BG25-RANDBETWEEN(1,3)),0),0)&amp;"～"&amp;ROUND(IFERROR(IF(ABS(様式B!BG25)&gt;=10,IF(様式B!BG25&gt;=0,様式B!BG25*RANDBETWEEN(110,120)*0.01,様式B!BG25*RANDBETWEEN(80,90)*0.01),様式B!BG25+RANDBETWEEN(1,3)),0),0)&amp;"】")</f>
        <v/>
      </c>
      <c r="BH25" s="378" t="str">
        <f ca="1">IF(様式B!BH25="","","【"&amp;ROUND(IFERROR(IF(ABS(様式B!BH25)&gt;=10,IF(様式B!BH25&gt;=0,様式B!BH25*RANDBETWEEN(80,90)*0.01,様式B!BH25*RANDBETWEEN(110,120)*0.01),様式B!BH25-RANDBETWEEN(1,3)),0),0)&amp;"～"&amp;ROUND(IFERROR(IF(ABS(様式B!BH25)&gt;=10,IF(様式B!BH25&gt;=0,様式B!BH25*RANDBETWEEN(110,120)*0.01,様式B!BH25*RANDBETWEEN(80,90)*0.01),様式B!BH25+RANDBETWEEN(1,3)),0),0)&amp;"】")</f>
        <v/>
      </c>
      <c r="BI25" s="378" t="str">
        <f ca="1">IF(様式B!BI25="","","【"&amp;ROUND(IFERROR(IF(ABS(様式B!BI25)&gt;=10,IF(様式B!BI25&gt;=0,様式B!BI25*RANDBETWEEN(80,90)*0.01,様式B!BI25*RANDBETWEEN(110,120)*0.01),様式B!BI25-RANDBETWEEN(1,3)),0),0)&amp;"～"&amp;ROUND(IFERROR(IF(ABS(様式B!BI25)&gt;=10,IF(様式B!BI25&gt;=0,様式B!BI25*RANDBETWEEN(110,120)*0.01,様式B!BI25*RANDBETWEEN(80,90)*0.01),様式B!BI25+RANDBETWEEN(1,3)),0),0)&amp;"】")</f>
        <v/>
      </c>
      <c r="BJ25" s="378" t="str">
        <f ca="1">IF(様式B!BJ25="","","【"&amp;ROUND(IFERROR(IF(ABS(様式B!BJ25)&gt;=10,IF(様式B!BJ25&gt;=0,様式B!BJ25*RANDBETWEEN(80,90)*0.01,様式B!BJ25*RANDBETWEEN(110,120)*0.01),様式B!BJ25-RANDBETWEEN(1,3)),0),0)&amp;"～"&amp;ROUND(IFERROR(IF(ABS(様式B!BJ25)&gt;=10,IF(様式B!BJ25&gt;=0,様式B!BJ25*RANDBETWEEN(110,120)*0.01,様式B!BJ25*RANDBETWEEN(80,90)*0.01),様式B!BJ25+RANDBETWEEN(1,3)),0),0)&amp;"】")</f>
        <v/>
      </c>
      <c r="BK25" s="378" t="str">
        <f ca="1">IF(様式B!BK25="","","【"&amp;ROUND(IFERROR(IF(ABS(様式B!BK25)&gt;=10,IF(様式B!BK25&gt;=0,様式B!BK25*RANDBETWEEN(80,90)*0.01,様式B!BK25*RANDBETWEEN(110,120)*0.01),様式B!BK25-RANDBETWEEN(1,3)),0),0)&amp;"～"&amp;ROUND(IFERROR(IF(ABS(様式B!BK25)&gt;=10,IF(様式B!BK25&gt;=0,様式B!BK25*RANDBETWEEN(110,120)*0.01,様式B!BK25*RANDBETWEEN(80,90)*0.01),様式B!BK25+RANDBETWEEN(1,3)),0),0)&amp;"】")</f>
        <v/>
      </c>
      <c r="BL25" s="378" t="str">
        <f ca="1">IF(様式B!BL25="","","【"&amp;ROUND(IFERROR(IF(ABS(様式B!BL25)&gt;=10,IF(様式B!BL25&gt;=0,様式B!BL25*RANDBETWEEN(80,90)*0.01,様式B!BL25*RANDBETWEEN(110,120)*0.01),様式B!BL25-RANDBETWEEN(1,3)),0),0)&amp;"～"&amp;ROUND(IFERROR(IF(ABS(様式B!BL25)&gt;=10,IF(様式B!BL25&gt;=0,様式B!BL25*RANDBETWEEN(110,120)*0.01,様式B!BL25*RANDBETWEEN(80,90)*0.01),様式B!BL25+RANDBETWEEN(1,3)),0),0)&amp;"】")</f>
        <v/>
      </c>
      <c r="BM25" s="378" t="str">
        <f ca="1">IF(様式B!BM25="","","【"&amp;ROUND(IFERROR(IF(ABS(様式B!BM25)&gt;=10,IF(様式B!BM25&gt;=0,様式B!BM25*RANDBETWEEN(80,90)*0.01,様式B!BM25*RANDBETWEEN(110,120)*0.01),様式B!BM25-RANDBETWEEN(1,3)),0),0)&amp;"～"&amp;ROUND(IFERROR(IF(ABS(様式B!BM25)&gt;=10,IF(様式B!BM25&gt;=0,様式B!BM25*RANDBETWEEN(110,120)*0.01,様式B!BM25*RANDBETWEEN(80,90)*0.01),様式B!BM25+RANDBETWEEN(1,3)),0),0)&amp;"】")</f>
        <v/>
      </c>
      <c r="BN25" s="378" t="str">
        <f ca="1">IF(様式B!BN25="","","【"&amp;ROUND(IFERROR(IF(ABS(様式B!BN25)&gt;=10,IF(様式B!BN25&gt;=0,様式B!BN25*RANDBETWEEN(80,90)*0.01,様式B!BN25*RANDBETWEEN(110,120)*0.01),様式B!BN25-RANDBETWEEN(1,3)),0),0)&amp;"～"&amp;ROUND(IFERROR(IF(ABS(様式B!BN25)&gt;=10,IF(様式B!BN25&gt;=0,様式B!BN25*RANDBETWEEN(110,120)*0.01,様式B!BN25*RANDBETWEEN(80,90)*0.01),様式B!BN25+RANDBETWEEN(1,3)),0),0)&amp;"】")</f>
        <v/>
      </c>
      <c r="BO25" s="60" t="str">
        <f>IF(様式B!BO25="","",様式B!BO25)</f>
        <v/>
      </c>
      <c r="BP25" s="95" t="str">
        <f>IF(様式B!BP25="","",様式B!BP25)</f>
        <v/>
      </c>
      <c r="BQ25" s="378" t="str">
        <f ca="1">IF(様式B!BQ25="","","【"&amp;ROUND(IFERROR(IF(ABS(様式B!BQ25)&gt;=10,IF(様式B!BQ25&gt;=0,様式B!BQ25*RANDBETWEEN(80,90)*0.01,様式B!BQ25*RANDBETWEEN(110,120)*0.01),様式B!BQ25-RANDBETWEEN(1,3)),0),0)&amp;"～"&amp;ROUND(IFERROR(IF(ABS(様式B!BQ25)&gt;=10,IF(様式B!BQ25&gt;=0,様式B!BQ25*RANDBETWEEN(110,120)*0.01,様式B!BQ25*RANDBETWEEN(80,90)*0.01),様式B!BQ25+RANDBETWEEN(1,3)),0),0)&amp;"】")</f>
        <v/>
      </c>
      <c r="BR25" s="378" t="str">
        <f ca="1">IF(様式B!BR25="","","【"&amp;ROUND(IFERROR(IF(ABS(様式B!BR25)&gt;=10,IF(様式B!BR25&gt;=0,様式B!BR25*RANDBETWEEN(80,90)*0.01,様式B!BR25*RANDBETWEEN(110,120)*0.01),様式B!BR25-RANDBETWEEN(1,3)),0),0)&amp;"～"&amp;ROUND(IFERROR(IF(ABS(様式B!BR25)&gt;=10,IF(様式B!BR25&gt;=0,様式B!BR25*RANDBETWEEN(110,120)*0.01,様式B!BR25*RANDBETWEEN(80,90)*0.01),様式B!BR25+RANDBETWEEN(1,3)),0),0)&amp;"】")</f>
        <v/>
      </c>
      <c r="BS25" s="378" t="str">
        <f ca="1">IF(様式B!BS25="","","【"&amp;ROUND(IFERROR(IF(ABS(様式B!BS25)&gt;=10,IF(様式B!BS25&gt;=0,様式B!BS25*RANDBETWEEN(80,90)*0.01,様式B!BS25*RANDBETWEEN(110,120)*0.01),様式B!BS25-RANDBETWEEN(1,3)),0),0)&amp;"～"&amp;ROUND(IFERROR(IF(ABS(様式B!BS25)&gt;=10,IF(様式B!BS25&gt;=0,様式B!BS25*RANDBETWEEN(110,120)*0.01,様式B!BS25*RANDBETWEEN(80,90)*0.01),様式B!BS25+RANDBETWEEN(1,3)),0),0)&amp;"】")</f>
        <v/>
      </c>
      <c r="BT25" s="54" t="str">
        <f ca="1">IF(様式B!BT25="","","【"&amp;ROUND(IFERROR(IF(ABS(様式B!BT25)&gt;=10,IF(様式B!BT25&gt;=0,様式B!BT25*RANDBETWEEN(80,90)*0.01,様式B!BT25*RANDBETWEEN(110,120)*0.01),様式B!BT25-RANDBETWEEN(1,3)),0),0)&amp;"～"&amp;ROUND(IFERROR(IF(ABS(様式B!BT25)&gt;=10,IF(様式B!BT25&gt;=0,様式B!BT25*RANDBETWEEN(110,120)*0.01,様式B!BT25*RANDBETWEEN(80,90)*0.01),様式B!BT25+RANDBETWEEN(1,3)),0),0)&amp;"】")</f>
        <v/>
      </c>
      <c r="BU25" s="58" t="str">
        <f>IF(様式B!BU25="","",様式B!BU25)</f>
        <v/>
      </c>
      <c r="BV25" s="58" t="str">
        <f>IF(様式B!BV25="","",様式B!BV25)</f>
        <v/>
      </c>
      <c r="BW25" s="58" t="str">
        <f>IF(様式B!BW25="","",様式B!BW25)</f>
        <v/>
      </c>
      <c r="BX25" s="54" t="str">
        <f ca="1">IF(様式B!BX25="","","【"&amp;ROUND(IFERROR(IF(ABS(様式B!BX25)&gt;=10,IF(様式B!BX25&gt;=0,様式B!BX25*RANDBETWEEN(80,90)*0.01,様式B!BX25*RANDBETWEEN(110,120)*0.01),様式B!BX25-RANDBETWEEN(1,3)),0),0)&amp;"～"&amp;ROUND(IFERROR(IF(ABS(様式B!BX25)&gt;=10,IF(様式B!BX25&gt;=0,様式B!BX25*RANDBETWEEN(110,120)*0.01,様式B!BX25*RANDBETWEEN(80,90)*0.01),様式B!BX25+RANDBETWEEN(1,3)),0),0)&amp;"】")</f>
        <v/>
      </c>
      <c r="BY25" s="378" t="str">
        <f ca="1">IF(様式B!BY25="","","【"&amp;ROUND(IFERROR(IF(ABS(様式B!BY25)&gt;=10,IF(様式B!BY25&gt;=0,様式B!BY25*RANDBETWEEN(80,90)*0.01,様式B!BY25*RANDBETWEEN(110,120)*0.01),様式B!BY25-RANDBETWEEN(1,3)),0),0)&amp;"～"&amp;ROUND(IFERROR(IF(ABS(様式B!BY25)&gt;=10,IF(様式B!BY25&gt;=0,様式B!BY25*RANDBETWEEN(110,120)*0.01,様式B!BY25*RANDBETWEEN(80,90)*0.01),様式B!BY25+RANDBETWEEN(1,3)),0),0)&amp;"】")</f>
        <v/>
      </c>
      <c r="BZ25" s="378" t="str">
        <f ca="1">IF(様式B!BZ25="","","【"&amp;ROUND(IFERROR(IF(ABS(様式B!BZ25)&gt;=10,IF(様式B!BZ25&gt;=0,様式B!BZ25*RANDBETWEEN(80,90)*0.01,様式B!BZ25*RANDBETWEEN(110,120)*0.01),様式B!BZ25-RANDBETWEEN(1,3)),0),0)&amp;"～"&amp;ROUND(IFERROR(IF(ABS(様式B!BZ25)&gt;=10,IF(様式B!BZ25&gt;=0,様式B!BZ25*RANDBETWEEN(110,120)*0.01,様式B!BZ25*RANDBETWEEN(80,90)*0.01),様式B!BZ25+RANDBETWEEN(1,3)),0),0)&amp;"】")</f>
        <v/>
      </c>
      <c r="CA25" s="54" t="str">
        <f ca="1">IF(様式B!CA25="","","【"&amp;ROUND(IFERROR(IF(ABS(様式B!CA25)&gt;=10,IF(様式B!CA25&gt;=0,様式B!CA25*RANDBETWEEN(80,90)*0.01,様式B!CA25*RANDBETWEEN(110,120)*0.01),様式B!CA25-RANDBETWEEN(1,3)),0),0)&amp;"～"&amp;ROUND(IFERROR(IF(ABS(様式B!CA25)&gt;=10,IF(様式B!CA25&gt;=0,様式B!CA25*RANDBETWEEN(110,120)*0.01,様式B!CA25*RANDBETWEEN(80,90)*0.01),様式B!CA25+RANDBETWEEN(1,3)),0),0)&amp;"】")</f>
        <v/>
      </c>
      <c r="CB25" s="58" t="str">
        <f>IF(様式B!CB25="","",様式B!CB25)</f>
        <v/>
      </c>
      <c r="CC25" s="58" t="str">
        <f>IF(様式B!CC25="","",様式B!CC25)</f>
        <v/>
      </c>
      <c r="CD25" s="54" t="str">
        <f ca="1">IF(様式B!CD25="","","【"&amp;ROUND(IFERROR(IF(ABS(様式B!CD25)&gt;=10,IF(様式B!CD25&gt;=0,様式B!CD25*RANDBETWEEN(80,90)*0.01,様式B!CD25*RANDBETWEEN(110,120)*0.01),様式B!CD25-RANDBETWEEN(1,3)),0),0)&amp;"～"&amp;ROUND(IFERROR(IF(ABS(様式B!CD25)&gt;=10,IF(様式B!CD25&gt;=0,様式B!CD25*RANDBETWEEN(110,120)*0.01,様式B!CD25*RANDBETWEEN(80,90)*0.01),様式B!CD25+RANDBETWEEN(1,3)),0),0)&amp;"】")</f>
        <v/>
      </c>
      <c r="CE25" s="54" t="str">
        <f ca="1">IF(様式B!CE25="","","【"&amp;ROUND(IFERROR(IF(ABS(様式B!CE25)&gt;=10,IF(様式B!CE25&gt;=0,様式B!CE25*RANDBETWEEN(80,90)*0.01,様式B!CE25*RANDBETWEEN(110,120)*0.01),様式B!CE25-RANDBETWEEN(1,3)),0),0)&amp;"～"&amp;ROUND(IFERROR(IF(ABS(様式B!CE25)&gt;=10,IF(様式B!CE25&gt;=0,様式B!CE25*RANDBETWEEN(110,120)*0.01,様式B!CE25*RANDBETWEEN(80,90)*0.01),様式B!CE25+RANDBETWEEN(1,3)),0),0)&amp;"】")</f>
        <v/>
      </c>
      <c r="CF25" s="378" t="str">
        <f ca="1">IF(様式B!CF25="","","【"&amp;ROUND(IFERROR(IF(ABS(様式B!CF25)&gt;=10,IF(様式B!CF25&gt;=0,様式B!CF25*RANDBETWEEN(80,90)*0.01,様式B!CF25*RANDBETWEEN(110,120)*0.01),様式B!CF25-RANDBETWEEN(1,3)),0),0)&amp;"～"&amp;ROUND(IFERROR(IF(ABS(様式B!CF25)&gt;=10,IF(様式B!CF25&gt;=0,様式B!CF25*RANDBETWEEN(110,120)*0.01,様式B!CF25*RANDBETWEEN(80,90)*0.01),様式B!CF25+RANDBETWEEN(1,3)),0),0)&amp;"】")</f>
        <v/>
      </c>
      <c r="CG25" s="378" t="str">
        <f ca="1">IF(様式B!CG25="","","【"&amp;ROUND(IFERROR(IF(ABS(様式B!CG25)&gt;=10,IF(様式B!CG25&gt;=0,様式B!CG25*RANDBETWEEN(80,90)*0.01,様式B!CG25*RANDBETWEEN(110,120)*0.01),様式B!CG25-RANDBETWEEN(1,3)),0),0)&amp;"～"&amp;ROUND(IFERROR(IF(ABS(様式B!CG25)&gt;=10,IF(様式B!CG25&gt;=0,様式B!CG25*RANDBETWEEN(110,120)*0.01,様式B!CG25*RANDBETWEEN(80,90)*0.01),様式B!CG25+RANDBETWEEN(1,3)),0),0)&amp;"】")</f>
        <v/>
      </c>
      <c r="CH25" s="378" t="str">
        <f ca="1">IF(様式B!CH25="","","【"&amp;ROUND(IFERROR(IF(ABS(様式B!CH25)&gt;=10,IF(様式B!CH25&gt;=0,様式B!CH25*RANDBETWEEN(80,90)*0.01,様式B!CH25*RANDBETWEEN(110,120)*0.01),様式B!CH25-RANDBETWEEN(1,3)),0),0)&amp;"～"&amp;ROUND(IFERROR(IF(ABS(様式B!CH25)&gt;=10,IF(様式B!CH25&gt;=0,様式B!CH25*RANDBETWEEN(110,120)*0.01,様式B!CH25*RANDBETWEEN(80,90)*0.01),様式B!CH25+RANDBETWEEN(1,3)),0),0)&amp;"】")</f>
        <v/>
      </c>
      <c r="CI25" s="381" t="str">
        <f ca="1">IF(様式B!CI25="","","【"&amp;ROUND(IFERROR(IF(ABS(様式B!CI25)&gt;=10,IF(様式B!CI25&gt;=0,様式B!CI25*RANDBETWEEN(80,90)*0.01,様式B!CI25*RANDBETWEEN(110,120)*0.01),様式B!CI25-RANDBETWEEN(1,3)),0),0)&amp;"～"&amp;ROUND(IFERROR(IF(ABS(様式B!CI25)&gt;=10,IF(様式B!CI25&gt;=0,様式B!CI25*RANDBETWEEN(110,120)*0.01,様式B!CI25*RANDBETWEEN(80,90)*0.01),様式B!CI25+RANDBETWEEN(1,3)),0),0)&amp;"】")</f>
        <v/>
      </c>
    </row>
    <row r="26" spans="2:87" x14ac:dyDescent="0.2">
      <c r="B26" s="210">
        <v>12</v>
      </c>
      <c r="C26" s="188" t="str">
        <f>IF(様式B!C26="","",様式B!C26)</f>
        <v/>
      </c>
      <c r="D26" s="96" t="str">
        <f>IF(様式B!D26="","",様式B!D26)</f>
        <v/>
      </c>
      <c r="E26" s="96" t="str">
        <f>IF(様式B!E26="","",様式B!E26)</f>
        <v/>
      </c>
      <c r="F26" s="59" t="str">
        <f>IF(様式B!F26="","",様式B!F26)</f>
        <v/>
      </c>
      <c r="G26" s="59" t="str">
        <f>IF(様式B!G26="","",様式B!G26)</f>
        <v/>
      </c>
      <c r="H26" s="96" t="str">
        <f>IF(様式B!H26="","",様式B!H26)</f>
        <v/>
      </c>
      <c r="I26" s="59" t="str">
        <f>IF(様式B!I26="","",様式B!I26)</f>
        <v/>
      </c>
      <c r="J26" s="96" t="str">
        <f>IF(様式B!J26="","",様式B!J26)</f>
        <v/>
      </c>
      <c r="K26" s="59" t="str">
        <f>IF(様式B!K26="","",様式B!K26)</f>
        <v/>
      </c>
      <c r="L26" s="96" t="str">
        <f>IF(様式B!L26="","",様式B!L26)</f>
        <v/>
      </c>
      <c r="M26" s="59" t="str">
        <f>IF(様式B!M26="","",様式B!M26)</f>
        <v/>
      </c>
      <c r="N26" s="406" t="str">
        <f>IF(様式B!N26="","",様式B!N26)</f>
        <v/>
      </c>
      <c r="O26" s="406" t="str">
        <f>IF(様式B!O26="","",様式B!O26)</f>
        <v/>
      </c>
      <c r="P26" s="406" t="str">
        <f>IF(様式B!P26="","",様式B!P26)</f>
        <v/>
      </c>
      <c r="Q26" s="406" t="str">
        <f>IF(様式B!Q26="","",様式B!Q26)</f>
        <v/>
      </c>
      <c r="R26" s="406" t="str">
        <f>IF(様式B!R26="","",様式B!R26)</f>
        <v/>
      </c>
      <c r="S26" s="406" t="str">
        <f>IF(様式B!S26="","",様式B!S26)</f>
        <v/>
      </c>
      <c r="T26" s="406" t="str">
        <f>IF(様式B!T26="","",様式B!T26)</f>
        <v/>
      </c>
      <c r="U26" s="406" t="str">
        <f>IF(様式B!U26="","",様式B!U26)</f>
        <v/>
      </c>
      <c r="V26" s="406" t="str">
        <f>IF(様式B!V26="","",様式B!V26)</f>
        <v/>
      </c>
      <c r="W26" s="406" t="str">
        <f>IF(様式B!W26="","",様式B!W26)</f>
        <v/>
      </c>
      <c r="X26" s="406"/>
      <c r="Y26" s="59" t="str">
        <f>IF(様式B!Y26="","",様式B!Y26)</f>
        <v/>
      </c>
      <c r="Z26" s="59" t="str">
        <f>IF(様式B!Z26="","",様式B!Z26)</f>
        <v/>
      </c>
      <c r="AA26" s="58" t="str">
        <f>IF(様式B!AA26="","",様式B!AA26)</f>
        <v/>
      </c>
      <c r="AB26" s="97" t="str">
        <f>IF(様式B!AB26="","",様式B!AB26)</f>
        <v/>
      </c>
      <c r="AC26" s="58" t="str">
        <f>IF(様式B!AC26="","",様式B!AC26)</f>
        <v/>
      </c>
      <c r="AD26" s="97" t="str">
        <f>IF(様式B!AD26="","",様式B!AD26)</f>
        <v/>
      </c>
      <c r="AE26" s="58" t="str">
        <f>IF(様式B!AE26="","",様式B!AE26)</f>
        <v/>
      </c>
      <c r="AF26" s="58" t="str">
        <f>IF(様式B!AF26="","",様式B!AF26)</f>
        <v/>
      </c>
      <c r="AG26" s="59" t="str">
        <f>IF(様式B!AG26="","",様式B!AG26)</f>
        <v/>
      </c>
      <c r="AH26" s="59" t="str">
        <f>IF(様式B!AH26="","",様式B!AH26)</f>
        <v/>
      </c>
      <c r="AI26" s="59" t="str">
        <f>IF(様式B!AI26="","",様式B!AI26)</f>
        <v/>
      </c>
      <c r="AJ26" s="57" t="str">
        <f>IF(様式B!AJ26="","",様式B!AJ26)</f>
        <v/>
      </c>
      <c r="AK26" s="59" t="str">
        <f>IF(様式B!AK26="","",様式B!AK26)</f>
        <v/>
      </c>
      <c r="AL26" s="421" t="str">
        <f ca="1">IF(様式B!AL26="","","【"&amp;ROUND(IFERROR(IF(ABS(様式B!AL26)&gt;=10,IF(様式B!AL26&gt;=0,様式B!AL26*RANDBETWEEN(80,90)*0.01,様式B!AL26*RANDBETWEEN(110,120)*0.01),様式B!AL26-RANDBETWEEN(1,3)),0),0)&amp;"～"&amp;ROUND(IFERROR(IF(ABS(様式B!AL26)&gt;=10,IF(様式B!AL26&gt;=0,様式B!AL26*RANDBETWEEN(110,120)*0.01,様式B!AL26*RANDBETWEEN(80,90)*0.01),様式B!AL26+RANDBETWEEN(1,3)),0),0)&amp;"】")</f>
        <v/>
      </c>
      <c r="AM26" s="421" t="str">
        <f ca="1">IF(様式B!AM26="","","【"&amp;ROUND(IFERROR(IF(ABS(様式B!AM26)&gt;=10,IF(様式B!AM26&gt;=0,様式B!AM26*RANDBETWEEN(80,90)*0.01,様式B!AM26*RANDBETWEEN(110,120)*0.01),様式B!AM26-RANDBETWEEN(1,3)),0),0)&amp;"～"&amp;ROUND(IFERROR(IF(ABS(様式B!AM26)&gt;=10,IF(様式B!AM26&gt;=0,様式B!AM26*RANDBETWEEN(110,120)*0.01,様式B!AM26*RANDBETWEEN(80,90)*0.01),様式B!AM26+RANDBETWEEN(1,3)),0),0)&amp;"】")</f>
        <v/>
      </c>
      <c r="AN26" s="421" t="str">
        <f ca="1">IF(様式B!AN26="","","【"&amp;ROUND(IFERROR(IF(ABS(様式B!AN26)&gt;=10,IF(様式B!AN26&gt;=0,様式B!AN26*RANDBETWEEN(80,90)*0.01,様式B!AN26*RANDBETWEEN(110,120)*0.01),様式B!AN26-RANDBETWEEN(1,3)),0),0)&amp;"～"&amp;ROUND(IFERROR(IF(ABS(様式B!AN26)&gt;=10,IF(様式B!AN26&gt;=0,様式B!AN26*RANDBETWEEN(110,120)*0.01,様式B!AN26*RANDBETWEEN(80,90)*0.01),様式B!AN26+RANDBETWEEN(1,3)),0),0)&amp;"】")</f>
        <v/>
      </c>
      <c r="AO26" s="422" t="str">
        <f>IF(様式B!AO26="","",様式B!AO26)</f>
        <v/>
      </c>
      <c r="AP26" s="423" t="str">
        <f>IF(様式B!AP26="","",様式B!AP26)</f>
        <v/>
      </c>
      <c r="AQ26" s="421" t="str">
        <f ca="1">IF(様式B!AQ26="","","【"&amp;ROUND(IFERROR(IF(ABS(様式B!AQ26)&gt;=10,IF(様式B!AQ26&gt;=0,様式B!AQ26*RANDBETWEEN(80,90)*0.01,様式B!AQ26*RANDBETWEEN(110,120)*0.01),様式B!AQ26-RANDBETWEEN(1,3)),0),0)&amp;"～"&amp;ROUND(IFERROR(IF(ABS(様式B!AQ26)&gt;=10,IF(様式B!AQ26&gt;=0,様式B!AQ26*RANDBETWEEN(110,120)*0.01,様式B!AQ26*RANDBETWEEN(80,90)*0.01),様式B!AQ26+RANDBETWEEN(1,3)),0),0)&amp;"】")</f>
        <v/>
      </c>
      <c r="AR26" s="59" t="str">
        <f>IF(様式B!AR26="","",様式B!AR26)</f>
        <v/>
      </c>
      <c r="AS26" s="59" t="str">
        <f>IF(様式B!AS26="","",様式B!AS26)</f>
        <v/>
      </c>
      <c r="AT26" s="423" t="str">
        <f>IF(様式B!AT26="","",様式B!AT26)</f>
        <v/>
      </c>
      <c r="AU26" s="59" t="str">
        <f>IF(様式B!AU26="","",様式B!AU26)</f>
        <v/>
      </c>
      <c r="AV26" s="59" t="str">
        <f>IF(様式B!AV26="","",様式B!AV26)</f>
        <v/>
      </c>
      <c r="AW26" s="59" t="str">
        <f>IF(様式B!AW26="","",様式B!AW26)</f>
        <v/>
      </c>
      <c r="AX26" s="378" t="str">
        <f ca="1">IF(様式B!AX26="","","【"&amp;ROUND(IFERROR(IF(ABS(様式B!AX26)&gt;=10,IF(様式B!AX26&gt;=0,様式B!AX26*RANDBETWEEN(80,90)*0.01,様式B!AX26*RANDBETWEEN(110,120)*0.01),様式B!AX26-RANDBETWEEN(1,3)),0),0)&amp;"～"&amp;ROUND(IFERROR(IF(ABS(様式B!AX26)&gt;=10,IF(様式B!AX26&gt;=0,様式B!AX26*RANDBETWEEN(110,120)*0.01,様式B!AX26*RANDBETWEEN(80,90)*0.01),様式B!AX26+RANDBETWEEN(1,3)),0),0)&amp;"】")</f>
        <v/>
      </c>
      <c r="AY26" s="378" t="str">
        <f ca="1">IF(様式B!AY26="","","【"&amp;ROUND(IFERROR(IF(ABS(様式B!AY26)&gt;=10,IF(様式B!AY26&gt;=0,様式B!AY26*RANDBETWEEN(80,90)*0.01,様式B!AY26*RANDBETWEEN(110,120)*0.01),様式B!AY26-RANDBETWEEN(1,3)),0),0)&amp;"～"&amp;ROUND(IFERROR(IF(ABS(様式B!AY26)&gt;=10,IF(様式B!AY26&gt;=0,様式B!AY26*RANDBETWEEN(110,120)*0.01,様式B!AY26*RANDBETWEEN(80,90)*0.01),様式B!AY26+RANDBETWEEN(1,3)),0),0)&amp;"】")</f>
        <v/>
      </c>
      <c r="AZ26" s="378" t="str">
        <f ca="1">IF(様式B!AZ26="","","【"&amp;ROUND(IFERROR(IF(ABS(様式B!AZ26)&gt;=10,IF(様式B!AZ26&gt;=0,様式B!AZ26*RANDBETWEEN(80,90)*0.01,様式B!AZ26*RANDBETWEEN(110,120)*0.01),様式B!AZ26-RANDBETWEEN(1,3)),0),0)&amp;"～"&amp;ROUND(IFERROR(IF(ABS(様式B!AZ26)&gt;=10,IF(様式B!AZ26&gt;=0,様式B!AZ26*RANDBETWEEN(110,120)*0.01,様式B!AZ26*RANDBETWEEN(80,90)*0.01),様式B!AZ26+RANDBETWEEN(1,3)),0),0)&amp;"】")</f>
        <v/>
      </c>
      <c r="BA26" s="378" t="str">
        <f ca="1">IF(様式B!BA26="","","【"&amp;ROUND(IFERROR(IF(ABS(様式B!BA26)&gt;=10,IF(様式B!BA26&gt;=0,様式B!BA26*RANDBETWEEN(80,90)*0.01,様式B!BA26*RANDBETWEEN(110,120)*0.01),様式B!BA26-RANDBETWEEN(1,3)),0),0)&amp;"～"&amp;ROUND(IFERROR(IF(ABS(様式B!BA26)&gt;=10,IF(様式B!BA26&gt;=0,様式B!BA26*RANDBETWEEN(110,120)*0.01,様式B!BA26*RANDBETWEEN(80,90)*0.01),様式B!BA26+RANDBETWEEN(1,3)),0),0)&amp;"】")</f>
        <v/>
      </c>
      <c r="BB26" s="378" t="str">
        <f ca="1">IF(様式B!BB26="","","【"&amp;ROUND(IFERROR(IF(ABS(様式B!BB26)&gt;=10,IF(様式B!BB26&gt;=0,様式B!BB26*RANDBETWEEN(80,90)*0.01,様式B!BB26*RANDBETWEEN(110,120)*0.01),様式B!BB26-RANDBETWEEN(1,3)),0),0)&amp;"～"&amp;ROUND(IFERROR(IF(ABS(様式B!BB26)&gt;=10,IF(様式B!BB26&gt;=0,様式B!BB26*RANDBETWEEN(110,120)*0.01,様式B!BB26*RANDBETWEEN(80,90)*0.01),様式B!BB26+RANDBETWEEN(1,3)),0),0)&amp;"】")</f>
        <v/>
      </c>
      <c r="BC26" s="378" t="str">
        <f ca="1">IF(様式B!BC26="","","【"&amp;ROUND(IFERROR(IF(ABS(様式B!BC26)&gt;=10,IF(様式B!BC26&gt;=0,様式B!BC26*RANDBETWEEN(80,90)*0.01,様式B!BC26*RANDBETWEEN(110,120)*0.01),様式B!BC26-RANDBETWEEN(1,3)),0),0)&amp;"～"&amp;ROUND(IFERROR(IF(ABS(様式B!BC26)&gt;=10,IF(様式B!BC26&gt;=0,様式B!BC26*RANDBETWEEN(110,120)*0.01,様式B!BC26*RANDBETWEEN(80,90)*0.01),様式B!BC26+RANDBETWEEN(1,3)),0),0)&amp;"】")</f>
        <v/>
      </c>
      <c r="BD26" s="378" t="str">
        <f ca="1">IF(様式B!BD26="","","【"&amp;ROUND(IFERROR(IF(ABS(様式B!BD26)&gt;=10,IF(様式B!BD26&gt;=0,様式B!BD26*RANDBETWEEN(80,90)*0.01,様式B!BD26*RANDBETWEEN(110,120)*0.01),様式B!BD26-RANDBETWEEN(1,3)),0),0)&amp;"～"&amp;ROUND(IFERROR(IF(ABS(様式B!BD26)&gt;=10,IF(様式B!BD26&gt;=0,様式B!BD26*RANDBETWEEN(110,120)*0.01,様式B!BD26*RANDBETWEEN(80,90)*0.01),様式B!BD26+RANDBETWEEN(1,3)),0),0)&amp;"】")</f>
        <v/>
      </c>
      <c r="BE26" s="378" t="str">
        <f ca="1">IF(様式B!BE26="","","【"&amp;ROUND(IFERROR(IF(ABS(様式B!BE26)&gt;=10,IF(様式B!BE26&gt;=0,様式B!BE26*RANDBETWEEN(80,90)*0.01,様式B!BE26*RANDBETWEEN(110,120)*0.01),様式B!BE26-RANDBETWEEN(1,3)),0),0)&amp;"～"&amp;ROUND(IFERROR(IF(ABS(様式B!BE26)&gt;=10,IF(様式B!BE26&gt;=0,様式B!BE26*RANDBETWEEN(110,120)*0.01,様式B!BE26*RANDBETWEEN(80,90)*0.01),様式B!BE26+RANDBETWEEN(1,3)),0),0)&amp;"】")</f>
        <v/>
      </c>
      <c r="BF26" s="272" t="str">
        <f>IF(様式B!BF26="","",様式B!BF26)</f>
        <v/>
      </c>
      <c r="BG26" s="378" t="str">
        <f ca="1">IF(様式B!BG26="","","【"&amp;ROUND(IFERROR(IF(ABS(様式B!BG26)&gt;=10,IF(様式B!BG26&gt;=0,様式B!BG26*RANDBETWEEN(80,90)*0.01,様式B!BG26*RANDBETWEEN(110,120)*0.01),様式B!BG26-RANDBETWEEN(1,3)),0),0)&amp;"～"&amp;ROUND(IFERROR(IF(ABS(様式B!BG26)&gt;=10,IF(様式B!BG26&gt;=0,様式B!BG26*RANDBETWEEN(110,120)*0.01,様式B!BG26*RANDBETWEEN(80,90)*0.01),様式B!BG26+RANDBETWEEN(1,3)),0),0)&amp;"】")</f>
        <v/>
      </c>
      <c r="BH26" s="378" t="str">
        <f ca="1">IF(様式B!BH26="","","【"&amp;ROUND(IFERROR(IF(ABS(様式B!BH26)&gt;=10,IF(様式B!BH26&gt;=0,様式B!BH26*RANDBETWEEN(80,90)*0.01,様式B!BH26*RANDBETWEEN(110,120)*0.01),様式B!BH26-RANDBETWEEN(1,3)),0),0)&amp;"～"&amp;ROUND(IFERROR(IF(ABS(様式B!BH26)&gt;=10,IF(様式B!BH26&gt;=0,様式B!BH26*RANDBETWEEN(110,120)*0.01,様式B!BH26*RANDBETWEEN(80,90)*0.01),様式B!BH26+RANDBETWEEN(1,3)),0),0)&amp;"】")</f>
        <v/>
      </c>
      <c r="BI26" s="378" t="str">
        <f ca="1">IF(様式B!BI26="","","【"&amp;ROUND(IFERROR(IF(ABS(様式B!BI26)&gt;=10,IF(様式B!BI26&gt;=0,様式B!BI26*RANDBETWEEN(80,90)*0.01,様式B!BI26*RANDBETWEEN(110,120)*0.01),様式B!BI26-RANDBETWEEN(1,3)),0),0)&amp;"～"&amp;ROUND(IFERROR(IF(ABS(様式B!BI26)&gt;=10,IF(様式B!BI26&gt;=0,様式B!BI26*RANDBETWEEN(110,120)*0.01,様式B!BI26*RANDBETWEEN(80,90)*0.01),様式B!BI26+RANDBETWEEN(1,3)),0),0)&amp;"】")</f>
        <v/>
      </c>
      <c r="BJ26" s="378" t="str">
        <f ca="1">IF(様式B!BJ26="","","【"&amp;ROUND(IFERROR(IF(ABS(様式B!BJ26)&gt;=10,IF(様式B!BJ26&gt;=0,様式B!BJ26*RANDBETWEEN(80,90)*0.01,様式B!BJ26*RANDBETWEEN(110,120)*0.01),様式B!BJ26-RANDBETWEEN(1,3)),0),0)&amp;"～"&amp;ROUND(IFERROR(IF(ABS(様式B!BJ26)&gt;=10,IF(様式B!BJ26&gt;=0,様式B!BJ26*RANDBETWEEN(110,120)*0.01,様式B!BJ26*RANDBETWEEN(80,90)*0.01),様式B!BJ26+RANDBETWEEN(1,3)),0),0)&amp;"】")</f>
        <v/>
      </c>
      <c r="BK26" s="378" t="str">
        <f ca="1">IF(様式B!BK26="","","【"&amp;ROUND(IFERROR(IF(ABS(様式B!BK26)&gt;=10,IF(様式B!BK26&gt;=0,様式B!BK26*RANDBETWEEN(80,90)*0.01,様式B!BK26*RANDBETWEEN(110,120)*0.01),様式B!BK26-RANDBETWEEN(1,3)),0),0)&amp;"～"&amp;ROUND(IFERROR(IF(ABS(様式B!BK26)&gt;=10,IF(様式B!BK26&gt;=0,様式B!BK26*RANDBETWEEN(110,120)*0.01,様式B!BK26*RANDBETWEEN(80,90)*0.01),様式B!BK26+RANDBETWEEN(1,3)),0),0)&amp;"】")</f>
        <v/>
      </c>
      <c r="BL26" s="378" t="str">
        <f ca="1">IF(様式B!BL26="","","【"&amp;ROUND(IFERROR(IF(ABS(様式B!BL26)&gt;=10,IF(様式B!BL26&gt;=0,様式B!BL26*RANDBETWEEN(80,90)*0.01,様式B!BL26*RANDBETWEEN(110,120)*0.01),様式B!BL26-RANDBETWEEN(1,3)),0),0)&amp;"～"&amp;ROUND(IFERROR(IF(ABS(様式B!BL26)&gt;=10,IF(様式B!BL26&gt;=0,様式B!BL26*RANDBETWEEN(110,120)*0.01,様式B!BL26*RANDBETWEEN(80,90)*0.01),様式B!BL26+RANDBETWEEN(1,3)),0),0)&amp;"】")</f>
        <v/>
      </c>
      <c r="BM26" s="378" t="str">
        <f ca="1">IF(様式B!BM26="","","【"&amp;ROUND(IFERROR(IF(ABS(様式B!BM26)&gt;=10,IF(様式B!BM26&gt;=0,様式B!BM26*RANDBETWEEN(80,90)*0.01,様式B!BM26*RANDBETWEEN(110,120)*0.01),様式B!BM26-RANDBETWEEN(1,3)),0),0)&amp;"～"&amp;ROUND(IFERROR(IF(ABS(様式B!BM26)&gt;=10,IF(様式B!BM26&gt;=0,様式B!BM26*RANDBETWEEN(110,120)*0.01,様式B!BM26*RANDBETWEEN(80,90)*0.01),様式B!BM26+RANDBETWEEN(1,3)),0),0)&amp;"】")</f>
        <v/>
      </c>
      <c r="BN26" s="378" t="str">
        <f ca="1">IF(様式B!BN26="","","【"&amp;ROUND(IFERROR(IF(ABS(様式B!BN26)&gt;=10,IF(様式B!BN26&gt;=0,様式B!BN26*RANDBETWEEN(80,90)*0.01,様式B!BN26*RANDBETWEEN(110,120)*0.01),様式B!BN26-RANDBETWEEN(1,3)),0),0)&amp;"～"&amp;ROUND(IFERROR(IF(ABS(様式B!BN26)&gt;=10,IF(様式B!BN26&gt;=0,様式B!BN26*RANDBETWEEN(110,120)*0.01,様式B!BN26*RANDBETWEEN(80,90)*0.01),様式B!BN26+RANDBETWEEN(1,3)),0),0)&amp;"】")</f>
        <v/>
      </c>
      <c r="BO26" s="60" t="str">
        <f>IF(様式B!BO26="","",様式B!BO26)</f>
        <v/>
      </c>
      <c r="BP26" s="95" t="str">
        <f>IF(様式B!BP26="","",様式B!BP26)</f>
        <v/>
      </c>
      <c r="BQ26" s="378" t="str">
        <f ca="1">IF(様式B!BQ26="","","【"&amp;ROUND(IFERROR(IF(ABS(様式B!BQ26)&gt;=10,IF(様式B!BQ26&gt;=0,様式B!BQ26*RANDBETWEEN(80,90)*0.01,様式B!BQ26*RANDBETWEEN(110,120)*0.01),様式B!BQ26-RANDBETWEEN(1,3)),0),0)&amp;"～"&amp;ROUND(IFERROR(IF(ABS(様式B!BQ26)&gt;=10,IF(様式B!BQ26&gt;=0,様式B!BQ26*RANDBETWEEN(110,120)*0.01,様式B!BQ26*RANDBETWEEN(80,90)*0.01),様式B!BQ26+RANDBETWEEN(1,3)),0),0)&amp;"】")</f>
        <v/>
      </c>
      <c r="BR26" s="378" t="str">
        <f ca="1">IF(様式B!BR26="","","【"&amp;ROUND(IFERROR(IF(ABS(様式B!BR26)&gt;=10,IF(様式B!BR26&gt;=0,様式B!BR26*RANDBETWEEN(80,90)*0.01,様式B!BR26*RANDBETWEEN(110,120)*0.01),様式B!BR26-RANDBETWEEN(1,3)),0),0)&amp;"～"&amp;ROUND(IFERROR(IF(ABS(様式B!BR26)&gt;=10,IF(様式B!BR26&gt;=0,様式B!BR26*RANDBETWEEN(110,120)*0.01,様式B!BR26*RANDBETWEEN(80,90)*0.01),様式B!BR26+RANDBETWEEN(1,3)),0),0)&amp;"】")</f>
        <v/>
      </c>
      <c r="BS26" s="378" t="str">
        <f ca="1">IF(様式B!BS26="","","【"&amp;ROUND(IFERROR(IF(ABS(様式B!BS26)&gt;=10,IF(様式B!BS26&gt;=0,様式B!BS26*RANDBETWEEN(80,90)*0.01,様式B!BS26*RANDBETWEEN(110,120)*0.01),様式B!BS26-RANDBETWEEN(1,3)),0),0)&amp;"～"&amp;ROUND(IFERROR(IF(ABS(様式B!BS26)&gt;=10,IF(様式B!BS26&gt;=0,様式B!BS26*RANDBETWEEN(110,120)*0.01,様式B!BS26*RANDBETWEEN(80,90)*0.01),様式B!BS26+RANDBETWEEN(1,3)),0),0)&amp;"】")</f>
        <v/>
      </c>
      <c r="BT26" s="54" t="str">
        <f ca="1">IF(様式B!BT26="","","【"&amp;ROUND(IFERROR(IF(ABS(様式B!BT26)&gt;=10,IF(様式B!BT26&gt;=0,様式B!BT26*RANDBETWEEN(80,90)*0.01,様式B!BT26*RANDBETWEEN(110,120)*0.01),様式B!BT26-RANDBETWEEN(1,3)),0),0)&amp;"～"&amp;ROUND(IFERROR(IF(ABS(様式B!BT26)&gt;=10,IF(様式B!BT26&gt;=0,様式B!BT26*RANDBETWEEN(110,120)*0.01,様式B!BT26*RANDBETWEEN(80,90)*0.01),様式B!BT26+RANDBETWEEN(1,3)),0),0)&amp;"】")</f>
        <v/>
      </c>
      <c r="BU26" s="423" t="str">
        <f>IF(様式B!BU26="","",様式B!BU26)</f>
        <v/>
      </c>
      <c r="BV26" s="423" t="str">
        <f>IF(様式B!BV26="","",様式B!BV26)</f>
        <v/>
      </c>
      <c r="BW26" s="423" t="str">
        <f>IF(様式B!BW26="","",様式B!BW26)</f>
        <v/>
      </c>
      <c r="BX26" s="54" t="str">
        <f ca="1">IF(様式B!BX26="","","【"&amp;ROUND(IFERROR(IF(ABS(様式B!BX26)&gt;=10,IF(様式B!BX26&gt;=0,様式B!BX26*RANDBETWEEN(80,90)*0.01,様式B!BX26*RANDBETWEEN(110,120)*0.01),様式B!BX26-RANDBETWEEN(1,3)),0),0)&amp;"～"&amp;ROUND(IFERROR(IF(ABS(様式B!BX26)&gt;=10,IF(様式B!BX26&gt;=0,様式B!BX26*RANDBETWEEN(110,120)*0.01,様式B!BX26*RANDBETWEEN(80,90)*0.01),様式B!BX26+RANDBETWEEN(1,3)),0),0)&amp;"】")</f>
        <v/>
      </c>
      <c r="BY26" s="378" t="str">
        <f ca="1">IF(様式B!BY26="","","【"&amp;ROUND(IFERROR(IF(ABS(様式B!BY26)&gt;=10,IF(様式B!BY26&gt;=0,様式B!BY26*RANDBETWEEN(80,90)*0.01,様式B!BY26*RANDBETWEEN(110,120)*0.01),様式B!BY26-RANDBETWEEN(1,3)),0),0)&amp;"～"&amp;ROUND(IFERROR(IF(ABS(様式B!BY26)&gt;=10,IF(様式B!BY26&gt;=0,様式B!BY26*RANDBETWEEN(110,120)*0.01,様式B!BY26*RANDBETWEEN(80,90)*0.01),様式B!BY26+RANDBETWEEN(1,3)),0),0)&amp;"】")</f>
        <v/>
      </c>
      <c r="BZ26" s="378" t="str">
        <f ca="1">IF(様式B!BZ26="","","【"&amp;ROUND(IFERROR(IF(ABS(様式B!BZ26)&gt;=10,IF(様式B!BZ26&gt;=0,様式B!BZ26*RANDBETWEEN(80,90)*0.01,様式B!BZ26*RANDBETWEEN(110,120)*0.01),様式B!BZ26-RANDBETWEEN(1,3)),0),0)&amp;"～"&amp;ROUND(IFERROR(IF(ABS(様式B!BZ26)&gt;=10,IF(様式B!BZ26&gt;=0,様式B!BZ26*RANDBETWEEN(110,120)*0.01,様式B!BZ26*RANDBETWEEN(80,90)*0.01),様式B!BZ26+RANDBETWEEN(1,3)),0),0)&amp;"】")</f>
        <v/>
      </c>
      <c r="CA26" s="54" t="str">
        <f ca="1">IF(様式B!CA26="","","【"&amp;ROUND(IFERROR(IF(ABS(様式B!CA26)&gt;=10,IF(様式B!CA26&gt;=0,様式B!CA26*RANDBETWEEN(80,90)*0.01,様式B!CA26*RANDBETWEEN(110,120)*0.01),様式B!CA26-RANDBETWEEN(1,3)),0),0)&amp;"～"&amp;ROUND(IFERROR(IF(ABS(様式B!CA26)&gt;=10,IF(様式B!CA26&gt;=0,様式B!CA26*RANDBETWEEN(110,120)*0.01,様式B!CA26*RANDBETWEEN(80,90)*0.01),様式B!CA26+RANDBETWEEN(1,3)),0),0)&amp;"】")</f>
        <v/>
      </c>
      <c r="CB26" s="423" t="str">
        <f>IF(様式B!CB26="","",様式B!CB26)</f>
        <v/>
      </c>
      <c r="CC26" s="423" t="str">
        <f>IF(様式B!CC26="","",様式B!CC26)</f>
        <v/>
      </c>
      <c r="CD26" s="54" t="str">
        <f ca="1">IF(様式B!CD26="","","【"&amp;ROUND(IFERROR(IF(ABS(様式B!CD26)&gt;=10,IF(様式B!CD26&gt;=0,様式B!CD26*RANDBETWEEN(80,90)*0.01,様式B!CD26*RANDBETWEEN(110,120)*0.01),様式B!CD26-RANDBETWEEN(1,3)),0),0)&amp;"～"&amp;ROUND(IFERROR(IF(ABS(様式B!CD26)&gt;=10,IF(様式B!CD26&gt;=0,様式B!CD26*RANDBETWEEN(110,120)*0.01,様式B!CD26*RANDBETWEEN(80,90)*0.01),様式B!CD26+RANDBETWEEN(1,3)),0),0)&amp;"】")</f>
        <v/>
      </c>
      <c r="CE26" s="54" t="str">
        <f ca="1">IF(様式B!CE26="","","【"&amp;ROUND(IFERROR(IF(ABS(様式B!CE26)&gt;=10,IF(様式B!CE26&gt;=0,様式B!CE26*RANDBETWEEN(80,90)*0.01,様式B!CE26*RANDBETWEEN(110,120)*0.01),様式B!CE26-RANDBETWEEN(1,3)),0),0)&amp;"～"&amp;ROUND(IFERROR(IF(ABS(様式B!CE26)&gt;=10,IF(様式B!CE26&gt;=0,様式B!CE26*RANDBETWEEN(110,120)*0.01,様式B!CE26*RANDBETWEEN(80,90)*0.01),様式B!CE26+RANDBETWEEN(1,3)),0),0)&amp;"】")</f>
        <v/>
      </c>
      <c r="CF26" s="378" t="str">
        <f ca="1">IF(様式B!CF26="","","【"&amp;ROUND(IFERROR(IF(ABS(様式B!CF26)&gt;=10,IF(様式B!CF26&gt;=0,様式B!CF26*RANDBETWEEN(80,90)*0.01,様式B!CF26*RANDBETWEEN(110,120)*0.01),様式B!CF26-RANDBETWEEN(1,3)),0),0)&amp;"～"&amp;ROUND(IFERROR(IF(ABS(様式B!CF26)&gt;=10,IF(様式B!CF26&gt;=0,様式B!CF26*RANDBETWEEN(110,120)*0.01,様式B!CF26*RANDBETWEEN(80,90)*0.01),様式B!CF26+RANDBETWEEN(1,3)),0),0)&amp;"】")</f>
        <v/>
      </c>
      <c r="CG26" s="378" t="str">
        <f ca="1">IF(様式B!CG26="","","【"&amp;ROUND(IFERROR(IF(ABS(様式B!CG26)&gt;=10,IF(様式B!CG26&gt;=0,様式B!CG26*RANDBETWEEN(80,90)*0.01,様式B!CG26*RANDBETWEEN(110,120)*0.01),様式B!CG26-RANDBETWEEN(1,3)),0),0)&amp;"～"&amp;ROUND(IFERROR(IF(ABS(様式B!CG26)&gt;=10,IF(様式B!CG26&gt;=0,様式B!CG26*RANDBETWEEN(110,120)*0.01,様式B!CG26*RANDBETWEEN(80,90)*0.01),様式B!CG26+RANDBETWEEN(1,3)),0),0)&amp;"】")</f>
        <v/>
      </c>
      <c r="CH26" s="378" t="str">
        <f ca="1">IF(様式B!CH26="","","【"&amp;ROUND(IFERROR(IF(ABS(様式B!CH26)&gt;=10,IF(様式B!CH26&gt;=0,様式B!CH26*RANDBETWEEN(80,90)*0.01,様式B!CH26*RANDBETWEEN(110,120)*0.01),様式B!CH26-RANDBETWEEN(1,3)),0),0)&amp;"～"&amp;ROUND(IFERROR(IF(ABS(様式B!CH26)&gt;=10,IF(様式B!CH26&gt;=0,様式B!CH26*RANDBETWEEN(110,120)*0.01,様式B!CH26*RANDBETWEEN(80,90)*0.01),様式B!CH26+RANDBETWEEN(1,3)),0),0)&amp;"】")</f>
        <v/>
      </c>
      <c r="CI26" s="381" t="str">
        <f ca="1">IF(様式B!CI26="","","【"&amp;ROUND(IFERROR(IF(ABS(様式B!CI26)&gt;=10,IF(様式B!CI26&gt;=0,様式B!CI26*RANDBETWEEN(80,90)*0.01,様式B!CI26*RANDBETWEEN(110,120)*0.01),様式B!CI26-RANDBETWEEN(1,3)),0),0)&amp;"～"&amp;ROUND(IFERROR(IF(ABS(様式B!CI26)&gt;=10,IF(様式B!CI26&gt;=0,様式B!CI26*RANDBETWEEN(110,120)*0.01,様式B!CI26*RANDBETWEEN(80,90)*0.01),様式B!CI26+RANDBETWEEN(1,3)),0),0)&amp;"】")</f>
        <v/>
      </c>
    </row>
    <row r="27" spans="2:87" x14ac:dyDescent="0.2">
      <c r="B27" s="210">
        <v>13</v>
      </c>
      <c r="C27" s="188" t="str">
        <f>IF(様式B!C27="","",様式B!C27)</f>
        <v/>
      </c>
      <c r="D27" s="96" t="str">
        <f>IF(様式B!D27="","",様式B!D27)</f>
        <v/>
      </c>
      <c r="E27" s="96" t="str">
        <f>IF(様式B!E27="","",様式B!E27)</f>
        <v/>
      </c>
      <c r="F27" s="59" t="str">
        <f>IF(様式B!F27="","",様式B!F27)</f>
        <v/>
      </c>
      <c r="G27" s="59" t="str">
        <f>IF(様式B!G27="","",様式B!G27)</f>
        <v/>
      </c>
      <c r="H27" s="96" t="str">
        <f>IF(様式B!H27="","",様式B!H27)</f>
        <v/>
      </c>
      <c r="I27" s="59" t="str">
        <f>IF(様式B!I27="","",様式B!I27)</f>
        <v/>
      </c>
      <c r="J27" s="96" t="str">
        <f>IF(様式B!J27="","",様式B!J27)</f>
        <v/>
      </c>
      <c r="K27" s="59" t="str">
        <f>IF(様式B!K27="","",様式B!K27)</f>
        <v/>
      </c>
      <c r="L27" s="96" t="str">
        <f>IF(様式B!L27="","",様式B!L27)</f>
        <v/>
      </c>
      <c r="M27" s="59" t="str">
        <f>IF(様式B!M27="","",様式B!M27)</f>
        <v/>
      </c>
      <c r="N27" s="406" t="str">
        <f>IF(様式B!N27="","",様式B!N27)</f>
        <v/>
      </c>
      <c r="O27" s="406" t="str">
        <f>IF(様式B!O27="","",様式B!O27)</f>
        <v/>
      </c>
      <c r="P27" s="406" t="str">
        <f>IF(様式B!P27="","",様式B!P27)</f>
        <v/>
      </c>
      <c r="Q27" s="406" t="str">
        <f>IF(様式B!Q27="","",様式B!Q27)</f>
        <v/>
      </c>
      <c r="R27" s="406" t="str">
        <f>IF(様式B!R27="","",様式B!R27)</f>
        <v/>
      </c>
      <c r="S27" s="406" t="str">
        <f>IF(様式B!S27="","",様式B!S27)</f>
        <v/>
      </c>
      <c r="T27" s="406" t="str">
        <f>IF(様式B!T27="","",様式B!T27)</f>
        <v/>
      </c>
      <c r="U27" s="406" t="str">
        <f>IF(様式B!U27="","",様式B!U27)</f>
        <v/>
      </c>
      <c r="V27" s="406" t="str">
        <f>IF(様式B!V27="","",様式B!V27)</f>
        <v/>
      </c>
      <c r="W27" s="406" t="str">
        <f>IF(様式B!W27="","",様式B!W27)</f>
        <v/>
      </c>
      <c r="X27" s="406"/>
      <c r="Y27" s="59" t="str">
        <f>IF(様式B!Y27="","",様式B!Y27)</f>
        <v/>
      </c>
      <c r="Z27" s="59" t="str">
        <f>IF(様式B!Z27="","",様式B!Z27)</f>
        <v/>
      </c>
      <c r="AA27" s="58" t="str">
        <f>IF(様式B!AA27="","",様式B!AA27)</f>
        <v/>
      </c>
      <c r="AB27" s="97" t="str">
        <f>IF(様式B!AB27="","",様式B!AB27)</f>
        <v/>
      </c>
      <c r="AC27" s="58" t="str">
        <f>IF(様式B!AC27="","",様式B!AC27)</f>
        <v/>
      </c>
      <c r="AD27" s="97" t="str">
        <f>IF(様式B!AD27="","",様式B!AD27)</f>
        <v/>
      </c>
      <c r="AE27" s="58" t="str">
        <f>IF(様式B!AE27="","",様式B!AE27)</f>
        <v/>
      </c>
      <c r="AF27" s="58" t="str">
        <f>IF(様式B!AF27="","",様式B!AF27)</f>
        <v/>
      </c>
      <c r="AG27" s="59" t="str">
        <f>IF(様式B!AG27="","",様式B!AG27)</f>
        <v/>
      </c>
      <c r="AH27" s="59" t="str">
        <f>IF(様式B!AH27="","",様式B!AH27)</f>
        <v/>
      </c>
      <c r="AI27" s="59" t="str">
        <f>IF(様式B!AI27="","",様式B!AI27)</f>
        <v/>
      </c>
      <c r="AJ27" s="57" t="str">
        <f>IF(様式B!AJ27="","",様式B!AJ27)</f>
        <v/>
      </c>
      <c r="AK27" s="59" t="str">
        <f>IF(様式B!AK27="","",様式B!AK27)</f>
        <v/>
      </c>
      <c r="AL27" s="421" t="str">
        <f ca="1">IF(様式B!AL27="","","【"&amp;ROUND(IFERROR(IF(ABS(様式B!AL27)&gt;=10,IF(様式B!AL27&gt;=0,様式B!AL27*RANDBETWEEN(80,90)*0.01,様式B!AL27*RANDBETWEEN(110,120)*0.01),様式B!AL27-RANDBETWEEN(1,3)),0),0)&amp;"～"&amp;ROUND(IFERROR(IF(ABS(様式B!AL27)&gt;=10,IF(様式B!AL27&gt;=0,様式B!AL27*RANDBETWEEN(110,120)*0.01,様式B!AL27*RANDBETWEEN(80,90)*0.01),様式B!AL27+RANDBETWEEN(1,3)),0),0)&amp;"】")</f>
        <v/>
      </c>
      <c r="AM27" s="421" t="str">
        <f ca="1">IF(様式B!AM27="","","【"&amp;ROUND(IFERROR(IF(ABS(様式B!AM27)&gt;=10,IF(様式B!AM27&gt;=0,様式B!AM27*RANDBETWEEN(80,90)*0.01,様式B!AM27*RANDBETWEEN(110,120)*0.01),様式B!AM27-RANDBETWEEN(1,3)),0),0)&amp;"～"&amp;ROUND(IFERROR(IF(ABS(様式B!AM27)&gt;=10,IF(様式B!AM27&gt;=0,様式B!AM27*RANDBETWEEN(110,120)*0.01,様式B!AM27*RANDBETWEEN(80,90)*0.01),様式B!AM27+RANDBETWEEN(1,3)),0),0)&amp;"】")</f>
        <v/>
      </c>
      <c r="AN27" s="421" t="str">
        <f ca="1">IF(様式B!AN27="","","【"&amp;ROUND(IFERROR(IF(ABS(様式B!AN27)&gt;=10,IF(様式B!AN27&gt;=0,様式B!AN27*RANDBETWEEN(80,90)*0.01,様式B!AN27*RANDBETWEEN(110,120)*0.01),様式B!AN27-RANDBETWEEN(1,3)),0),0)&amp;"～"&amp;ROUND(IFERROR(IF(ABS(様式B!AN27)&gt;=10,IF(様式B!AN27&gt;=0,様式B!AN27*RANDBETWEEN(110,120)*0.01,様式B!AN27*RANDBETWEEN(80,90)*0.01),様式B!AN27+RANDBETWEEN(1,3)),0),0)&amp;"】")</f>
        <v/>
      </c>
      <c r="AO27" s="71" t="str">
        <f>IF(様式B!AO27="","",様式B!AO27)</f>
        <v/>
      </c>
      <c r="AP27" s="58" t="str">
        <f>IF(様式B!AP27="","",様式B!AP27)</f>
        <v/>
      </c>
      <c r="AQ27" s="421" t="str">
        <f ca="1">IF(様式B!AQ27="","","【"&amp;ROUND(IFERROR(IF(ABS(様式B!AQ27)&gt;=10,IF(様式B!AQ27&gt;=0,様式B!AQ27*RANDBETWEEN(80,90)*0.01,様式B!AQ27*RANDBETWEEN(110,120)*0.01),様式B!AQ27-RANDBETWEEN(1,3)),0),0)&amp;"～"&amp;ROUND(IFERROR(IF(ABS(様式B!AQ27)&gt;=10,IF(様式B!AQ27&gt;=0,様式B!AQ27*RANDBETWEEN(110,120)*0.01,様式B!AQ27*RANDBETWEEN(80,90)*0.01),様式B!AQ27+RANDBETWEEN(1,3)),0),0)&amp;"】")</f>
        <v/>
      </c>
      <c r="AR27" s="59" t="str">
        <f>IF(様式B!AR27="","",様式B!AR27)</f>
        <v/>
      </c>
      <c r="AS27" s="59" t="str">
        <f>IF(様式B!AS27="","",様式B!AS27)</f>
        <v/>
      </c>
      <c r="AT27" s="58" t="str">
        <f>IF(様式B!AT27="","",様式B!AT27)</f>
        <v/>
      </c>
      <c r="AU27" s="59" t="str">
        <f>IF(様式B!AU27="","",様式B!AU27)</f>
        <v/>
      </c>
      <c r="AV27" s="59" t="str">
        <f>IF(様式B!AV27="","",様式B!AV27)</f>
        <v/>
      </c>
      <c r="AW27" s="59" t="str">
        <f>IF(様式B!AW27="","",様式B!AW27)</f>
        <v/>
      </c>
      <c r="AX27" s="378" t="str">
        <f ca="1">IF(様式B!AX27="","","【"&amp;ROUND(IFERROR(IF(ABS(様式B!AX27)&gt;=10,IF(様式B!AX27&gt;=0,様式B!AX27*RANDBETWEEN(80,90)*0.01,様式B!AX27*RANDBETWEEN(110,120)*0.01),様式B!AX27-RANDBETWEEN(1,3)),0),0)&amp;"～"&amp;ROUND(IFERROR(IF(ABS(様式B!AX27)&gt;=10,IF(様式B!AX27&gt;=0,様式B!AX27*RANDBETWEEN(110,120)*0.01,様式B!AX27*RANDBETWEEN(80,90)*0.01),様式B!AX27+RANDBETWEEN(1,3)),0),0)&amp;"】")</f>
        <v/>
      </c>
      <c r="AY27" s="378" t="str">
        <f ca="1">IF(様式B!AY27="","","【"&amp;ROUND(IFERROR(IF(ABS(様式B!AY27)&gt;=10,IF(様式B!AY27&gt;=0,様式B!AY27*RANDBETWEEN(80,90)*0.01,様式B!AY27*RANDBETWEEN(110,120)*0.01),様式B!AY27-RANDBETWEEN(1,3)),0),0)&amp;"～"&amp;ROUND(IFERROR(IF(ABS(様式B!AY27)&gt;=10,IF(様式B!AY27&gt;=0,様式B!AY27*RANDBETWEEN(110,120)*0.01,様式B!AY27*RANDBETWEEN(80,90)*0.01),様式B!AY27+RANDBETWEEN(1,3)),0),0)&amp;"】")</f>
        <v/>
      </c>
      <c r="AZ27" s="378" t="str">
        <f ca="1">IF(様式B!AZ27="","","【"&amp;ROUND(IFERROR(IF(ABS(様式B!AZ27)&gt;=10,IF(様式B!AZ27&gt;=0,様式B!AZ27*RANDBETWEEN(80,90)*0.01,様式B!AZ27*RANDBETWEEN(110,120)*0.01),様式B!AZ27-RANDBETWEEN(1,3)),0),0)&amp;"～"&amp;ROUND(IFERROR(IF(ABS(様式B!AZ27)&gt;=10,IF(様式B!AZ27&gt;=0,様式B!AZ27*RANDBETWEEN(110,120)*0.01,様式B!AZ27*RANDBETWEEN(80,90)*0.01),様式B!AZ27+RANDBETWEEN(1,3)),0),0)&amp;"】")</f>
        <v/>
      </c>
      <c r="BA27" s="378" t="str">
        <f ca="1">IF(様式B!BA27="","","【"&amp;ROUND(IFERROR(IF(ABS(様式B!BA27)&gt;=10,IF(様式B!BA27&gt;=0,様式B!BA27*RANDBETWEEN(80,90)*0.01,様式B!BA27*RANDBETWEEN(110,120)*0.01),様式B!BA27-RANDBETWEEN(1,3)),0),0)&amp;"～"&amp;ROUND(IFERROR(IF(ABS(様式B!BA27)&gt;=10,IF(様式B!BA27&gt;=0,様式B!BA27*RANDBETWEEN(110,120)*0.01,様式B!BA27*RANDBETWEEN(80,90)*0.01),様式B!BA27+RANDBETWEEN(1,3)),0),0)&amp;"】")</f>
        <v/>
      </c>
      <c r="BB27" s="378" t="str">
        <f ca="1">IF(様式B!BB27="","","【"&amp;ROUND(IFERROR(IF(ABS(様式B!BB27)&gt;=10,IF(様式B!BB27&gt;=0,様式B!BB27*RANDBETWEEN(80,90)*0.01,様式B!BB27*RANDBETWEEN(110,120)*0.01),様式B!BB27-RANDBETWEEN(1,3)),0),0)&amp;"～"&amp;ROUND(IFERROR(IF(ABS(様式B!BB27)&gt;=10,IF(様式B!BB27&gt;=0,様式B!BB27*RANDBETWEEN(110,120)*0.01,様式B!BB27*RANDBETWEEN(80,90)*0.01),様式B!BB27+RANDBETWEEN(1,3)),0),0)&amp;"】")</f>
        <v/>
      </c>
      <c r="BC27" s="378" t="str">
        <f ca="1">IF(様式B!BC27="","","【"&amp;ROUND(IFERROR(IF(ABS(様式B!BC27)&gt;=10,IF(様式B!BC27&gt;=0,様式B!BC27*RANDBETWEEN(80,90)*0.01,様式B!BC27*RANDBETWEEN(110,120)*0.01),様式B!BC27-RANDBETWEEN(1,3)),0),0)&amp;"～"&amp;ROUND(IFERROR(IF(ABS(様式B!BC27)&gt;=10,IF(様式B!BC27&gt;=0,様式B!BC27*RANDBETWEEN(110,120)*0.01,様式B!BC27*RANDBETWEEN(80,90)*0.01),様式B!BC27+RANDBETWEEN(1,3)),0),0)&amp;"】")</f>
        <v/>
      </c>
      <c r="BD27" s="378" t="str">
        <f ca="1">IF(様式B!BD27="","","【"&amp;ROUND(IFERROR(IF(ABS(様式B!BD27)&gt;=10,IF(様式B!BD27&gt;=0,様式B!BD27*RANDBETWEEN(80,90)*0.01,様式B!BD27*RANDBETWEEN(110,120)*0.01),様式B!BD27-RANDBETWEEN(1,3)),0),0)&amp;"～"&amp;ROUND(IFERROR(IF(ABS(様式B!BD27)&gt;=10,IF(様式B!BD27&gt;=0,様式B!BD27*RANDBETWEEN(110,120)*0.01,様式B!BD27*RANDBETWEEN(80,90)*0.01),様式B!BD27+RANDBETWEEN(1,3)),0),0)&amp;"】")</f>
        <v/>
      </c>
      <c r="BE27" s="378" t="str">
        <f ca="1">IF(様式B!BE27="","","【"&amp;ROUND(IFERROR(IF(ABS(様式B!BE27)&gt;=10,IF(様式B!BE27&gt;=0,様式B!BE27*RANDBETWEEN(80,90)*0.01,様式B!BE27*RANDBETWEEN(110,120)*0.01),様式B!BE27-RANDBETWEEN(1,3)),0),0)&amp;"～"&amp;ROUND(IFERROR(IF(ABS(様式B!BE27)&gt;=10,IF(様式B!BE27&gt;=0,様式B!BE27*RANDBETWEEN(110,120)*0.01,様式B!BE27*RANDBETWEEN(80,90)*0.01),様式B!BE27+RANDBETWEEN(1,3)),0),0)&amp;"】")</f>
        <v/>
      </c>
      <c r="BF27" s="272" t="str">
        <f>IF(様式B!BF27="","",様式B!BF27)</f>
        <v/>
      </c>
      <c r="BG27" s="378" t="str">
        <f ca="1">IF(様式B!BG27="","","【"&amp;ROUND(IFERROR(IF(ABS(様式B!BG27)&gt;=10,IF(様式B!BG27&gt;=0,様式B!BG27*RANDBETWEEN(80,90)*0.01,様式B!BG27*RANDBETWEEN(110,120)*0.01),様式B!BG27-RANDBETWEEN(1,3)),0),0)&amp;"～"&amp;ROUND(IFERROR(IF(ABS(様式B!BG27)&gt;=10,IF(様式B!BG27&gt;=0,様式B!BG27*RANDBETWEEN(110,120)*0.01,様式B!BG27*RANDBETWEEN(80,90)*0.01),様式B!BG27+RANDBETWEEN(1,3)),0),0)&amp;"】")</f>
        <v/>
      </c>
      <c r="BH27" s="378" t="str">
        <f ca="1">IF(様式B!BH27="","","【"&amp;ROUND(IFERROR(IF(ABS(様式B!BH27)&gt;=10,IF(様式B!BH27&gt;=0,様式B!BH27*RANDBETWEEN(80,90)*0.01,様式B!BH27*RANDBETWEEN(110,120)*0.01),様式B!BH27-RANDBETWEEN(1,3)),0),0)&amp;"～"&amp;ROUND(IFERROR(IF(ABS(様式B!BH27)&gt;=10,IF(様式B!BH27&gt;=0,様式B!BH27*RANDBETWEEN(110,120)*0.01,様式B!BH27*RANDBETWEEN(80,90)*0.01),様式B!BH27+RANDBETWEEN(1,3)),0),0)&amp;"】")</f>
        <v/>
      </c>
      <c r="BI27" s="378" t="str">
        <f ca="1">IF(様式B!BI27="","","【"&amp;ROUND(IFERROR(IF(ABS(様式B!BI27)&gt;=10,IF(様式B!BI27&gt;=0,様式B!BI27*RANDBETWEEN(80,90)*0.01,様式B!BI27*RANDBETWEEN(110,120)*0.01),様式B!BI27-RANDBETWEEN(1,3)),0),0)&amp;"～"&amp;ROUND(IFERROR(IF(ABS(様式B!BI27)&gt;=10,IF(様式B!BI27&gt;=0,様式B!BI27*RANDBETWEEN(110,120)*0.01,様式B!BI27*RANDBETWEEN(80,90)*0.01),様式B!BI27+RANDBETWEEN(1,3)),0),0)&amp;"】")</f>
        <v/>
      </c>
      <c r="BJ27" s="378" t="str">
        <f ca="1">IF(様式B!BJ27="","","【"&amp;ROUND(IFERROR(IF(ABS(様式B!BJ27)&gt;=10,IF(様式B!BJ27&gt;=0,様式B!BJ27*RANDBETWEEN(80,90)*0.01,様式B!BJ27*RANDBETWEEN(110,120)*0.01),様式B!BJ27-RANDBETWEEN(1,3)),0),0)&amp;"～"&amp;ROUND(IFERROR(IF(ABS(様式B!BJ27)&gt;=10,IF(様式B!BJ27&gt;=0,様式B!BJ27*RANDBETWEEN(110,120)*0.01,様式B!BJ27*RANDBETWEEN(80,90)*0.01),様式B!BJ27+RANDBETWEEN(1,3)),0),0)&amp;"】")</f>
        <v/>
      </c>
      <c r="BK27" s="378" t="str">
        <f ca="1">IF(様式B!BK27="","","【"&amp;ROUND(IFERROR(IF(ABS(様式B!BK27)&gt;=10,IF(様式B!BK27&gt;=0,様式B!BK27*RANDBETWEEN(80,90)*0.01,様式B!BK27*RANDBETWEEN(110,120)*0.01),様式B!BK27-RANDBETWEEN(1,3)),0),0)&amp;"～"&amp;ROUND(IFERROR(IF(ABS(様式B!BK27)&gt;=10,IF(様式B!BK27&gt;=0,様式B!BK27*RANDBETWEEN(110,120)*0.01,様式B!BK27*RANDBETWEEN(80,90)*0.01),様式B!BK27+RANDBETWEEN(1,3)),0),0)&amp;"】")</f>
        <v/>
      </c>
      <c r="BL27" s="378" t="str">
        <f ca="1">IF(様式B!BL27="","","【"&amp;ROUND(IFERROR(IF(ABS(様式B!BL27)&gt;=10,IF(様式B!BL27&gt;=0,様式B!BL27*RANDBETWEEN(80,90)*0.01,様式B!BL27*RANDBETWEEN(110,120)*0.01),様式B!BL27-RANDBETWEEN(1,3)),0),0)&amp;"～"&amp;ROUND(IFERROR(IF(ABS(様式B!BL27)&gt;=10,IF(様式B!BL27&gt;=0,様式B!BL27*RANDBETWEEN(110,120)*0.01,様式B!BL27*RANDBETWEEN(80,90)*0.01),様式B!BL27+RANDBETWEEN(1,3)),0),0)&amp;"】")</f>
        <v/>
      </c>
      <c r="BM27" s="378" t="str">
        <f ca="1">IF(様式B!BM27="","","【"&amp;ROUND(IFERROR(IF(ABS(様式B!BM27)&gt;=10,IF(様式B!BM27&gt;=0,様式B!BM27*RANDBETWEEN(80,90)*0.01,様式B!BM27*RANDBETWEEN(110,120)*0.01),様式B!BM27-RANDBETWEEN(1,3)),0),0)&amp;"～"&amp;ROUND(IFERROR(IF(ABS(様式B!BM27)&gt;=10,IF(様式B!BM27&gt;=0,様式B!BM27*RANDBETWEEN(110,120)*0.01,様式B!BM27*RANDBETWEEN(80,90)*0.01),様式B!BM27+RANDBETWEEN(1,3)),0),0)&amp;"】")</f>
        <v/>
      </c>
      <c r="BN27" s="378" t="str">
        <f ca="1">IF(様式B!BN27="","","【"&amp;ROUND(IFERROR(IF(ABS(様式B!BN27)&gt;=10,IF(様式B!BN27&gt;=0,様式B!BN27*RANDBETWEEN(80,90)*0.01,様式B!BN27*RANDBETWEEN(110,120)*0.01),様式B!BN27-RANDBETWEEN(1,3)),0),0)&amp;"～"&amp;ROUND(IFERROR(IF(ABS(様式B!BN27)&gt;=10,IF(様式B!BN27&gt;=0,様式B!BN27*RANDBETWEEN(110,120)*0.01,様式B!BN27*RANDBETWEEN(80,90)*0.01),様式B!BN27+RANDBETWEEN(1,3)),0),0)&amp;"】")</f>
        <v/>
      </c>
      <c r="BO27" s="60" t="str">
        <f>IF(様式B!BO27="","",様式B!BO27)</f>
        <v/>
      </c>
      <c r="BP27" s="95" t="str">
        <f>IF(様式B!BP27="","",様式B!BP27)</f>
        <v/>
      </c>
      <c r="BQ27" s="378" t="str">
        <f ca="1">IF(様式B!BQ27="","","【"&amp;ROUND(IFERROR(IF(ABS(様式B!BQ27)&gt;=10,IF(様式B!BQ27&gt;=0,様式B!BQ27*RANDBETWEEN(80,90)*0.01,様式B!BQ27*RANDBETWEEN(110,120)*0.01),様式B!BQ27-RANDBETWEEN(1,3)),0),0)&amp;"～"&amp;ROUND(IFERROR(IF(ABS(様式B!BQ27)&gt;=10,IF(様式B!BQ27&gt;=0,様式B!BQ27*RANDBETWEEN(110,120)*0.01,様式B!BQ27*RANDBETWEEN(80,90)*0.01),様式B!BQ27+RANDBETWEEN(1,3)),0),0)&amp;"】")</f>
        <v/>
      </c>
      <c r="BR27" s="378" t="str">
        <f ca="1">IF(様式B!BR27="","","【"&amp;ROUND(IFERROR(IF(ABS(様式B!BR27)&gt;=10,IF(様式B!BR27&gt;=0,様式B!BR27*RANDBETWEEN(80,90)*0.01,様式B!BR27*RANDBETWEEN(110,120)*0.01),様式B!BR27-RANDBETWEEN(1,3)),0),0)&amp;"～"&amp;ROUND(IFERROR(IF(ABS(様式B!BR27)&gt;=10,IF(様式B!BR27&gt;=0,様式B!BR27*RANDBETWEEN(110,120)*0.01,様式B!BR27*RANDBETWEEN(80,90)*0.01),様式B!BR27+RANDBETWEEN(1,3)),0),0)&amp;"】")</f>
        <v/>
      </c>
      <c r="BS27" s="378" t="str">
        <f ca="1">IF(様式B!BS27="","","【"&amp;ROUND(IFERROR(IF(ABS(様式B!BS27)&gt;=10,IF(様式B!BS27&gt;=0,様式B!BS27*RANDBETWEEN(80,90)*0.01,様式B!BS27*RANDBETWEEN(110,120)*0.01),様式B!BS27-RANDBETWEEN(1,3)),0),0)&amp;"～"&amp;ROUND(IFERROR(IF(ABS(様式B!BS27)&gt;=10,IF(様式B!BS27&gt;=0,様式B!BS27*RANDBETWEEN(110,120)*0.01,様式B!BS27*RANDBETWEEN(80,90)*0.01),様式B!BS27+RANDBETWEEN(1,3)),0),0)&amp;"】")</f>
        <v/>
      </c>
      <c r="BT27" s="54" t="str">
        <f ca="1">IF(様式B!BT27="","","【"&amp;ROUND(IFERROR(IF(ABS(様式B!BT27)&gt;=10,IF(様式B!BT27&gt;=0,様式B!BT27*RANDBETWEEN(80,90)*0.01,様式B!BT27*RANDBETWEEN(110,120)*0.01),様式B!BT27-RANDBETWEEN(1,3)),0),0)&amp;"～"&amp;ROUND(IFERROR(IF(ABS(様式B!BT27)&gt;=10,IF(様式B!BT27&gt;=0,様式B!BT27*RANDBETWEEN(110,120)*0.01,様式B!BT27*RANDBETWEEN(80,90)*0.01),様式B!BT27+RANDBETWEEN(1,3)),0),0)&amp;"】")</f>
        <v/>
      </c>
      <c r="BU27" s="58" t="str">
        <f>IF(様式B!BU27="","",様式B!BU27)</f>
        <v/>
      </c>
      <c r="BV27" s="58" t="str">
        <f>IF(様式B!BV27="","",様式B!BV27)</f>
        <v/>
      </c>
      <c r="BW27" s="58" t="str">
        <f>IF(様式B!BW27="","",様式B!BW27)</f>
        <v/>
      </c>
      <c r="BX27" s="54" t="str">
        <f ca="1">IF(様式B!BX27="","","【"&amp;ROUND(IFERROR(IF(ABS(様式B!BX27)&gt;=10,IF(様式B!BX27&gt;=0,様式B!BX27*RANDBETWEEN(80,90)*0.01,様式B!BX27*RANDBETWEEN(110,120)*0.01),様式B!BX27-RANDBETWEEN(1,3)),0),0)&amp;"～"&amp;ROUND(IFERROR(IF(ABS(様式B!BX27)&gt;=10,IF(様式B!BX27&gt;=0,様式B!BX27*RANDBETWEEN(110,120)*0.01,様式B!BX27*RANDBETWEEN(80,90)*0.01),様式B!BX27+RANDBETWEEN(1,3)),0),0)&amp;"】")</f>
        <v/>
      </c>
      <c r="BY27" s="378" t="str">
        <f ca="1">IF(様式B!BY27="","","【"&amp;ROUND(IFERROR(IF(ABS(様式B!BY27)&gt;=10,IF(様式B!BY27&gt;=0,様式B!BY27*RANDBETWEEN(80,90)*0.01,様式B!BY27*RANDBETWEEN(110,120)*0.01),様式B!BY27-RANDBETWEEN(1,3)),0),0)&amp;"～"&amp;ROUND(IFERROR(IF(ABS(様式B!BY27)&gt;=10,IF(様式B!BY27&gt;=0,様式B!BY27*RANDBETWEEN(110,120)*0.01,様式B!BY27*RANDBETWEEN(80,90)*0.01),様式B!BY27+RANDBETWEEN(1,3)),0),0)&amp;"】")</f>
        <v/>
      </c>
      <c r="BZ27" s="378" t="str">
        <f ca="1">IF(様式B!BZ27="","","【"&amp;ROUND(IFERROR(IF(ABS(様式B!BZ27)&gt;=10,IF(様式B!BZ27&gt;=0,様式B!BZ27*RANDBETWEEN(80,90)*0.01,様式B!BZ27*RANDBETWEEN(110,120)*0.01),様式B!BZ27-RANDBETWEEN(1,3)),0),0)&amp;"～"&amp;ROUND(IFERROR(IF(ABS(様式B!BZ27)&gt;=10,IF(様式B!BZ27&gt;=0,様式B!BZ27*RANDBETWEEN(110,120)*0.01,様式B!BZ27*RANDBETWEEN(80,90)*0.01),様式B!BZ27+RANDBETWEEN(1,3)),0),0)&amp;"】")</f>
        <v/>
      </c>
      <c r="CA27" s="54" t="str">
        <f ca="1">IF(様式B!CA27="","","【"&amp;ROUND(IFERROR(IF(ABS(様式B!CA27)&gt;=10,IF(様式B!CA27&gt;=0,様式B!CA27*RANDBETWEEN(80,90)*0.01,様式B!CA27*RANDBETWEEN(110,120)*0.01),様式B!CA27-RANDBETWEEN(1,3)),0),0)&amp;"～"&amp;ROUND(IFERROR(IF(ABS(様式B!CA27)&gt;=10,IF(様式B!CA27&gt;=0,様式B!CA27*RANDBETWEEN(110,120)*0.01,様式B!CA27*RANDBETWEEN(80,90)*0.01),様式B!CA27+RANDBETWEEN(1,3)),0),0)&amp;"】")</f>
        <v/>
      </c>
      <c r="CB27" s="58" t="str">
        <f>IF(様式B!CB27="","",様式B!CB27)</f>
        <v/>
      </c>
      <c r="CC27" s="58" t="str">
        <f>IF(様式B!CC27="","",様式B!CC27)</f>
        <v/>
      </c>
      <c r="CD27" s="54" t="str">
        <f ca="1">IF(様式B!CD27="","","【"&amp;ROUND(IFERROR(IF(ABS(様式B!CD27)&gt;=10,IF(様式B!CD27&gt;=0,様式B!CD27*RANDBETWEEN(80,90)*0.01,様式B!CD27*RANDBETWEEN(110,120)*0.01),様式B!CD27-RANDBETWEEN(1,3)),0),0)&amp;"～"&amp;ROUND(IFERROR(IF(ABS(様式B!CD27)&gt;=10,IF(様式B!CD27&gt;=0,様式B!CD27*RANDBETWEEN(110,120)*0.01,様式B!CD27*RANDBETWEEN(80,90)*0.01),様式B!CD27+RANDBETWEEN(1,3)),0),0)&amp;"】")</f>
        <v/>
      </c>
      <c r="CE27" s="54" t="str">
        <f ca="1">IF(様式B!CE27="","","【"&amp;ROUND(IFERROR(IF(ABS(様式B!CE27)&gt;=10,IF(様式B!CE27&gt;=0,様式B!CE27*RANDBETWEEN(80,90)*0.01,様式B!CE27*RANDBETWEEN(110,120)*0.01),様式B!CE27-RANDBETWEEN(1,3)),0),0)&amp;"～"&amp;ROUND(IFERROR(IF(ABS(様式B!CE27)&gt;=10,IF(様式B!CE27&gt;=0,様式B!CE27*RANDBETWEEN(110,120)*0.01,様式B!CE27*RANDBETWEEN(80,90)*0.01),様式B!CE27+RANDBETWEEN(1,3)),0),0)&amp;"】")</f>
        <v/>
      </c>
      <c r="CF27" s="378" t="str">
        <f ca="1">IF(様式B!CF27="","","【"&amp;ROUND(IFERROR(IF(ABS(様式B!CF27)&gt;=10,IF(様式B!CF27&gt;=0,様式B!CF27*RANDBETWEEN(80,90)*0.01,様式B!CF27*RANDBETWEEN(110,120)*0.01),様式B!CF27-RANDBETWEEN(1,3)),0),0)&amp;"～"&amp;ROUND(IFERROR(IF(ABS(様式B!CF27)&gt;=10,IF(様式B!CF27&gt;=0,様式B!CF27*RANDBETWEEN(110,120)*0.01,様式B!CF27*RANDBETWEEN(80,90)*0.01),様式B!CF27+RANDBETWEEN(1,3)),0),0)&amp;"】")</f>
        <v/>
      </c>
      <c r="CG27" s="378" t="str">
        <f ca="1">IF(様式B!CG27="","","【"&amp;ROUND(IFERROR(IF(ABS(様式B!CG27)&gt;=10,IF(様式B!CG27&gt;=0,様式B!CG27*RANDBETWEEN(80,90)*0.01,様式B!CG27*RANDBETWEEN(110,120)*0.01),様式B!CG27-RANDBETWEEN(1,3)),0),0)&amp;"～"&amp;ROUND(IFERROR(IF(ABS(様式B!CG27)&gt;=10,IF(様式B!CG27&gt;=0,様式B!CG27*RANDBETWEEN(110,120)*0.01,様式B!CG27*RANDBETWEEN(80,90)*0.01),様式B!CG27+RANDBETWEEN(1,3)),0),0)&amp;"】")</f>
        <v/>
      </c>
      <c r="CH27" s="378" t="str">
        <f ca="1">IF(様式B!CH27="","","【"&amp;ROUND(IFERROR(IF(ABS(様式B!CH27)&gt;=10,IF(様式B!CH27&gt;=0,様式B!CH27*RANDBETWEEN(80,90)*0.01,様式B!CH27*RANDBETWEEN(110,120)*0.01),様式B!CH27-RANDBETWEEN(1,3)),0),0)&amp;"～"&amp;ROUND(IFERROR(IF(ABS(様式B!CH27)&gt;=10,IF(様式B!CH27&gt;=0,様式B!CH27*RANDBETWEEN(110,120)*0.01,様式B!CH27*RANDBETWEEN(80,90)*0.01),様式B!CH27+RANDBETWEEN(1,3)),0),0)&amp;"】")</f>
        <v/>
      </c>
      <c r="CI27" s="381" t="str">
        <f ca="1">IF(様式B!CI27="","","【"&amp;ROUND(IFERROR(IF(ABS(様式B!CI27)&gt;=10,IF(様式B!CI27&gt;=0,様式B!CI27*RANDBETWEEN(80,90)*0.01,様式B!CI27*RANDBETWEEN(110,120)*0.01),様式B!CI27-RANDBETWEEN(1,3)),0),0)&amp;"～"&amp;ROUND(IFERROR(IF(ABS(様式B!CI27)&gt;=10,IF(様式B!CI27&gt;=0,様式B!CI27*RANDBETWEEN(110,120)*0.01,様式B!CI27*RANDBETWEEN(80,90)*0.01),様式B!CI27+RANDBETWEEN(1,3)),0),0)&amp;"】")</f>
        <v/>
      </c>
    </row>
    <row r="28" spans="2:87" ht="13.5" thickBot="1" x14ac:dyDescent="0.25">
      <c r="B28" s="211">
        <v>14</v>
      </c>
      <c r="C28" s="189" t="str">
        <f>IF(様式B!C28="","",様式B!C28)</f>
        <v/>
      </c>
      <c r="D28" s="98" t="str">
        <f>IF(様式B!D28="","",様式B!D28)</f>
        <v/>
      </c>
      <c r="E28" s="98" t="str">
        <f>IF(様式B!E28="","",様式B!E28)</f>
        <v/>
      </c>
      <c r="F28" s="61" t="str">
        <f>IF(様式B!F28="","",様式B!F28)</f>
        <v/>
      </c>
      <c r="G28" s="61" t="str">
        <f>IF(様式B!G28="","",様式B!G28)</f>
        <v/>
      </c>
      <c r="H28" s="98" t="str">
        <f>IF(様式B!H28="","",様式B!H28)</f>
        <v/>
      </c>
      <c r="I28" s="61" t="str">
        <f>IF(様式B!I28="","",様式B!I28)</f>
        <v/>
      </c>
      <c r="J28" s="98" t="str">
        <f>IF(様式B!J28="","",様式B!J28)</f>
        <v/>
      </c>
      <c r="K28" s="61" t="str">
        <f>IF(様式B!K28="","",様式B!K28)</f>
        <v/>
      </c>
      <c r="L28" s="98" t="str">
        <f>IF(様式B!L28="","",様式B!L28)</f>
        <v/>
      </c>
      <c r="M28" s="61" t="str">
        <f>IF(様式B!M28="","",様式B!M28)</f>
        <v/>
      </c>
      <c r="N28" s="409" t="str">
        <f>IF(様式B!N28="","",様式B!N28)</f>
        <v/>
      </c>
      <c r="O28" s="409" t="str">
        <f>IF(様式B!O28="","",様式B!O28)</f>
        <v/>
      </c>
      <c r="P28" s="409" t="str">
        <f>IF(様式B!P28="","",様式B!P28)</f>
        <v/>
      </c>
      <c r="Q28" s="409" t="str">
        <f>IF(様式B!Q28="","",様式B!Q28)</f>
        <v/>
      </c>
      <c r="R28" s="409" t="str">
        <f>IF(様式B!R28="","",様式B!R28)</f>
        <v/>
      </c>
      <c r="S28" s="409" t="str">
        <f>IF(様式B!S28="","",様式B!S28)</f>
        <v/>
      </c>
      <c r="T28" s="409" t="str">
        <f>IF(様式B!T28="","",様式B!T28)</f>
        <v/>
      </c>
      <c r="U28" s="409" t="str">
        <f>IF(様式B!U28="","",様式B!U28)</f>
        <v/>
      </c>
      <c r="V28" s="409" t="str">
        <f>IF(様式B!V28="","",様式B!V28)</f>
        <v/>
      </c>
      <c r="W28" s="409" t="str">
        <f>IF(様式B!W28="","",様式B!W28)</f>
        <v/>
      </c>
      <c r="X28" s="409"/>
      <c r="Y28" s="61" t="str">
        <f>IF(様式B!Y28="","",様式B!Y28)</f>
        <v/>
      </c>
      <c r="Z28" s="61" t="str">
        <f>IF(様式B!Z28="","",様式B!Z28)</f>
        <v/>
      </c>
      <c r="AA28" s="224" t="str">
        <f>IF(様式B!AA28="","",様式B!AA28)</f>
        <v/>
      </c>
      <c r="AB28" s="99" t="str">
        <f>IF(様式B!AB28="","",様式B!AB28)</f>
        <v/>
      </c>
      <c r="AC28" s="224" t="str">
        <f>IF(様式B!AC28="","",様式B!AC28)</f>
        <v/>
      </c>
      <c r="AD28" s="99" t="str">
        <f>IF(様式B!AD28="","",様式B!AD28)</f>
        <v/>
      </c>
      <c r="AE28" s="224" t="str">
        <f>IF(様式B!AE28="","",様式B!AE28)</f>
        <v/>
      </c>
      <c r="AF28" s="62" t="str">
        <f>IF(様式B!AF28="","",様式B!AF28)</f>
        <v/>
      </c>
      <c r="AG28" s="61" t="str">
        <f>IF(様式B!AG28="","",様式B!AG28)</f>
        <v/>
      </c>
      <c r="AH28" s="61" t="str">
        <f>IF(様式B!AH28="","",様式B!AH28)</f>
        <v/>
      </c>
      <c r="AI28" s="61" t="str">
        <f>IF(様式B!AI28="","",様式B!AI28)</f>
        <v/>
      </c>
      <c r="AJ28" s="161" t="str">
        <f>IF(様式B!AJ28="","",様式B!AJ28)</f>
        <v/>
      </c>
      <c r="AK28" s="61" t="str">
        <f>IF(様式B!AK28="","",様式B!AK28)</f>
        <v/>
      </c>
      <c r="AL28" s="424" t="str">
        <f ca="1">IF(様式B!AL28="","","【"&amp;ROUND(IFERROR(IF(ABS(様式B!AL28)&gt;=10,IF(様式B!AL28&gt;=0,様式B!AL28*RANDBETWEEN(80,90)*0.01,様式B!AL28*RANDBETWEEN(110,120)*0.01),様式B!AL28-RANDBETWEEN(1,3)),0),0)&amp;"～"&amp;ROUND(IFERROR(IF(ABS(様式B!AL28)&gt;=10,IF(様式B!AL28&gt;=0,様式B!AL28*RANDBETWEEN(110,120)*0.01,様式B!AL28*RANDBETWEEN(80,90)*0.01),様式B!AL28+RANDBETWEEN(1,3)),0),0)&amp;"】")</f>
        <v/>
      </c>
      <c r="AM28" s="424" t="str">
        <f ca="1">IF(様式B!AM28="","","【"&amp;ROUND(IFERROR(IF(ABS(様式B!AM28)&gt;=10,IF(様式B!AM28&gt;=0,様式B!AM28*RANDBETWEEN(80,90)*0.01,様式B!AM28*RANDBETWEEN(110,120)*0.01),様式B!AM28-RANDBETWEEN(1,3)),0),0)&amp;"～"&amp;ROUND(IFERROR(IF(ABS(様式B!AM28)&gt;=10,IF(様式B!AM28&gt;=0,様式B!AM28*RANDBETWEEN(110,120)*0.01,様式B!AM28*RANDBETWEEN(80,90)*0.01),様式B!AM28+RANDBETWEEN(1,3)),0),0)&amp;"】")</f>
        <v/>
      </c>
      <c r="AN28" s="424" t="str">
        <f ca="1">IF(様式B!AN28="","","【"&amp;ROUND(IFERROR(IF(ABS(様式B!AN28)&gt;=10,IF(様式B!AN28&gt;=0,様式B!AN28*RANDBETWEEN(80,90)*0.01,様式B!AN28*RANDBETWEEN(110,120)*0.01),様式B!AN28-RANDBETWEEN(1,3)),0),0)&amp;"～"&amp;ROUND(IFERROR(IF(ABS(様式B!AN28)&gt;=10,IF(様式B!AN28&gt;=0,様式B!AN28*RANDBETWEEN(110,120)*0.01,様式B!AN28*RANDBETWEEN(80,90)*0.01),様式B!AN28+RANDBETWEEN(1,3)),0),0)&amp;"】")</f>
        <v/>
      </c>
      <c r="AO28" s="162" t="str">
        <f>IF(様式B!AO28="","",様式B!AO28)</f>
        <v/>
      </c>
      <c r="AP28" s="62" t="str">
        <f>IF(様式B!AP28="","",様式B!AP28)</f>
        <v/>
      </c>
      <c r="AQ28" s="424" t="str">
        <f ca="1">IF(様式B!AQ28="","","【"&amp;ROUND(IFERROR(IF(ABS(様式B!AQ28)&gt;=10,IF(様式B!AQ28&gt;=0,様式B!AQ28*RANDBETWEEN(80,90)*0.01,様式B!AQ28*RANDBETWEEN(110,120)*0.01),様式B!AQ28-RANDBETWEEN(1,3)),0),0)&amp;"～"&amp;ROUND(IFERROR(IF(ABS(様式B!AQ28)&gt;=10,IF(様式B!AQ28&gt;=0,様式B!AQ28*RANDBETWEEN(110,120)*0.01,様式B!AQ28*RANDBETWEEN(80,90)*0.01),様式B!AQ28+RANDBETWEEN(1,3)),0),0)&amp;"】")</f>
        <v/>
      </c>
      <c r="AR28" s="61" t="str">
        <f>IF(様式B!AR28="","",様式B!AR28)</f>
        <v/>
      </c>
      <c r="AS28" s="61" t="str">
        <f>IF(様式B!AS28="","",様式B!AS28)</f>
        <v/>
      </c>
      <c r="AT28" s="62" t="str">
        <f>IF(様式B!AT28="","",様式B!AT28)</f>
        <v/>
      </c>
      <c r="AU28" s="61" t="str">
        <f>IF(様式B!AU28="","",様式B!AU28)</f>
        <v/>
      </c>
      <c r="AV28" s="61" t="str">
        <f>IF(様式B!AV28="","",様式B!AV28)</f>
        <v/>
      </c>
      <c r="AW28" s="61" t="str">
        <f>IF(様式B!AW28="","",様式B!AW28)</f>
        <v/>
      </c>
      <c r="AX28" s="401" t="str">
        <f ca="1">IF(様式B!AX28="","","【"&amp;ROUND(IFERROR(IF(ABS(様式B!AX28)&gt;=10,IF(様式B!AX28&gt;=0,様式B!AX28*RANDBETWEEN(80,90)*0.01,様式B!AX28*RANDBETWEEN(110,120)*0.01),様式B!AX28-RANDBETWEEN(1,3)),0),0)&amp;"～"&amp;ROUND(IFERROR(IF(ABS(様式B!AX28)&gt;=10,IF(様式B!AX28&gt;=0,様式B!AX28*RANDBETWEEN(110,120)*0.01,様式B!AX28*RANDBETWEEN(80,90)*0.01),様式B!AX28+RANDBETWEEN(1,3)),0),0)&amp;"】")</f>
        <v/>
      </c>
      <c r="AY28" s="401" t="str">
        <f ca="1">IF(様式B!AY28="","","【"&amp;ROUND(IFERROR(IF(ABS(様式B!AY28)&gt;=10,IF(様式B!AY28&gt;=0,様式B!AY28*RANDBETWEEN(80,90)*0.01,様式B!AY28*RANDBETWEEN(110,120)*0.01),様式B!AY28-RANDBETWEEN(1,3)),0),0)&amp;"～"&amp;ROUND(IFERROR(IF(ABS(様式B!AY28)&gt;=10,IF(様式B!AY28&gt;=0,様式B!AY28*RANDBETWEEN(110,120)*0.01,様式B!AY28*RANDBETWEEN(80,90)*0.01),様式B!AY28+RANDBETWEEN(1,3)),0),0)&amp;"】")</f>
        <v/>
      </c>
      <c r="AZ28" s="401" t="str">
        <f ca="1">IF(様式B!AZ28="","","【"&amp;ROUND(IFERROR(IF(ABS(様式B!AZ28)&gt;=10,IF(様式B!AZ28&gt;=0,様式B!AZ28*RANDBETWEEN(80,90)*0.01,様式B!AZ28*RANDBETWEEN(110,120)*0.01),様式B!AZ28-RANDBETWEEN(1,3)),0),0)&amp;"～"&amp;ROUND(IFERROR(IF(ABS(様式B!AZ28)&gt;=10,IF(様式B!AZ28&gt;=0,様式B!AZ28*RANDBETWEEN(110,120)*0.01,様式B!AZ28*RANDBETWEEN(80,90)*0.01),様式B!AZ28+RANDBETWEEN(1,3)),0),0)&amp;"】")</f>
        <v/>
      </c>
      <c r="BA28" s="401" t="str">
        <f ca="1">IF(様式B!BA28="","","【"&amp;ROUND(IFERROR(IF(ABS(様式B!BA28)&gt;=10,IF(様式B!BA28&gt;=0,様式B!BA28*RANDBETWEEN(80,90)*0.01,様式B!BA28*RANDBETWEEN(110,120)*0.01),様式B!BA28-RANDBETWEEN(1,3)),0),0)&amp;"～"&amp;ROUND(IFERROR(IF(ABS(様式B!BA28)&gt;=10,IF(様式B!BA28&gt;=0,様式B!BA28*RANDBETWEEN(110,120)*0.01,様式B!BA28*RANDBETWEEN(80,90)*0.01),様式B!BA28+RANDBETWEEN(1,3)),0),0)&amp;"】")</f>
        <v/>
      </c>
      <c r="BB28" s="401" t="str">
        <f ca="1">IF(様式B!BB28="","","【"&amp;ROUND(IFERROR(IF(ABS(様式B!BB28)&gt;=10,IF(様式B!BB28&gt;=0,様式B!BB28*RANDBETWEEN(80,90)*0.01,様式B!BB28*RANDBETWEEN(110,120)*0.01),様式B!BB28-RANDBETWEEN(1,3)),0),0)&amp;"～"&amp;ROUND(IFERROR(IF(ABS(様式B!BB28)&gt;=10,IF(様式B!BB28&gt;=0,様式B!BB28*RANDBETWEEN(110,120)*0.01,様式B!BB28*RANDBETWEEN(80,90)*0.01),様式B!BB28+RANDBETWEEN(1,3)),0),0)&amp;"】")</f>
        <v/>
      </c>
      <c r="BC28" s="401" t="str">
        <f ca="1">IF(様式B!BC28="","","【"&amp;ROUND(IFERROR(IF(ABS(様式B!BC28)&gt;=10,IF(様式B!BC28&gt;=0,様式B!BC28*RANDBETWEEN(80,90)*0.01,様式B!BC28*RANDBETWEEN(110,120)*0.01),様式B!BC28-RANDBETWEEN(1,3)),0),0)&amp;"～"&amp;ROUND(IFERROR(IF(ABS(様式B!BC28)&gt;=10,IF(様式B!BC28&gt;=0,様式B!BC28*RANDBETWEEN(110,120)*0.01,様式B!BC28*RANDBETWEEN(80,90)*0.01),様式B!BC28+RANDBETWEEN(1,3)),0),0)&amp;"】")</f>
        <v/>
      </c>
      <c r="BD28" s="401" t="str">
        <f ca="1">IF(様式B!BD28="","","【"&amp;ROUND(IFERROR(IF(ABS(様式B!BD28)&gt;=10,IF(様式B!BD28&gt;=0,様式B!BD28*RANDBETWEEN(80,90)*0.01,様式B!BD28*RANDBETWEEN(110,120)*0.01),様式B!BD28-RANDBETWEEN(1,3)),0),0)&amp;"～"&amp;ROUND(IFERROR(IF(ABS(様式B!BD28)&gt;=10,IF(様式B!BD28&gt;=0,様式B!BD28*RANDBETWEEN(110,120)*0.01,様式B!BD28*RANDBETWEEN(80,90)*0.01),様式B!BD28+RANDBETWEEN(1,3)),0),0)&amp;"】")</f>
        <v/>
      </c>
      <c r="BE28" s="401" t="str">
        <f ca="1">IF(様式B!BE28="","","【"&amp;ROUND(IFERROR(IF(ABS(様式B!BE28)&gt;=10,IF(様式B!BE28&gt;=0,様式B!BE28*RANDBETWEEN(80,90)*0.01,様式B!BE28*RANDBETWEEN(110,120)*0.01),様式B!BE28-RANDBETWEEN(1,3)),0),0)&amp;"～"&amp;ROUND(IFERROR(IF(ABS(様式B!BE28)&gt;=10,IF(様式B!BE28&gt;=0,様式B!BE28*RANDBETWEEN(110,120)*0.01,様式B!BE28*RANDBETWEEN(80,90)*0.01),様式B!BE28+RANDBETWEEN(1,3)),0),0)&amp;"】")</f>
        <v/>
      </c>
      <c r="BF28" s="273" t="str">
        <f>IF(様式B!BF28="","",様式B!BF28)</f>
        <v/>
      </c>
      <c r="BG28" s="401" t="str">
        <f ca="1">IF(様式B!BG28="","","【"&amp;ROUND(IFERROR(IF(ABS(様式B!BG28)&gt;=10,IF(様式B!BG28&gt;=0,様式B!BG28*RANDBETWEEN(80,90)*0.01,様式B!BG28*RANDBETWEEN(110,120)*0.01),様式B!BG28-RANDBETWEEN(1,3)),0),0)&amp;"～"&amp;ROUND(IFERROR(IF(ABS(様式B!BG28)&gt;=10,IF(様式B!BG28&gt;=0,様式B!BG28*RANDBETWEEN(110,120)*0.01,様式B!BG28*RANDBETWEEN(80,90)*0.01),様式B!BG28+RANDBETWEEN(1,3)),0),0)&amp;"】")</f>
        <v/>
      </c>
      <c r="BH28" s="401" t="str">
        <f ca="1">IF(様式B!BH28="","","【"&amp;ROUND(IFERROR(IF(ABS(様式B!BH28)&gt;=10,IF(様式B!BH28&gt;=0,様式B!BH28*RANDBETWEEN(80,90)*0.01,様式B!BH28*RANDBETWEEN(110,120)*0.01),様式B!BH28-RANDBETWEEN(1,3)),0),0)&amp;"～"&amp;ROUND(IFERROR(IF(ABS(様式B!BH28)&gt;=10,IF(様式B!BH28&gt;=0,様式B!BH28*RANDBETWEEN(110,120)*0.01,様式B!BH28*RANDBETWEEN(80,90)*0.01),様式B!BH28+RANDBETWEEN(1,3)),0),0)&amp;"】")</f>
        <v/>
      </c>
      <c r="BI28" s="401" t="str">
        <f ca="1">IF(様式B!BI28="","","【"&amp;ROUND(IFERROR(IF(ABS(様式B!BI28)&gt;=10,IF(様式B!BI28&gt;=0,様式B!BI28*RANDBETWEEN(80,90)*0.01,様式B!BI28*RANDBETWEEN(110,120)*0.01),様式B!BI28-RANDBETWEEN(1,3)),0),0)&amp;"～"&amp;ROUND(IFERROR(IF(ABS(様式B!BI28)&gt;=10,IF(様式B!BI28&gt;=0,様式B!BI28*RANDBETWEEN(110,120)*0.01,様式B!BI28*RANDBETWEEN(80,90)*0.01),様式B!BI28+RANDBETWEEN(1,3)),0),0)&amp;"】")</f>
        <v/>
      </c>
      <c r="BJ28" s="401" t="str">
        <f ca="1">IF(様式B!BJ28="","","【"&amp;ROUND(IFERROR(IF(ABS(様式B!BJ28)&gt;=10,IF(様式B!BJ28&gt;=0,様式B!BJ28*RANDBETWEEN(80,90)*0.01,様式B!BJ28*RANDBETWEEN(110,120)*0.01),様式B!BJ28-RANDBETWEEN(1,3)),0),0)&amp;"～"&amp;ROUND(IFERROR(IF(ABS(様式B!BJ28)&gt;=10,IF(様式B!BJ28&gt;=0,様式B!BJ28*RANDBETWEEN(110,120)*0.01,様式B!BJ28*RANDBETWEEN(80,90)*0.01),様式B!BJ28+RANDBETWEEN(1,3)),0),0)&amp;"】")</f>
        <v/>
      </c>
      <c r="BK28" s="401" t="str">
        <f ca="1">IF(様式B!BK28="","","【"&amp;ROUND(IFERROR(IF(ABS(様式B!BK28)&gt;=10,IF(様式B!BK28&gt;=0,様式B!BK28*RANDBETWEEN(80,90)*0.01,様式B!BK28*RANDBETWEEN(110,120)*0.01),様式B!BK28-RANDBETWEEN(1,3)),0),0)&amp;"～"&amp;ROUND(IFERROR(IF(ABS(様式B!BK28)&gt;=10,IF(様式B!BK28&gt;=0,様式B!BK28*RANDBETWEEN(110,120)*0.01,様式B!BK28*RANDBETWEEN(80,90)*0.01),様式B!BK28+RANDBETWEEN(1,3)),0),0)&amp;"】")</f>
        <v/>
      </c>
      <c r="BL28" s="401" t="str">
        <f ca="1">IF(様式B!BL28="","","【"&amp;ROUND(IFERROR(IF(ABS(様式B!BL28)&gt;=10,IF(様式B!BL28&gt;=0,様式B!BL28*RANDBETWEEN(80,90)*0.01,様式B!BL28*RANDBETWEEN(110,120)*0.01),様式B!BL28-RANDBETWEEN(1,3)),0),0)&amp;"～"&amp;ROUND(IFERROR(IF(ABS(様式B!BL28)&gt;=10,IF(様式B!BL28&gt;=0,様式B!BL28*RANDBETWEEN(110,120)*0.01,様式B!BL28*RANDBETWEEN(80,90)*0.01),様式B!BL28+RANDBETWEEN(1,3)),0),0)&amp;"】")</f>
        <v/>
      </c>
      <c r="BM28" s="401" t="str">
        <f ca="1">IF(様式B!BM28="","","【"&amp;ROUND(IFERROR(IF(ABS(様式B!BM28)&gt;=10,IF(様式B!BM28&gt;=0,様式B!BM28*RANDBETWEEN(80,90)*0.01,様式B!BM28*RANDBETWEEN(110,120)*0.01),様式B!BM28-RANDBETWEEN(1,3)),0),0)&amp;"～"&amp;ROUND(IFERROR(IF(ABS(様式B!BM28)&gt;=10,IF(様式B!BM28&gt;=0,様式B!BM28*RANDBETWEEN(110,120)*0.01,様式B!BM28*RANDBETWEEN(80,90)*0.01),様式B!BM28+RANDBETWEEN(1,3)),0),0)&amp;"】")</f>
        <v/>
      </c>
      <c r="BN28" s="401" t="str">
        <f ca="1">IF(様式B!BN28="","","【"&amp;ROUND(IFERROR(IF(ABS(様式B!BN28)&gt;=10,IF(様式B!BN28&gt;=0,様式B!BN28*RANDBETWEEN(80,90)*0.01,様式B!BN28*RANDBETWEEN(110,120)*0.01),様式B!BN28-RANDBETWEEN(1,3)),0),0)&amp;"～"&amp;ROUND(IFERROR(IF(ABS(様式B!BN28)&gt;=10,IF(様式B!BN28&gt;=0,様式B!BN28*RANDBETWEEN(110,120)*0.01,様式B!BN28*RANDBETWEEN(80,90)*0.01),様式B!BN28+RANDBETWEEN(1,3)),0),0)&amp;"】")</f>
        <v/>
      </c>
      <c r="BO28" s="63" t="str">
        <f>IF(様式B!BO28="","",様式B!BO28)</f>
        <v/>
      </c>
      <c r="BP28" s="100" t="str">
        <f>IF(様式B!BP28="","",様式B!BP28)</f>
        <v/>
      </c>
      <c r="BQ28" s="401" t="str">
        <f ca="1">IF(様式B!BQ28="","","【"&amp;ROUND(IFERROR(IF(ABS(様式B!BQ28)&gt;=10,IF(様式B!BQ28&gt;=0,様式B!BQ28*RANDBETWEEN(80,90)*0.01,様式B!BQ28*RANDBETWEEN(110,120)*0.01),様式B!BQ28-RANDBETWEEN(1,3)),0),0)&amp;"～"&amp;ROUND(IFERROR(IF(ABS(様式B!BQ28)&gt;=10,IF(様式B!BQ28&gt;=0,様式B!BQ28*RANDBETWEEN(110,120)*0.01,様式B!BQ28*RANDBETWEEN(80,90)*0.01),様式B!BQ28+RANDBETWEEN(1,3)),0),0)&amp;"】")</f>
        <v/>
      </c>
      <c r="BR28" s="401" t="str">
        <f ca="1">IF(様式B!BR28="","","【"&amp;ROUND(IFERROR(IF(ABS(様式B!BR28)&gt;=10,IF(様式B!BR28&gt;=0,様式B!BR28*RANDBETWEEN(80,90)*0.01,様式B!BR28*RANDBETWEEN(110,120)*0.01),様式B!BR28-RANDBETWEEN(1,3)),0),0)&amp;"～"&amp;ROUND(IFERROR(IF(ABS(様式B!BR28)&gt;=10,IF(様式B!BR28&gt;=0,様式B!BR28*RANDBETWEEN(110,120)*0.01,様式B!BR28*RANDBETWEEN(80,90)*0.01),様式B!BR28+RANDBETWEEN(1,3)),0),0)&amp;"】")</f>
        <v/>
      </c>
      <c r="BS28" s="401" t="str">
        <f ca="1">IF(様式B!BS28="","","【"&amp;ROUND(IFERROR(IF(ABS(様式B!BS28)&gt;=10,IF(様式B!BS28&gt;=0,様式B!BS28*RANDBETWEEN(80,90)*0.01,様式B!BS28*RANDBETWEEN(110,120)*0.01),様式B!BS28-RANDBETWEEN(1,3)),0),0)&amp;"～"&amp;ROUND(IFERROR(IF(ABS(様式B!BS28)&gt;=10,IF(様式B!BS28&gt;=0,様式B!BS28*RANDBETWEEN(110,120)*0.01,様式B!BS28*RANDBETWEEN(80,90)*0.01),様式B!BS28+RANDBETWEEN(1,3)),0),0)&amp;"】")</f>
        <v/>
      </c>
      <c r="BT28" s="55" t="str">
        <f ca="1">IF(様式B!BT28="","","【"&amp;ROUND(IFERROR(IF(ABS(様式B!BT28)&gt;=10,IF(様式B!BT28&gt;=0,様式B!BT28*RANDBETWEEN(80,90)*0.01,様式B!BT28*RANDBETWEEN(110,120)*0.01),様式B!BT28-RANDBETWEEN(1,3)),0),0)&amp;"～"&amp;ROUND(IFERROR(IF(ABS(様式B!BT28)&gt;=10,IF(様式B!BT28&gt;=0,様式B!BT28*RANDBETWEEN(110,120)*0.01,様式B!BT28*RANDBETWEEN(80,90)*0.01),様式B!BT28+RANDBETWEEN(1,3)),0),0)&amp;"】")</f>
        <v/>
      </c>
      <c r="BU28" s="62" t="str">
        <f>IF(様式B!BU28="","",様式B!BU28)</f>
        <v/>
      </c>
      <c r="BV28" s="62" t="str">
        <f>IF(様式B!BV28="","",様式B!BV28)</f>
        <v/>
      </c>
      <c r="BW28" s="62" t="str">
        <f>IF(様式B!BW28="","",様式B!BW28)</f>
        <v/>
      </c>
      <c r="BX28" s="55" t="str">
        <f ca="1">IF(様式B!BX28="","","【"&amp;ROUND(IFERROR(IF(ABS(様式B!BX28)&gt;=10,IF(様式B!BX28&gt;=0,様式B!BX28*RANDBETWEEN(80,90)*0.01,様式B!BX28*RANDBETWEEN(110,120)*0.01),様式B!BX28-RANDBETWEEN(1,3)),0),0)&amp;"～"&amp;ROUND(IFERROR(IF(ABS(様式B!BX28)&gt;=10,IF(様式B!BX28&gt;=0,様式B!BX28*RANDBETWEEN(110,120)*0.01,様式B!BX28*RANDBETWEEN(80,90)*0.01),様式B!BX28+RANDBETWEEN(1,3)),0),0)&amp;"】")</f>
        <v/>
      </c>
      <c r="BY28" s="401" t="str">
        <f ca="1">IF(様式B!BY28="","","【"&amp;ROUND(IFERROR(IF(ABS(様式B!BY28)&gt;=10,IF(様式B!BY28&gt;=0,様式B!BY28*RANDBETWEEN(80,90)*0.01,様式B!BY28*RANDBETWEEN(110,120)*0.01),様式B!BY28-RANDBETWEEN(1,3)),0),0)&amp;"～"&amp;ROUND(IFERROR(IF(ABS(様式B!BY28)&gt;=10,IF(様式B!BY28&gt;=0,様式B!BY28*RANDBETWEEN(110,120)*0.01,様式B!BY28*RANDBETWEEN(80,90)*0.01),様式B!BY28+RANDBETWEEN(1,3)),0),0)&amp;"】")</f>
        <v/>
      </c>
      <c r="BZ28" s="401" t="str">
        <f ca="1">IF(様式B!BZ28="","","【"&amp;ROUND(IFERROR(IF(ABS(様式B!BZ28)&gt;=10,IF(様式B!BZ28&gt;=0,様式B!BZ28*RANDBETWEEN(80,90)*0.01,様式B!BZ28*RANDBETWEEN(110,120)*0.01),様式B!BZ28-RANDBETWEEN(1,3)),0),0)&amp;"～"&amp;ROUND(IFERROR(IF(ABS(様式B!BZ28)&gt;=10,IF(様式B!BZ28&gt;=0,様式B!BZ28*RANDBETWEEN(110,120)*0.01,様式B!BZ28*RANDBETWEEN(80,90)*0.01),様式B!BZ28+RANDBETWEEN(1,3)),0),0)&amp;"】")</f>
        <v/>
      </c>
      <c r="CA28" s="55" t="str">
        <f ca="1">IF(様式B!CA28="","","【"&amp;ROUND(IFERROR(IF(ABS(様式B!CA28)&gt;=10,IF(様式B!CA28&gt;=0,様式B!CA28*RANDBETWEEN(80,90)*0.01,様式B!CA28*RANDBETWEEN(110,120)*0.01),様式B!CA28-RANDBETWEEN(1,3)),0),0)&amp;"～"&amp;ROUND(IFERROR(IF(ABS(様式B!CA28)&gt;=10,IF(様式B!CA28&gt;=0,様式B!CA28*RANDBETWEEN(110,120)*0.01,様式B!CA28*RANDBETWEEN(80,90)*0.01),様式B!CA28+RANDBETWEEN(1,3)),0),0)&amp;"】")</f>
        <v/>
      </c>
      <c r="CB28" s="62" t="str">
        <f>IF(様式B!CB28="","",様式B!CB28)</f>
        <v/>
      </c>
      <c r="CC28" s="62" t="str">
        <f>IF(様式B!CC28="","",様式B!CC28)</f>
        <v/>
      </c>
      <c r="CD28" s="55" t="str">
        <f ca="1">IF(様式B!CD28="","","【"&amp;ROUND(IFERROR(IF(ABS(様式B!CD28)&gt;=10,IF(様式B!CD28&gt;=0,様式B!CD28*RANDBETWEEN(80,90)*0.01,様式B!CD28*RANDBETWEEN(110,120)*0.01),様式B!CD28-RANDBETWEEN(1,3)),0),0)&amp;"～"&amp;ROUND(IFERROR(IF(ABS(様式B!CD28)&gt;=10,IF(様式B!CD28&gt;=0,様式B!CD28*RANDBETWEEN(110,120)*0.01,様式B!CD28*RANDBETWEEN(80,90)*0.01),様式B!CD28+RANDBETWEEN(1,3)),0),0)&amp;"】")</f>
        <v/>
      </c>
      <c r="CE28" s="55" t="str">
        <f ca="1">IF(様式B!CE28="","","【"&amp;ROUND(IFERROR(IF(ABS(様式B!CE28)&gt;=10,IF(様式B!CE28&gt;=0,様式B!CE28*RANDBETWEEN(80,90)*0.01,様式B!CE28*RANDBETWEEN(110,120)*0.01),様式B!CE28-RANDBETWEEN(1,3)),0),0)&amp;"～"&amp;ROUND(IFERROR(IF(ABS(様式B!CE28)&gt;=10,IF(様式B!CE28&gt;=0,様式B!CE28*RANDBETWEEN(110,120)*0.01,様式B!CE28*RANDBETWEEN(80,90)*0.01),様式B!CE28+RANDBETWEEN(1,3)),0),0)&amp;"】")</f>
        <v/>
      </c>
      <c r="CF28" s="401" t="str">
        <f ca="1">IF(様式B!CF28="","","【"&amp;ROUND(IFERROR(IF(ABS(様式B!CF28)&gt;=10,IF(様式B!CF28&gt;=0,様式B!CF28*RANDBETWEEN(80,90)*0.01,様式B!CF28*RANDBETWEEN(110,120)*0.01),様式B!CF28-RANDBETWEEN(1,3)),0),0)&amp;"～"&amp;ROUND(IFERROR(IF(ABS(様式B!CF28)&gt;=10,IF(様式B!CF28&gt;=0,様式B!CF28*RANDBETWEEN(110,120)*0.01,様式B!CF28*RANDBETWEEN(80,90)*0.01),様式B!CF28+RANDBETWEEN(1,3)),0),0)&amp;"】")</f>
        <v/>
      </c>
      <c r="CG28" s="401" t="str">
        <f ca="1">IF(様式B!CG28="","","【"&amp;ROUND(IFERROR(IF(ABS(様式B!CG28)&gt;=10,IF(様式B!CG28&gt;=0,様式B!CG28*RANDBETWEEN(80,90)*0.01,様式B!CG28*RANDBETWEEN(110,120)*0.01),様式B!CG28-RANDBETWEEN(1,3)),0),0)&amp;"～"&amp;ROUND(IFERROR(IF(ABS(様式B!CG28)&gt;=10,IF(様式B!CG28&gt;=0,様式B!CG28*RANDBETWEEN(110,120)*0.01,様式B!CG28*RANDBETWEEN(80,90)*0.01),様式B!CG28+RANDBETWEEN(1,3)),0),0)&amp;"】")</f>
        <v/>
      </c>
      <c r="CH28" s="401" t="str">
        <f ca="1">IF(様式B!CH28="","","【"&amp;ROUND(IFERROR(IF(ABS(様式B!CH28)&gt;=10,IF(様式B!CH28&gt;=0,様式B!CH28*RANDBETWEEN(80,90)*0.01,様式B!CH28*RANDBETWEEN(110,120)*0.01),様式B!CH28-RANDBETWEEN(1,3)),0),0)&amp;"～"&amp;ROUND(IFERROR(IF(ABS(様式B!CH28)&gt;=10,IF(様式B!CH28&gt;=0,様式B!CH28*RANDBETWEEN(110,120)*0.01,様式B!CH28*RANDBETWEEN(80,90)*0.01),様式B!CH28+RANDBETWEEN(1,3)),0),0)&amp;"】")</f>
        <v/>
      </c>
      <c r="CI28" s="425" t="str">
        <f ca="1">IF(様式B!CI28="","","【"&amp;ROUND(IFERROR(IF(ABS(様式B!CI28)&gt;=10,IF(様式B!CI28&gt;=0,様式B!CI28*RANDBETWEEN(80,90)*0.01,様式B!CI28*RANDBETWEEN(110,120)*0.01),様式B!CI28-RANDBETWEEN(1,3)),0),0)&amp;"～"&amp;ROUND(IFERROR(IF(ABS(様式B!CI28)&gt;=10,IF(様式B!CI28&gt;=0,様式B!CI28*RANDBETWEEN(110,120)*0.01,様式B!CI28*RANDBETWEEN(80,90)*0.01),様式B!CI28+RANDBETWEEN(1,3)),0),0)&amp;"】")</f>
        <v/>
      </c>
    </row>
    <row r="29" spans="2:87" x14ac:dyDescent="0.2">
      <c r="N29"/>
      <c r="O29"/>
      <c r="P29"/>
      <c r="Q29"/>
      <c r="R29"/>
      <c r="S29"/>
      <c r="T29"/>
      <c r="U29"/>
      <c r="V29"/>
      <c r="W29"/>
      <c r="X29"/>
      <c r="Y29"/>
      <c r="AG29" s="7"/>
      <c r="AH29" s="7"/>
      <c r="AI29" s="7"/>
      <c r="AJ29" s="7"/>
    </row>
  </sheetData>
  <mergeCells count="88">
    <mergeCell ref="CE9:CE11"/>
    <mergeCell ref="CF9:CF11"/>
    <mergeCell ref="CG9:CG11"/>
    <mergeCell ref="CH9:CH11"/>
    <mergeCell ref="CI9:CI11"/>
    <mergeCell ref="CD9:CD11"/>
    <mergeCell ref="BT9:BT11"/>
    <mergeCell ref="BU9:BU11"/>
    <mergeCell ref="BV9:BV11"/>
    <mergeCell ref="BW9:BW11"/>
    <mergeCell ref="BX9:BX11"/>
    <mergeCell ref="BY9:BY11"/>
    <mergeCell ref="BZ9:BZ11"/>
    <mergeCell ref="CA9:CA11"/>
    <mergeCell ref="CB9:CB11"/>
    <mergeCell ref="CC9:CC11"/>
    <mergeCell ref="BS9:BS11"/>
    <mergeCell ref="BH9:BH11"/>
    <mergeCell ref="BI9:BI11"/>
    <mergeCell ref="BJ9:BJ11"/>
    <mergeCell ref="BK9:BK11"/>
    <mergeCell ref="BL9:BL11"/>
    <mergeCell ref="BM9:BM11"/>
    <mergeCell ref="BN9:BN11"/>
    <mergeCell ref="BO9:BO11"/>
    <mergeCell ref="BP9:BP11"/>
    <mergeCell ref="BQ9:BQ11"/>
    <mergeCell ref="BR9:BR11"/>
    <mergeCell ref="BG9:BG11"/>
    <mergeCell ref="AV9:AV11"/>
    <mergeCell ref="AW9:AW11"/>
    <mergeCell ref="AX9:AX11"/>
    <mergeCell ref="AY9:AY11"/>
    <mergeCell ref="AZ9:AZ11"/>
    <mergeCell ref="BA9:BA11"/>
    <mergeCell ref="BB9:BB11"/>
    <mergeCell ref="BC9:BC11"/>
    <mergeCell ref="BD9:BD11"/>
    <mergeCell ref="BE9:BE11"/>
    <mergeCell ref="BF9:BF11"/>
    <mergeCell ref="AU9:AU11"/>
    <mergeCell ref="AJ9:AJ11"/>
    <mergeCell ref="AK9:AK11"/>
    <mergeCell ref="AL9:AL11"/>
    <mergeCell ref="AM9:AM11"/>
    <mergeCell ref="AN9:AN11"/>
    <mergeCell ref="AO9:AO11"/>
    <mergeCell ref="AP9:AP11"/>
    <mergeCell ref="AQ9:AQ11"/>
    <mergeCell ref="AR9:AR11"/>
    <mergeCell ref="AS9:AS11"/>
    <mergeCell ref="AT9:AT11"/>
    <mergeCell ref="AI9:AI11"/>
    <mergeCell ref="U9:U11"/>
    <mergeCell ref="W9:W11"/>
    <mergeCell ref="Z9:Z11"/>
    <mergeCell ref="AA9:AA11"/>
    <mergeCell ref="AB9:AB11"/>
    <mergeCell ref="AC9:AC11"/>
    <mergeCell ref="AD9:AD11"/>
    <mergeCell ref="AE9:AE11"/>
    <mergeCell ref="AF9:AF11"/>
    <mergeCell ref="AG9:AG11"/>
    <mergeCell ref="AH9:AH11"/>
    <mergeCell ref="V9:V11"/>
    <mergeCell ref="X9:X11"/>
    <mergeCell ref="Y9:Y11"/>
    <mergeCell ref="T9:T11"/>
    <mergeCell ref="I9:I11"/>
    <mergeCell ref="J9:J11"/>
    <mergeCell ref="K9:K11"/>
    <mergeCell ref="L9:L11"/>
    <mergeCell ref="M9:M11"/>
    <mergeCell ref="N9:N11"/>
    <mergeCell ref="O9:O11"/>
    <mergeCell ref="P9:P11"/>
    <mergeCell ref="Q9:Q11"/>
    <mergeCell ref="R9:R11"/>
    <mergeCell ref="S9:S11"/>
    <mergeCell ref="B5:D5"/>
    <mergeCell ref="E5:H5"/>
    <mergeCell ref="B9:B12"/>
    <mergeCell ref="C9:C11"/>
    <mergeCell ref="D9:D11"/>
    <mergeCell ref="E9:E11"/>
    <mergeCell ref="F9:F11"/>
    <mergeCell ref="G9:G11"/>
    <mergeCell ref="H9:H11"/>
  </mergeCells>
  <phoneticPr fontId="17"/>
  <pageMargins left="0.70866141732283472" right="0.70866141732283472" top="0.74803149606299213" bottom="0.74803149606299213" header="0.31496062992125984" footer="0.31496062992125984"/>
  <pageSetup paperSize="9" scale="72" fitToWidth="5" fitToHeight="0" orientation="landscape" r:id="rId1"/>
  <headerFooter>
    <oddHeader xml:space="preserve">&amp;R&amp;U開示版・非開示版&amp;U
※上記いずれかに丸をつけてください。
</oddHeader>
  </headerFooter>
  <colBreaks count="1" manualBreakCount="1">
    <brk id="71" max="28"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B1:N14"/>
  <sheetViews>
    <sheetView zoomScaleNormal="100" workbookViewId="0">
      <selection activeCell="F13" sqref="F13"/>
    </sheetView>
  </sheetViews>
  <sheetFormatPr defaultColWidth="8.7265625" defaultRowHeight="13" x14ac:dyDescent="0.2"/>
  <cols>
    <col min="1" max="1" width="2.453125" style="274" customWidth="1"/>
    <col min="2" max="2" width="19.453125" style="274" customWidth="1"/>
    <col min="3" max="3" width="20.453125" style="274" customWidth="1"/>
    <col min="4" max="4" width="20.08984375" style="274" customWidth="1"/>
    <col min="5" max="5" width="16.453125" style="274" customWidth="1"/>
    <col min="6" max="6" width="28.453125" style="274" customWidth="1"/>
    <col min="7" max="7" width="31.90625" style="274" customWidth="1"/>
    <col min="8" max="8" width="2.453125" style="274" customWidth="1"/>
    <col min="9" max="16384" width="8.7265625" style="274"/>
  </cols>
  <sheetData>
    <row r="1" spans="2:14" ht="16.5" x14ac:dyDescent="0.2">
      <c r="B1" s="134" t="str">
        <f>'コード（冷延 代替国）'!$A$1</f>
        <v>冷延鋼帯及び鋼板</v>
      </c>
    </row>
    <row r="2" spans="2:14" ht="14" x14ac:dyDescent="0.2">
      <c r="B2" s="274" t="s">
        <v>456</v>
      </c>
    </row>
    <row r="3" spans="2:14" ht="8.65" customHeight="1" x14ac:dyDescent="0.2"/>
    <row r="4" spans="2:14" ht="42.75" customHeight="1" x14ac:dyDescent="0.2">
      <c r="B4" s="641" t="s">
        <v>457</v>
      </c>
      <c r="C4" s="641"/>
      <c r="D4" s="641"/>
      <c r="E4" s="641"/>
      <c r="F4" s="641"/>
      <c r="G4" s="641"/>
      <c r="H4" s="275"/>
      <c r="I4" s="275"/>
      <c r="J4" s="275"/>
      <c r="K4" s="275"/>
      <c r="L4" s="275"/>
      <c r="M4" s="275"/>
      <c r="N4" s="275"/>
    </row>
    <row r="5" spans="2:14" ht="8.65" customHeight="1" thickBot="1" x14ac:dyDescent="0.25">
      <c r="B5" s="275"/>
      <c r="C5" s="275"/>
      <c r="D5" s="275"/>
      <c r="E5" s="275"/>
      <c r="F5" s="275"/>
      <c r="G5" s="275"/>
      <c r="H5" s="275"/>
      <c r="I5" s="275"/>
      <c r="J5" s="275"/>
      <c r="K5" s="275"/>
      <c r="L5" s="275"/>
      <c r="M5" s="275"/>
      <c r="N5" s="275"/>
    </row>
    <row r="6" spans="2:14" ht="15" customHeight="1" thickBot="1" x14ac:dyDescent="0.25">
      <c r="B6" s="281" t="s">
        <v>26</v>
      </c>
      <c r="C6" s="574" t="str">
        <f>IF(様式一覧表B!D5="","",様式一覧表B!D5)</f>
        <v/>
      </c>
      <c r="D6" s="575"/>
      <c r="E6" s="576"/>
      <c r="G6" s="276"/>
      <c r="H6" s="276"/>
      <c r="I6" s="276"/>
      <c r="J6" s="276"/>
      <c r="K6" s="276"/>
      <c r="L6" s="276"/>
      <c r="M6" s="276"/>
      <c r="N6" s="276"/>
    </row>
    <row r="7" spans="2:14" ht="10.15" customHeight="1" x14ac:dyDescent="0.2"/>
    <row r="8" spans="2:14" ht="13.5" thickBot="1" x14ac:dyDescent="0.25">
      <c r="B8" s="642" t="s">
        <v>99</v>
      </c>
      <c r="C8" s="642"/>
      <c r="D8" s="642"/>
      <c r="E8" s="642"/>
      <c r="F8" s="642"/>
      <c r="G8" s="642"/>
    </row>
    <row r="9" spans="2:14" ht="39.65" customHeight="1" x14ac:dyDescent="0.2">
      <c r="B9" s="172" t="s">
        <v>100</v>
      </c>
      <c r="C9" s="173" t="s">
        <v>101</v>
      </c>
      <c r="D9" s="174" t="s">
        <v>102</v>
      </c>
      <c r="E9" s="175" t="s">
        <v>103</v>
      </c>
      <c r="F9" s="175" t="s">
        <v>31</v>
      </c>
      <c r="G9" s="176" t="s">
        <v>104</v>
      </c>
    </row>
    <row r="10" spans="2:14" ht="13.5" x14ac:dyDescent="0.2">
      <c r="B10" s="177"/>
      <c r="C10" s="124"/>
      <c r="D10" s="125"/>
      <c r="E10" s="126"/>
      <c r="F10" s="126"/>
      <c r="G10" s="178"/>
    </row>
    <row r="11" spans="2:14" ht="13.5" x14ac:dyDescent="0.2">
      <c r="B11" s="177"/>
      <c r="C11" s="124"/>
      <c r="D11" s="125"/>
      <c r="E11" s="126"/>
      <c r="F11" s="126"/>
      <c r="G11" s="178"/>
    </row>
    <row r="12" spans="2:14" ht="13.5" x14ac:dyDescent="0.2">
      <c r="B12" s="177"/>
      <c r="C12" s="124"/>
      <c r="D12" s="125"/>
      <c r="E12" s="126"/>
      <c r="F12" s="126"/>
      <c r="G12" s="178"/>
    </row>
    <row r="13" spans="2:14" ht="13.5" x14ac:dyDescent="0.2">
      <c r="B13" s="177"/>
      <c r="C13" s="124"/>
      <c r="D13" s="125"/>
      <c r="E13" s="126"/>
      <c r="F13" s="126"/>
      <c r="G13" s="178"/>
    </row>
    <row r="14" spans="2:14" ht="14" thickBot="1" x14ac:dyDescent="0.25">
      <c r="B14" s="179"/>
      <c r="C14" s="180"/>
      <c r="D14" s="181"/>
      <c r="E14" s="182"/>
      <c r="F14" s="182"/>
      <c r="G14" s="183"/>
    </row>
  </sheetData>
  <mergeCells count="3">
    <mergeCell ref="B4:G4"/>
    <mergeCell ref="C6:E6"/>
    <mergeCell ref="B8:G8"/>
  </mergeCells>
  <phoneticPr fontId="17"/>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F8F3C403-EC28-4019-B5FD-9990BCAC1361}">
          <x14:formula1>
            <xm:f>'コード（冷延 代替国）'!$B$94:$B$95</xm:f>
          </x14:formula1>
          <xm:sqref>E10:E14</xm:sqref>
        </x14:dataValidation>
        <x14:dataValidation type="list" allowBlank="1" showInputMessage="1" showErrorMessage="1" xr:uid="{131C7CDF-1778-49F2-BCB7-6EAEC7E62B3B}">
          <x14:formula1>
            <xm:f>'コード（冷延 代替国）'!$B$98:$B$105</xm:f>
          </x14:formula1>
          <xm:sqref>F10:F14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theme="3" tint="0.59999389629810485"/>
  </sheetPr>
  <dimension ref="A1:P22"/>
  <sheetViews>
    <sheetView zoomScale="90" zoomScaleNormal="90" workbookViewId="0">
      <selection activeCell="E14" sqref="E14"/>
    </sheetView>
  </sheetViews>
  <sheetFormatPr defaultColWidth="9" defaultRowHeight="13" x14ac:dyDescent="0.2"/>
  <cols>
    <col min="1" max="1" width="1.453125" style="143" customWidth="1"/>
    <col min="2" max="2" width="9" style="143"/>
    <col min="3" max="3" width="25.08984375" style="143" customWidth="1"/>
    <col min="4" max="4" width="10.453125" style="143" customWidth="1"/>
    <col min="5" max="5" width="44.453125" style="143" customWidth="1"/>
    <col min="6" max="6" width="22" style="143" customWidth="1"/>
    <col min="7" max="7" width="2" style="143" customWidth="1"/>
    <col min="8" max="16384" width="9" style="143"/>
  </cols>
  <sheetData>
    <row r="1" spans="1:16" s="133" customFormat="1" ht="23.65" customHeight="1" x14ac:dyDescent="0.2">
      <c r="B1" s="550" t="s">
        <v>9</v>
      </c>
      <c r="C1" s="551"/>
    </row>
    <row r="2" spans="1:16" s="133" customFormat="1" ht="9.65" customHeight="1" x14ac:dyDescent="0.2"/>
    <row r="3" spans="1:16" s="133" customFormat="1" ht="18" customHeight="1" x14ac:dyDescent="0.2">
      <c r="B3" s="134" t="str">
        <f>'コード（冷延 代替国）'!$A$1</f>
        <v>冷延鋼帯及び鋼板</v>
      </c>
    </row>
    <row r="4" spans="1:16" s="136" customFormat="1" ht="14.65" customHeight="1" thickBot="1" x14ac:dyDescent="0.25">
      <c r="A4" s="135"/>
      <c r="P4" s="137"/>
    </row>
    <row r="5" spans="1:16" s="138" customFormat="1" ht="17.25" customHeight="1" thickBot="1" x14ac:dyDescent="0.25">
      <c r="B5" s="552" t="s">
        <v>10</v>
      </c>
      <c r="C5" s="553"/>
      <c r="D5" s="564" t="str">
        <f>IF(様式一覧表B!C5="","",様式一覧表B!C5)</f>
        <v/>
      </c>
      <c r="E5" s="565"/>
      <c r="F5" s="136"/>
      <c r="G5" s="139"/>
      <c r="H5" s="139"/>
      <c r="I5" s="139"/>
      <c r="J5" s="139"/>
      <c r="K5" s="139"/>
      <c r="L5" s="140"/>
    </row>
    <row r="6" spans="1:16" s="138" customFormat="1" ht="17.25" customHeight="1" x14ac:dyDescent="0.2">
      <c r="B6" s="556"/>
      <c r="C6" s="556"/>
      <c r="D6" s="556"/>
      <c r="E6" s="556"/>
      <c r="F6" s="288"/>
      <c r="G6" s="288"/>
      <c r="H6" s="288"/>
      <c r="I6" s="139"/>
      <c r="J6" s="139"/>
      <c r="K6" s="139"/>
      <c r="L6" s="139"/>
      <c r="M6" s="139"/>
      <c r="N6" s="140"/>
    </row>
    <row r="7" spans="1:16" s="138" customFormat="1" ht="20.149999999999999" customHeight="1" x14ac:dyDescent="0.2">
      <c r="B7" s="547" t="s">
        <v>11</v>
      </c>
      <c r="C7" s="548"/>
      <c r="D7" s="548"/>
      <c r="E7" s="548"/>
      <c r="F7" s="549"/>
      <c r="G7" s="279"/>
      <c r="H7" s="279"/>
      <c r="I7" s="139"/>
      <c r="J7" s="139"/>
      <c r="K7" s="139"/>
      <c r="L7" s="139"/>
      <c r="M7" s="139"/>
      <c r="N7" s="140"/>
    </row>
    <row r="8" spans="1:16" s="138" customFormat="1" ht="28.15" customHeight="1" x14ac:dyDescent="0.2">
      <c r="B8" s="558" t="s">
        <v>12</v>
      </c>
      <c r="C8" s="559"/>
      <c r="D8" s="559"/>
      <c r="E8" s="559"/>
      <c r="F8" s="560"/>
      <c r="G8" s="279"/>
      <c r="H8" s="279"/>
      <c r="I8" s="139"/>
      <c r="J8" s="139"/>
      <c r="K8" s="139"/>
      <c r="L8" s="139"/>
      <c r="M8" s="139"/>
      <c r="N8" s="140"/>
    </row>
    <row r="9" spans="1:16" s="133" customFormat="1" x14ac:dyDescent="0.2"/>
    <row r="10" spans="1:16" s="133" customFormat="1" ht="21" customHeight="1" x14ac:dyDescent="0.2">
      <c r="B10" s="561" t="s">
        <v>13</v>
      </c>
      <c r="C10" s="561" t="s">
        <v>14</v>
      </c>
      <c r="D10" s="561" t="s">
        <v>15</v>
      </c>
      <c r="E10" s="141" t="s">
        <v>16</v>
      </c>
      <c r="F10" s="561" t="s">
        <v>17</v>
      </c>
    </row>
    <row r="11" spans="1:16" s="133" customFormat="1" ht="22.15" customHeight="1" x14ac:dyDescent="0.2">
      <c r="B11" s="561"/>
      <c r="C11" s="561"/>
      <c r="D11" s="561"/>
      <c r="E11" s="142" t="s">
        <v>18</v>
      </c>
      <c r="F11" s="561"/>
    </row>
    <row r="12" spans="1:16" ht="17.149999999999999" customHeight="1" x14ac:dyDescent="0.2">
      <c r="B12" s="144">
        <v>1</v>
      </c>
      <c r="C12" s="145" t="s">
        <v>531</v>
      </c>
      <c r="D12" s="146"/>
      <c r="E12" s="415"/>
      <c r="F12" s="147"/>
      <c r="H12" s="414"/>
    </row>
    <row r="13" spans="1:16" ht="17.149999999999999" customHeight="1" x14ac:dyDescent="0.2">
      <c r="B13" s="144">
        <v>2</v>
      </c>
      <c r="C13" s="145" t="s">
        <v>532</v>
      </c>
      <c r="D13" s="146"/>
      <c r="E13" s="415"/>
      <c r="F13" s="147"/>
      <c r="H13" s="414"/>
    </row>
    <row r="14" spans="1:16" ht="16.5" x14ac:dyDescent="0.2">
      <c r="B14" s="144">
        <v>3</v>
      </c>
      <c r="C14" s="148" t="s">
        <v>533</v>
      </c>
      <c r="D14" s="146"/>
      <c r="E14" s="415"/>
      <c r="F14" s="147"/>
    </row>
    <row r="15" spans="1:16" ht="16.5" x14ac:dyDescent="0.2">
      <c r="B15" s="144">
        <v>4</v>
      </c>
      <c r="C15" s="148" t="s">
        <v>534</v>
      </c>
      <c r="D15" s="146"/>
      <c r="E15" s="415"/>
      <c r="F15" s="147"/>
      <c r="H15" s="414"/>
    </row>
    <row r="16" spans="1:16" ht="16.5" x14ac:dyDescent="0.2">
      <c r="B16" s="144">
        <v>5</v>
      </c>
      <c r="C16" s="148" t="s">
        <v>535</v>
      </c>
      <c r="D16" s="146"/>
      <c r="E16" s="415"/>
      <c r="F16" s="147"/>
      <c r="H16" s="414"/>
    </row>
    <row r="17" spans="2:9" ht="16.5" x14ac:dyDescent="0.2">
      <c r="B17" s="144">
        <v>6</v>
      </c>
      <c r="C17" s="157" t="s">
        <v>536</v>
      </c>
      <c r="D17" s="146"/>
      <c r="E17" s="415"/>
      <c r="F17" s="147"/>
      <c r="H17" s="414"/>
    </row>
    <row r="18" spans="2:9" ht="16.5" x14ac:dyDescent="0.2">
      <c r="B18" s="144">
        <v>7</v>
      </c>
      <c r="C18" s="149" t="s">
        <v>537</v>
      </c>
      <c r="D18" s="146"/>
      <c r="E18" s="415"/>
      <c r="F18" s="147"/>
      <c r="H18" s="414"/>
    </row>
    <row r="19" spans="2:9" ht="16.5" x14ac:dyDescent="0.2">
      <c r="B19" s="144">
        <v>8</v>
      </c>
      <c r="C19" s="149" t="s">
        <v>538</v>
      </c>
      <c r="D19" s="146"/>
      <c r="E19" s="415"/>
      <c r="F19" s="147"/>
      <c r="H19" s="414"/>
    </row>
    <row r="20" spans="2:9" ht="16.5" x14ac:dyDescent="0.2">
      <c r="B20" s="144">
        <v>9</v>
      </c>
      <c r="C20" s="148" t="s">
        <v>539</v>
      </c>
      <c r="D20" s="146"/>
      <c r="E20" s="415"/>
      <c r="F20" s="147"/>
      <c r="H20" s="414"/>
      <c r="I20" s="414"/>
    </row>
    <row r="21" spans="2:9" ht="16.5" x14ac:dyDescent="0.2">
      <c r="B21" s="144">
        <v>10</v>
      </c>
      <c r="C21" s="148" t="s">
        <v>540</v>
      </c>
      <c r="D21" s="146"/>
      <c r="E21" s="415"/>
      <c r="F21" s="147"/>
      <c r="H21" s="414"/>
      <c r="I21" s="414"/>
    </row>
    <row r="22" spans="2:9" x14ac:dyDescent="0.2">
      <c r="F22" s="414"/>
    </row>
  </sheetData>
  <mergeCells count="10">
    <mergeCell ref="B8:F8"/>
    <mergeCell ref="B10:B11"/>
    <mergeCell ref="C10:C11"/>
    <mergeCell ref="D10:D11"/>
    <mergeCell ref="F10:F11"/>
    <mergeCell ref="B7:F7"/>
    <mergeCell ref="B1:C1"/>
    <mergeCell ref="B5:C5"/>
    <mergeCell ref="D5:E5"/>
    <mergeCell ref="B6:E6"/>
  </mergeCells>
  <phoneticPr fontId="17"/>
  <dataValidations count="1">
    <dataValidation type="list" allowBlank="1" showInputMessage="1" sqref="E12:E21" xr:uid="{00000000-0002-0000-0A00-000000000000}">
      <formula1>"有,提出なし"</formula1>
    </dataValidation>
  </dataValidations>
  <printOptions horizontalCentered="1"/>
  <pageMargins left="0.70866141732283472" right="0.70866141732283472" top="0.74803149606299213" bottom="0.74803149606299213" header="0.31496062992125984" footer="0.31496062992125984"/>
  <pageSetup paperSize="9" scale="79" orientation="portrait" r:id="rId1"/>
  <headerFooter>
    <oddHeader xml:space="preserve">&amp;R&amp;U開示版・非開示版&amp;U
※上記いずれかに丸をつけてください。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tabColor theme="3" tint="0.59999389629810485"/>
    <pageSetUpPr fitToPage="1"/>
  </sheetPr>
  <dimension ref="A1:P80"/>
  <sheetViews>
    <sheetView zoomScale="85" zoomScaleNormal="85" workbookViewId="0">
      <selection activeCell="J17" sqref="J17"/>
    </sheetView>
  </sheetViews>
  <sheetFormatPr defaultColWidth="9" defaultRowHeight="13" x14ac:dyDescent="0.2"/>
  <cols>
    <col min="1" max="1" width="2.08984375" style="133" customWidth="1"/>
    <col min="2" max="2" width="8" style="133" customWidth="1"/>
    <col min="3" max="3" width="24.453125" style="133" customWidth="1"/>
    <col min="4" max="4" width="11.453125" style="133" customWidth="1"/>
    <col min="5" max="5" width="45.26953125" style="133" customWidth="1"/>
    <col min="6" max="6" width="26.08984375" style="133" customWidth="1"/>
    <col min="7" max="7" width="1.90625" style="133" customWidth="1"/>
    <col min="8" max="16384" width="9" style="133"/>
  </cols>
  <sheetData>
    <row r="1" spans="1:16" ht="23.65" customHeight="1" x14ac:dyDescent="0.2">
      <c r="B1" s="562" t="s">
        <v>19</v>
      </c>
      <c r="C1" s="563"/>
    </row>
    <row r="2" spans="1:16" ht="9.65" customHeight="1" x14ac:dyDescent="0.2"/>
    <row r="3" spans="1:16" ht="16.5" x14ac:dyDescent="0.2">
      <c r="B3" s="134" t="str">
        <f>'コード（冷延 代替国）'!$A$1</f>
        <v>冷延鋼帯及び鋼板</v>
      </c>
    </row>
    <row r="4" spans="1:16" s="136" customFormat="1" ht="13.15" customHeight="1" thickBot="1" x14ac:dyDescent="0.25">
      <c r="A4" s="135"/>
      <c r="P4" s="137"/>
    </row>
    <row r="5" spans="1:16" s="138" customFormat="1" ht="17.25" customHeight="1" thickBot="1" x14ac:dyDescent="0.25">
      <c r="B5" s="552" t="s">
        <v>10</v>
      </c>
      <c r="C5" s="553"/>
      <c r="D5" s="564" t="str">
        <f>IF(様式一覧表B!C5="","",様式一覧表B!C5)</f>
        <v/>
      </c>
      <c r="E5" s="565"/>
      <c r="F5" s="150"/>
      <c r="G5" s="139"/>
      <c r="H5" s="139"/>
      <c r="I5" s="139"/>
      <c r="J5" s="139"/>
      <c r="K5" s="139"/>
      <c r="L5" s="140"/>
    </row>
    <row r="6" spans="1:16" s="138" customFormat="1" ht="12" customHeight="1" x14ac:dyDescent="0.2">
      <c r="B6" s="556"/>
      <c r="C6" s="556"/>
      <c r="D6" s="556"/>
      <c r="E6" s="556"/>
      <c r="F6" s="557"/>
      <c r="G6" s="557"/>
      <c r="H6" s="557"/>
      <c r="I6" s="139"/>
      <c r="J6" s="139"/>
      <c r="K6" s="139"/>
      <c r="L6" s="139"/>
      <c r="M6" s="139"/>
      <c r="N6" s="140"/>
    </row>
    <row r="7" spans="1:16" s="138" customFormat="1" ht="23.65" customHeight="1" x14ac:dyDescent="0.2">
      <c r="B7" s="547" t="s">
        <v>11</v>
      </c>
      <c r="C7" s="548"/>
      <c r="D7" s="548"/>
      <c r="E7" s="548"/>
      <c r="F7" s="549"/>
      <c r="G7" s="279"/>
      <c r="H7" s="279"/>
      <c r="I7" s="139"/>
      <c r="J7" s="139"/>
      <c r="K7" s="139"/>
      <c r="L7" s="139"/>
      <c r="M7" s="139"/>
      <c r="N7" s="140"/>
    </row>
    <row r="8" spans="1:16" s="138" customFormat="1" ht="21.65" customHeight="1" x14ac:dyDescent="0.2">
      <c r="B8" s="566" t="s">
        <v>20</v>
      </c>
      <c r="C8" s="567"/>
      <c r="D8" s="567"/>
      <c r="E8" s="567"/>
      <c r="F8" s="568"/>
      <c r="G8" s="279"/>
      <c r="H8" s="279"/>
      <c r="I8" s="139"/>
      <c r="J8" s="139"/>
      <c r="K8" s="139"/>
      <c r="L8" s="139"/>
      <c r="M8" s="139"/>
      <c r="N8" s="140"/>
    </row>
    <row r="9" spans="1:16" s="138" customFormat="1" ht="36.65" customHeight="1" x14ac:dyDescent="0.2">
      <c r="B9" s="566" t="s">
        <v>197</v>
      </c>
      <c r="C9" s="567"/>
      <c r="D9" s="567"/>
      <c r="E9" s="567"/>
      <c r="F9" s="568"/>
      <c r="G9" s="279"/>
      <c r="H9" s="279"/>
      <c r="I9" s="139"/>
      <c r="J9" s="139"/>
      <c r="K9" s="139"/>
      <c r="L9" s="139"/>
      <c r="M9" s="139"/>
      <c r="N9" s="140"/>
    </row>
    <row r="10" spans="1:16" s="138" customFormat="1" ht="42.65" customHeight="1" x14ac:dyDescent="0.2">
      <c r="B10" s="558" t="s">
        <v>22</v>
      </c>
      <c r="C10" s="559"/>
      <c r="D10" s="559"/>
      <c r="E10" s="559"/>
      <c r="F10" s="560"/>
      <c r="G10" s="279"/>
      <c r="H10" s="279"/>
      <c r="I10" s="139"/>
      <c r="J10" s="139"/>
      <c r="K10" s="139"/>
      <c r="L10" s="139"/>
      <c r="M10" s="139"/>
      <c r="N10" s="140"/>
    </row>
    <row r="11" spans="1:16" ht="12" customHeight="1" x14ac:dyDescent="0.2"/>
    <row r="12" spans="1:16" ht="16.5" customHeight="1" x14ac:dyDescent="0.2">
      <c r="B12" s="561" t="s">
        <v>13</v>
      </c>
      <c r="C12" s="561" t="s">
        <v>23</v>
      </c>
      <c r="D12" s="561" t="s">
        <v>15</v>
      </c>
      <c r="E12" s="151" t="s">
        <v>24</v>
      </c>
      <c r="F12" s="561" t="s">
        <v>17</v>
      </c>
    </row>
    <row r="13" spans="1:16" ht="18.649999999999999" customHeight="1" x14ac:dyDescent="0.2">
      <c r="B13" s="561"/>
      <c r="C13" s="561"/>
      <c r="D13" s="561"/>
      <c r="E13" s="306" t="s">
        <v>25</v>
      </c>
      <c r="F13" s="561"/>
    </row>
    <row r="14" spans="1:16" ht="16.5" x14ac:dyDescent="0.2">
      <c r="B14" s="195">
        <v>1</v>
      </c>
      <c r="C14" s="158" t="s">
        <v>460</v>
      </c>
      <c r="D14" s="196"/>
      <c r="E14" s="418"/>
      <c r="F14" s="197"/>
    </row>
    <row r="15" spans="1:16" ht="16.5" x14ac:dyDescent="0.2">
      <c r="B15" s="195">
        <f>B14+1</f>
        <v>2</v>
      </c>
      <c r="C15" s="158" t="s">
        <v>461</v>
      </c>
      <c r="D15" s="153"/>
      <c r="E15" s="416"/>
      <c r="F15" s="154"/>
    </row>
    <row r="16" spans="1:16" ht="16.5" x14ac:dyDescent="0.2">
      <c r="B16" s="195">
        <f t="shared" ref="B16:B66" si="0">B15+1</f>
        <v>3</v>
      </c>
      <c r="C16" s="145" t="s">
        <v>462</v>
      </c>
      <c r="D16" s="153"/>
      <c r="E16" s="416"/>
      <c r="F16" s="154"/>
    </row>
    <row r="17" spans="2:6" ht="16.5" x14ac:dyDescent="0.2">
      <c r="B17" s="195">
        <f t="shared" si="0"/>
        <v>4</v>
      </c>
      <c r="C17" s="145" t="s">
        <v>463</v>
      </c>
      <c r="D17" s="153"/>
      <c r="E17" s="416"/>
      <c r="F17" s="154"/>
    </row>
    <row r="18" spans="2:6" ht="16.5" x14ac:dyDescent="0.2">
      <c r="B18" s="195">
        <f>B17+1</f>
        <v>5</v>
      </c>
      <c r="C18" s="145" t="s">
        <v>468</v>
      </c>
      <c r="D18" s="153"/>
      <c r="E18" s="416"/>
      <c r="F18" s="154"/>
    </row>
    <row r="19" spans="2:6" ht="16.5" x14ac:dyDescent="0.2">
      <c r="B19" s="195">
        <f t="shared" si="0"/>
        <v>6</v>
      </c>
      <c r="C19" s="145" t="s">
        <v>469</v>
      </c>
      <c r="D19" s="153"/>
      <c r="E19" s="416"/>
      <c r="F19" s="154"/>
    </row>
    <row r="20" spans="2:6" ht="16.5" x14ac:dyDescent="0.2">
      <c r="B20" s="195">
        <f t="shared" si="0"/>
        <v>7</v>
      </c>
      <c r="C20" s="148" t="s">
        <v>470</v>
      </c>
      <c r="D20" s="153"/>
      <c r="E20" s="416"/>
      <c r="F20" s="154"/>
    </row>
    <row r="21" spans="2:6" ht="16.5" x14ac:dyDescent="0.2">
      <c r="B21" s="195">
        <f t="shared" si="0"/>
        <v>8</v>
      </c>
      <c r="C21" s="148" t="s">
        <v>471</v>
      </c>
      <c r="D21" s="153"/>
      <c r="E21" s="416"/>
      <c r="F21" s="154"/>
    </row>
    <row r="22" spans="2:6" ht="16.5" x14ac:dyDescent="0.2">
      <c r="B22" s="195">
        <f t="shared" si="0"/>
        <v>9</v>
      </c>
      <c r="C22" s="148" t="s">
        <v>472</v>
      </c>
      <c r="D22" s="153"/>
      <c r="E22" s="416"/>
      <c r="F22" s="154"/>
    </row>
    <row r="23" spans="2:6" ht="16.5" x14ac:dyDescent="0.2">
      <c r="B23" s="195">
        <f t="shared" si="0"/>
        <v>10</v>
      </c>
      <c r="C23" s="148" t="s">
        <v>473</v>
      </c>
      <c r="D23" s="153"/>
      <c r="E23" s="416"/>
      <c r="F23" s="154"/>
    </row>
    <row r="24" spans="2:6" ht="16.5" x14ac:dyDescent="0.2">
      <c r="B24" s="195">
        <f t="shared" si="0"/>
        <v>11</v>
      </c>
      <c r="C24" s="148" t="s">
        <v>474</v>
      </c>
      <c r="D24" s="153"/>
      <c r="E24" s="416"/>
      <c r="F24" s="154"/>
    </row>
    <row r="25" spans="2:6" ht="16.5" x14ac:dyDescent="0.2">
      <c r="B25" s="195">
        <f t="shared" si="0"/>
        <v>12</v>
      </c>
      <c r="C25" s="148" t="s">
        <v>475</v>
      </c>
      <c r="D25" s="153"/>
      <c r="E25" s="416"/>
      <c r="F25" s="154"/>
    </row>
    <row r="26" spans="2:6" ht="16.5" x14ac:dyDescent="0.2">
      <c r="B26" s="195">
        <f t="shared" si="0"/>
        <v>13</v>
      </c>
      <c r="C26" s="148" t="s">
        <v>476</v>
      </c>
      <c r="D26" s="153"/>
      <c r="E26" s="416"/>
      <c r="F26" s="154"/>
    </row>
    <row r="27" spans="2:6" ht="16.5" x14ac:dyDescent="0.2">
      <c r="B27" s="195">
        <f t="shared" si="0"/>
        <v>14</v>
      </c>
      <c r="C27" s="148" t="s">
        <v>477</v>
      </c>
      <c r="D27" s="153"/>
      <c r="E27" s="416"/>
      <c r="F27" s="154"/>
    </row>
    <row r="28" spans="2:6" ht="16.5" x14ac:dyDescent="0.2">
      <c r="B28" s="195">
        <f t="shared" si="0"/>
        <v>15</v>
      </c>
      <c r="C28" s="148" t="s">
        <v>478</v>
      </c>
      <c r="D28" s="153"/>
      <c r="E28" s="416"/>
      <c r="F28" s="154"/>
    </row>
    <row r="29" spans="2:6" ht="16.5" customHeight="1" x14ac:dyDescent="0.2">
      <c r="B29" s="195">
        <f t="shared" si="0"/>
        <v>16</v>
      </c>
      <c r="C29" s="148" t="s">
        <v>479</v>
      </c>
      <c r="D29" s="153"/>
      <c r="E29" s="416"/>
      <c r="F29" s="154"/>
    </row>
    <row r="30" spans="2:6" ht="16.5" x14ac:dyDescent="0.2">
      <c r="B30" s="195">
        <f t="shared" si="0"/>
        <v>17</v>
      </c>
      <c r="C30" s="148" t="s">
        <v>480</v>
      </c>
      <c r="D30" s="153"/>
      <c r="E30" s="416"/>
      <c r="F30" s="154"/>
    </row>
    <row r="31" spans="2:6" ht="16.5" customHeight="1" x14ac:dyDescent="0.2">
      <c r="B31" s="195">
        <f t="shared" si="0"/>
        <v>18</v>
      </c>
      <c r="C31" s="148" t="s">
        <v>481</v>
      </c>
      <c r="D31" s="153"/>
      <c r="E31" s="416"/>
      <c r="F31" s="154"/>
    </row>
    <row r="32" spans="2:6" ht="16.5" customHeight="1" x14ac:dyDescent="0.2">
      <c r="B32" s="195">
        <f t="shared" si="0"/>
        <v>19</v>
      </c>
      <c r="C32" s="148" t="s">
        <v>482</v>
      </c>
      <c r="D32" s="153"/>
      <c r="E32" s="416"/>
      <c r="F32" s="154"/>
    </row>
    <row r="33" spans="2:6" ht="16.5" customHeight="1" x14ac:dyDescent="0.2">
      <c r="B33" s="195">
        <f t="shared" si="0"/>
        <v>20</v>
      </c>
      <c r="C33" s="148" t="s">
        <v>483</v>
      </c>
      <c r="D33" s="153"/>
      <c r="E33" s="416"/>
      <c r="F33" s="154"/>
    </row>
    <row r="34" spans="2:6" ht="16.5" customHeight="1" x14ac:dyDescent="0.2">
      <c r="B34" s="195">
        <f t="shared" si="0"/>
        <v>21</v>
      </c>
      <c r="C34" s="148" t="s">
        <v>484</v>
      </c>
      <c r="D34" s="153"/>
      <c r="E34" s="416"/>
      <c r="F34" s="154"/>
    </row>
    <row r="35" spans="2:6" ht="16.5" customHeight="1" x14ac:dyDescent="0.2">
      <c r="B35" s="195">
        <f t="shared" si="0"/>
        <v>22</v>
      </c>
      <c r="C35" s="148" t="s">
        <v>485</v>
      </c>
      <c r="D35" s="153"/>
      <c r="E35" s="416"/>
      <c r="F35" s="154"/>
    </row>
    <row r="36" spans="2:6" ht="16.5" customHeight="1" x14ac:dyDescent="0.2">
      <c r="B36" s="195">
        <f t="shared" si="0"/>
        <v>23</v>
      </c>
      <c r="C36" s="148" t="s">
        <v>486</v>
      </c>
      <c r="D36" s="153"/>
      <c r="E36" s="416"/>
      <c r="F36" s="154"/>
    </row>
    <row r="37" spans="2:6" ht="16.5" customHeight="1" x14ac:dyDescent="0.2">
      <c r="B37" s="195">
        <f t="shared" si="0"/>
        <v>24</v>
      </c>
      <c r="C37" s="148" t="s">
        <v>487</v>
      </c>
      <c r="D37" s="153"/>
      <c r="E37" s="416"/>
      <c r="F37" s="154"/>
    </row>
    <row r="38" spans="2:6" ht="16.5" customHeight="1" x14ac:dyDescent="0.2">
      <c r="B38" s="195">
        <f t="shared" si="0"/>
        <v>25</v>
      </c>
      <c r="C38" s="148" t="s">
        <v>488</v>
      </c>
      <c r="D38" s="153"/>
      <c r="E38" s="416"/>
      <c r="F38" s="154"/>
    </row>
    <row r="39" spans="2:6" ht="16.5" customHeight="1" x14ac:dyDescent="0.2">
      <c r="B39" s="195">
        <f t="shared" si="0"/>
        <v>26</v>
      </c>
      <c r="C39" s="148" t="s">
        <v>489</v>
      </c>
      <c r="D39" s="153"/>
      <c r="E39" s="416"/>
      <c r="F39" s="154"/>
    </row>
    <row r="40" spans="2:6" ht="16.5" customHeight="1" x14ac:dyDescent="0.2">
      <c r="B40" s="195">
        <f t="shared" si="0"/>
        <v>27</v>
      </c>
      <c r="C40" s="148" t="s">
        <v>490</v>
      </c>
      <c r="D40" s="153"/>
      <c r="E40" s="416"/>
      <c r="F40" s="154"/>
    </row>
    <row r="41" spans="2:6" ht="16.5" customHeight="1" x14ac:dyDescent="0.2">
      <c r="B41" s="195">
        <f t="shared" si="0"/>
        <v>28</v>
      </c>
      <c r="C41" s="148" t="s">
        <v>491</v>
      </c>
      <c r="D41" s="153"/>
      <c r="E41" s="416"/>
      <c r="F41" s="154"/>
    </row>
    <row r="42" spans="2:6" ht="16.5" customHeight="1" x14ac:dyDescent="0.2">
      <c r="B42" s="195">
        <f t="shared" si="0"/>
        <v>29</v>
      </c>
      <c r="C42" s="148" t="s">
        <v>492</v>
      </c>
      <c r="D42" s="153"/>
      <c r="E42" s="416"/>
      <c r="F42" s="154"/>
    </row>
    <row r="43" spans="2:6" ht="16.5" customHeight="1" x14ac:dyDescent="0.2">
      <c r="B43" s="195">
        <f t="shared" si="0"/>
        <v>30</v>
      </c>
      <c r="C43" s="148" t="s">
        <v>493</v>
      </c>
      <c r="D43" s="153"/>
      <c r="E43" s="416"/>
      <c r="F43" s="154"/>
    </row>
    <row r="44" spans="2:6" ht="16.5" customHeight="1" x14ac:dyDescent="0.2">
      <c r="B44" s="195">
        <f t="shared" si="0"/>
        <v>31</v>
      </c>
      <c r="C44" s="148" t="s">
        <v>494</v>
      </c>
      <c r="D44" s="153"/>
      <c r="E44" s="416"/>
      <c r="F44" s="154"/>
    </row>
    <row r="45" spans="2:6" ht="16.5" customHeight="1" x14ac:dyDescent="0.2">
      <c r="B45" s="195">
        <f t="shared" si="0"/>
        <v>32</v>
      </c>
      <c r="C45" s="148" t="s">
        <v>495</v>
      </c>
      <c r="D45" s="153"/>
      <c r="E45" s="416"/>
      <c r="F45" s="154"/>
    </row>
    <row r="46" spans="2:6" ht="16.5" customHeight="1" x14ac:dyDescent="0.2">
      <c r="B46" s="195">
        <f t="shared" si="0"/>
        <v>33</v>
      </c>
      <c r="C46" s="148" t="s">
        <v>496</v>
      </c>
      <c r="D46" s="153"/>
      <c r="E46" s="416"/>
      <c r="F46" s="154"/>
    </row>
    <row r="47" spans="2:6" ht="16.5" customHeight="1" x14ac:dyDescent="0.2">
      <c r="B47" s="195">
        <f t="shared" si="0"/>
        <v>34</v>
      </c>
      <c r="C47" s="148" t="s">
        <v>497</v>
      </c>
      <c r="D47" s="153"/>
      <c r="E47" s="416"/>
      <c r="F47" s="154"/>
    </row>
    <row r="48" spans="2:6" ht="16.5" customHeight="1" x14ac:dyDescent="0.2">
      <c r="B48" s="195">
        <f t="shared" si="0"/>
        <v>35</v>
      </c>
      <c r="C48" s="148" t="s">
        <v>498</v>
      </c>
      <c r="D48" s="153"/>
      <c r="E48" s="416"/>
      <c r="F48" s="154"/>
    </row>
    <row r="49" spans="2:6" ht="16.5" customHeight="1" x14ac:dyDescent="0.2">
      <c r="B49" s="195">
        <f t="shared" si="0"/>
        <v>36</v>
      </c>
      <c r="C49" s="148" t="s">
        <v>499</v>
      </c>
      <c r="D49" s="153"/>
      <c r="E49" s="416"/>
      <c r="F49" s="154"/>
    </row>
    <row r="50" spans="2:6" ht="16.5" customHeight="1" x14ac:dyDescent="0.2">
      <c r="B50" s="195">
        <f t="shared" si="0"/>
        <v>37</v>
      </c>
      <c r="C50" s="148" t="s">
        <v>500</v>
      </c>
      <c r="D50" s="153"/>
      <c r="E50" s="416"/>
      <c r="F50" s="154"/>
    </row>
    <row r="51" spans="2:6" ht="16.5" customHeight="1" x14ac:dyDescent="0.2">
      <c r="B51" s="195">
        <f t="shared" si="0"/>
        <v>38</v>
      </c>
      <c r="C51" s="148" t="s">
        <v>501</v>
      </c>
      <c r="D51" s="153"/>
      <c r="E51" s="416"/>
      <c r="F51" s="154"/>
    </row>
    <row r="52" spans="2:6" ht="16.5" customHeight="1" x14ac:dyDescent="0.2">
      <c r="B52" s="195">
        <f t="shared" si="0"/>
        <v>39</v>
      </c>
      <c r="C52" s="148" t="s">
        <v>502</v>
      </c>
      <c r="D52" s="153"/>
      <c r="E52" s="416"/>
      <c r="F52" s="154"/>
    </row>
    <row r="53" spans="2:6" ht="16.5" customHeight="1" x14ac:dyDescent="0.2">
      <c r="B53" s="195">
        <f t="shared" si="0"/>
        <v>40</v>
      </c>
      <c r="C53" s="148" t="s">
        <v>503</v>
      </c>
      <c r="D53" s="153"/>
      <c r="E53" s="416"/>
      <c r="F53" s="154"/>
    </row>
    <row r="54" spans="2:6" ht="16.5" customHeight="1" x14ac:dyDescent="0.2">
      <c r="B54" s="195">
        <f t="shared" si="0"/>
        <v>41</v>
      </c>
      <c r="C54" s="148" t="s">
        <v>504</v>
      </c>
      <c r="D54" s="153"/>
      <c r="E54" s="416"/>
      <c r="F54" s="154"/>
    </row>
    <row r="55" spans="2:6" ht="16.5" customHeight="1" x14ac:dyDescent="0.2">
      <c r="B55" s="195">
        <f t="shared" si="0"/>
        <v>42</v>
      </c>
      <c r="C55" s="148" t="s">
        <v>505</v>
      </c>
      <c r="D55" s="153"/>
      <c r="E55" s="416"/>
      <c r="F55" s="154"/>
    </row>
    <row r="56" spans="2:6" ht="16.5" customHeight="1" x14ac:dyDescent="0.2">
      <c r="B56" s="195">
        <f t="shared" si="0"/>
        <v>43</v>
      </c>
      <c r="C56" s="148" t="s">
        <v>506</v>
      </c>
      <c r="D56" s="153"/>
      <c r="E56" s="416"/>
      <c r="F56" s="154"/>
    </row>
    <row r="57" spans="2:6" ht="16.5" customHeight="1" x14ac:dyDescent="0.2">
      <c r="B57" s="195">
        <f t="shared" si="0"/>
        <v>44</v>
      </c>
      <c r="C57" s="148" t="s">
        <v>507</v>
      </c>
      <c r="D57" s="153"/>
      <c r="E57" s="416"/>
      <c r="F57" s="154"/>
    </row>
    <row r="58" spans="2:6" ht="16.5" customHeight="1" x14ac:dyDescent="0.2">
      <c r="B58" s="195">
        <f t="shared" si="0"/>
        <v>45</v>
      </c>
      <c r="C58" s="148" t="s">
        <v>508</v>
      </c>
      <c r="D58" s="153"/>
      <c r="E58" s="416"/>
      <c r="F58" s="154"/>
    </row>
    <row r="59" spans="2:6" ht="16.5" customHeight="1" x14ac:dyDescent="0.2">
      <c r="B59" s="195">
        <f t="shared" si="0"/>
        <v>46</v>
      </c>
      <c r="C59" s="148" t="s">
        <v>509</v>
      </c>
      <c r="D59" s="153"/>
      <c r="E59" s="416"/>
      <c r="F59" s="154"/>
    </row>
    <row r="60" spans="2:6" ht="16.5" customHeight="1" x14ac:dyDescent="0.2">
      <c r="B60" s="195">
        <f t="shared" si="0"/>
        <v>47</v>
      </c>
      <c r="C60" s="148" t="s">
        <v>510</v>
      </c>
      <c r="D60" s="153"/>
      <c r="E60" s="416"/>
      <c r="F60" s="154"/>
    </row>
    <row r="61" spans="2:6" ht="16.5" customHeight="1" x14ac:dyDescent="0.2">
      <c r="B61" s="195">
        <f t="shared" si="0"/>
        <v>48</v>
      </c>
      <c r="C61" s="148" t="s">
        <v>511</v>
      </c>
      <c r="D61" s="153"/>
      <c r="E61" s="416"/>
      <c r="F61" s="154"/>
    </row>
    <row r="62" spans="2:6" ht="16.5" customHeight="1" x14ac:dyDescent="0.2">
      <c r="B62" s="195">
        <f t="shared" si="0"/>
        <v>49</v>
      </c>
      <c r="C62" s="148" t="s">
        <v>512</v>
      </c>
      <c r="D62" s="153"/>
      <c r="E62" s="416"/>
      <c r="F62" s="154"/>
    </row>
    <row r="63" spans="2:6" ht="16.5" customHeight="1" x14ac:dyDescent="0.2">
      <c r="B63" s="195">
        <f t="shared" si="0"/>
        <v>50</v>
      </c>
      <c r="C63" s="148" t="s">
        <v>513</v>
      </c>
      <c r="D63" s="153"/>
      <c r="E63" s="416"/>
      <c r="F63" s="154"/>
    </row>
    <row r="64" spans="2:6" ht="16.5" customHeight="1" x14ac:dyDescent="0.2">
      <c r="B64" s="195">
        <f t="shared" si="0"/>
        <v>51</v>
      </c>
      <c r="C64" s="148" t="s">
        <v>514</v>
      </c>
      <c r="D64" s="153"/>
      <c r="E64" s="416"/>
      <c r="F64" s="154"/>
    </row>
    <row r="65" spans="2:6" ht="16.5" customHeight="1" x14ac:dyDescent="0.2">
      <c r="B65" s="195">
        <f t="shared" si="0"/>
        <v>52</v>
      </c>
      <c r="C65" s="148" t="s">
        <v>515</v>
      </c>
      <c r="D65" s="153"/>
      <c r="E65" s="416"/>
      <c r="F65" s="154"/>
    </row>
    <row r="66" spans="2:6" ht="16.5" customHeight="1" x14ac:dyDescent="0.2">
      <c r="B66" s="195">
        <f t="shared" si="0"/>
        <v>53</v>
      </c>
      <c r="C66" s="148" t="s">
        <v>516</v>
      </c>
      <c r="D66" s="153"/>
      <c r="E66" s="416"/>
      <c r="F66" s="154"/>
    </row>
    <row r="67" spans="2:6" ht="16.5" customHeight="1" x14ac:dyDescent="0.2">
      <c r="B67" s="195">
        <f t="shared" ref="B67:B79" si="1">B66+1</f>
        <v>54</v>
      </c>
      <c r="C67" s="148" t="s">
        <v>517</v>
      </c>
      <c r="D67" s="153"/>
      <c r="E67" s="416"/>
      <c r="F67" s="154"/>
    </row>
    <row r="68" spans="2:6" ht="16.5" customHeight="1" x14ac:dyDescent="0.2">
      <c r="B68" s="195">
        <f t="shared" si="1"/>
        <v>55</v>
      </c>
      <c r="C68" s="148" t="s">
        <v>518</v>
      </c>
      <c r="D68" s="153"/>
      <c r="E68" s="416"/>
      <c r="F68" s="154"/>
    </row>
    <row r="69" spans="2:6" ht="16.5" customHeight="1" x14ac:dyDescent="0.2">
      <c r="B69" s="195">
        <f t="shared" si="1"/>
        <v>56</v>
      </c>
      <c r="C69" s="148" t="s">
        <v>519</v>
      </c>
      <c r="D69" s="153"/>
      <c r="E69" s="416"/>
      <c r="F69" s="154"/>
    </row>
    <row r="70" spans="2:6" ht="16.5" customHeight="1" x14ac:dyDescent="0.2">
      <c r="B70" s="195">
        <f t="shared" si="1"/>
        <v>57</v>
      </c>
      <c r="C70" s="148" t="s">
        <v>520</v>
      </c>
      <c r="D70" s="153"/>
      <c r="E70" s="416"/>
      <c r="F70" s="154"/>
    </row>
    <row r="71" spans="2:6" ht="16.5" customHeight="1" x14ac:dyDescent="0.2">
      <c r="B71" s="195">
        <f t="shared" si="1"/>
        <v>58</v>
      </c>
      <c r="C71" s="148" t="s">
        <v>521</v>
      </c>
      <c r="D71" s="153"/>
      <c r="E71" s="416"/>
      <c r="F71" s="154"/>
    </row>
    <row r="72" spans="2:6" ht="16.5" customHeight="1" x14ac:dyDescent="0.2">
      <c r="B72" s="195">
        <f t="shared" si="1"/>
        <v>59</v>
      </c>
      <c r="C72" s="148" t="s">
        <v>522</v>
      </c>
      <c r="D72" s="153"/>
      <c r="E72" s="416"/>
      <c r="F72" s="154"/>
    </row>
    <row r="73" spans="2:6" ht="16.5" customHeight="1" x14ac:dyDescent="0.2">
      <c r="B73" s="195">
        <f t="shared" si="1"/>
        <v>60</v>
      </c>
      <c r="C73" s="148" t="s">
        <v>523</v>
      </c>
      <c r="D73" s="153"/>
      <c r="E73" s="416"/>
      <c r="F73" s="154"/>
    </row>
    <row r="74" spans="2:6" ht="16.5" customHeight="1" x14ac:dyDescent="0.2">
      <c r="B74" s="195">
        <f t="shared" si="1"/>
        <v>61</v>
      </c>
      <c r="C74" s="148" t="s">
        <v>524</v>
      </c>
      <c r="D74" s="153"/>
      <c r="E74" s="416"/>
      <c r="F74" s="154"/>
    </row>
    <row r="75" spans="2:6" ht="16.5" customHeight="1" x14ac:dyDescent="0.2">
      <c r="B75" s="195">
        <f t="shared" si="1"/>
        <v>62</v>
      </c>
      <c r="C75" s="148" t="s">
        <v>525</v>
      </c>
      <c r="D75" s="153"/>
      <c r="E75" s="416"/>
      <c r="F75" s="154"/>
    </row>
    <row r="76" spans="2:6" ht="16.5" customHeight="1" x14ac:dyDescent="0.2">
      <c r="B76" s="195">
        <f t="shared" si="1"/>
        <v>63</v>
      </c>
      <c r="C76" s="148" t="s">
        <v>526</v>
      </c>
      <c r="D76" s="153"/>
      <c r="E76" s="416"/>
      <c r="F76" s="154"/>
    </row>
    <row r="77" spans="2:6" ht="16.5" customHeight="1" x14ac:dyDescent="0.2">
      <c r="B77" s="195">
        <f t="shared" si="1"/>
        <v>64</v>
      </c>
      <c r="C77" s="148" t="s">
        <v>527</v>
      </c>
      <c r="D77" s="153"/>
      <c r="E77" s="416"/>
      <c r="F77" s="154"/>
    </row>
    <row r="78" spans="2:6" ht="16.5" customHeight="1" x14ac:dyDescent="0.2">
      <c r="B78" s="195">
        <f t="shared" si="1"/>
        <v>65</v>
      </c>
      <c r="C78" s="148" t="s">
        <v>528</v>
      </c>
      <c r="D78" s="153"/>
      <c r="E78" s="416"/>
      <c r="F78" s="154"/>
    </row>
    <row r="79" spans="2:6" ht="16.5" x14ac:dyDescent="0.2">
      <c r="B79" s="195">
        <f t="shared" si="1"/>
        <v>66</v>
      </c>
      <c r="C79" s="148" t="s">
        <v>529</v>
      </c>
      <c r="D79" s="153"/>
      <c r="E79" s="416"/>
      <c r="F79" s="154"/>
    </row>
    <row r="80" spans="2:6" ht="16.5" x14ac:dyDescent="0.2">
      <c r="B80" s="195">
        <f t="shared" ref="B80" si="2">B79+1</f>
        <v>67</v>
      </c>
      <c r="C80" s="148" t="s">
        <v>530</v>
      </c>
      <c r="D80" s="153"/>
      <c r="E80" s="416"/>
      <c r="F80" s="154"/>
    </row>
  </sheetData>
  <mergeCells count="13">
    <mergeCell ref="B8:F8"/>
    <mergeCell ref="B9:F9"/>
    <mergeCell ref="B10:F10"/>
    <mergeCell ref="B12:B13"/>
    <mergeCell ref="C12:C13"/>
    <mergeCell ref="D12:D13"/>
    <mergeCell ref="F12:F13"/>
    <mergeCell ref="B7:F7"/>
    <mergeCell ref="B1:C1"/>
    <mergeCell ref="B5:C5"/>
    <mergeCell ref="D5:E5"/>
    <mergeCell ref="B6:E6"/>
    <mergeCell ref="F6:H6"/>
  </mergeCells>
  <phoneticPr fontId="17"/>
  <dataValidations count="1">
    <dataValidation type="list" allowBlank="1" showInputMessage="1" sqref="E14:E80" xr:uid="{00000000-0002-0000-0B00-000000000000}">
      <formula1>"添付なし"</formula1>
    </dataValidation>
  </dataValidations>
  <printOptions horizontalCentered="1"/>
  <pageMargins left="0.70866141732283472" right="0.70866141732283472" top="0.74803149606299213" bottom="0.74803149606299213" header="0.31496062992125984" footer="0.31496062992125984"/>
  <pageSetup paperSize="9" scale="74" fitToHeight="2" orientation="portrait" cellComments="asDisplayed" r:id="rId1"/>
  <headerFooter>
    <oddHeader xml:space="preserve">&amp;R&amp;U開示版・非開示版&amp;U
※上記いずれかに丸をつけてください。
</oddHeader>
  </headerFooter>
  <rowBreaks count="1" manualBreakCount="1">
    <brk id="61"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pageSetUpPr fitToPage="1"/>
  </sheetPr>
  <dimension ref="B1:G15"/>
  <sheetViews>
    <sheetView zoomScaleNormal="100" workbookViewId="0">
      <selection activeCell="F28" sqref="F28"/>
    </sheetView>
  </sheetViews>
  <sheetFormatPr defaultColWidth="8.7265625" defaultRowHeight="13" x14ac:dyDescent="0.2"/>
  <cols>
    <col min="1" max="1" width="1.7265625" style="72" customWidth="1"/>
    <col min="2" max="2" width="5.453125" style="72" customWidth="1"/>
    <col min="3" max="3" width="20.26953125" style="72" customWidth="1"/>
    <col min="4" max="4" width="13.453125" style="72" customWidth="1"/>
    <col min="5" max="5" width="22.453125" style="72" customWidth="1"/>
    <col min="6" max="6" width="27.26953125" style="72" customWidth="1"/>
    <col min="7" max="7" width="35.90625" style="72" customWidth="1"/>
    <col min="8" max="8" width="2.08984375" style="72" customWidth="1"/>
    <col min="9" max="16384" width="8.7265625" style="72"/>
  </cols>
  <sheetData>
    <row r="1" spans="2:7" ht="16.5" x14ac:dyDescent="0.2">
      <c r="B1" s="134" t="str">
        <f>'コード（冷延 代替国）'!$A$1</f>
        <v>冷延鋼帯及び鋼板</v>
      </c>
    </row>
    <row r="2" spans="2:7" ht="6" customHeight="1" x14ac:dyDescent="0.2">
      <c r="B2" s="73"/>
    </row>
    <row r="3" spans="2:7" x14ac:dyDescent="0.2">
      <c r="B3" s="72" t="s">
        <v>762</v>
      </c>
    </row>
    <row r="4" spans="2:7" ht="8.65" customHeight="1" x14ac:dyDescent="0.2"/>
    <row r="5" spans="2:7" ht="31.5" customHeight="1" x14ac:dyDescent="0.2">
      <c r="B5" s="643" t="s">
        <v>761</v>
      </c>
      <c r="C5" s="643"/>
      <c r="D5" s="643"/>
      <c r="E5" s="643"/>
      <c r="F5" s="643"/>
      <c r="G5" s="643"/>
    </row>
    <row r="6" spans="2:7" ht="7.15" customHeight="1" thickBot="1" x14ac:dyDescent="0.25">
      <c r="B6" s="282"/>
      <c r="C6" s="282"/>
      <c r="D6" s="282"/>
      <c r="E6" s="282"/>
      <c r="F6" s="282"/>
      <c r="G6" s="282"/>
    </row>
    <row r="7" spans="2:7" ht="19.5" customHeight="1" thickBot="1" x14ac:dyDescent="0.25">
      <c r="B7" s="570" t="s">
        <v>26</v>
      </c>
      <c r="C7" s="571" t="s">
        <v>27</v>
      </c>
      <c r="D7" s="572" t="str">
        <f>IF(様式一覧表B!D5="","",様式一覧表B!D5)</f>
        <v/>
      </c>
      <c r="E7" s="572"/>
      <c r="F7" s="573"/>
      <c r="G7" s="282"/>
    </row>
    <row r="8" spans="2:7" ht="7.15" customHeight="1" thickBot="1" x14ac:dyDescent="0.25"/>
    <row r="9" spans="2:7" ht="75" customHeight="1" x14ac:dyDescent="0.2">
      <c r="B9" s="163" t="s">
        <v>28</v>
      </c>
      <c r="C9" s="164" t="s">
        <v>198</v>
      </c>
      <c r="D9" s="164" t="s">
        <v>30</v>
      </c>
      <c r="E9" s="164" t="s">
        <v>31</v>
      </c>
      <c r="F9" s="164" t="s">
        <v>32</v>
      </c>
      <c r="G9" s="165" t="s">
        <v>33</v>
      </c>
    </row>
    <row r="10" spans="2:7" x14ac:dyDescent="0.2">
      <c r="B10" s="166">
        <v>1</v>
      </c>
      <c r="C10" s="74"/>
      <c r="D10" s="75"/>
      <c r="E10" s="75"/>
      <c r="F10" s="75"/>
      <c r="G10" s="167"/>
    </row>
    <row r="11" spans="2:7" x14ac:dyDescent="0.2">
      <c r="B11" s="166">
        <v>2</v>
      </c>
      <c r="C11" s="74"/>
      <c r="D11" s="75"/>
      <c r="E11" s="75"/>
      <c r="F11" s="75"/>
      <c r="G11" s="167"/>
    </row>
    <row r="12" spans="2:7" x14ac:dyDescent="0.2">
      <c r="B12" s="166">
        <v>3</v>
      </c>
      <c r="C12" s="74"/>
      <c r="D12" s="75"/>
      <c r="E12" s="75"/>
      <c r="F12" s="75"/>
      <c r="G12" s="167"/>
    </row>
    <row r="13" spans="2:7" x14ac:dyDescent="0.2">
      <c r="B13" s="166">
        <v>4</v>
      </c>
      <c r="C13" s="74"/>
      <c r="D13" s="75"/>
      <c r="E13" s="75"/>
      <c r="F13" s="75"/>
      <c r="G13" s="167"/>
    </row>
    <row r="14" spans="2:7" x14ac:dyDescent="0.2">
      <c r="B14" s="166">
        <v>5</v>
      </c>
      <c r="C14" s="74"/>
      <c r="D14" s="75"/>
      <c r="E14" s="75"/>
      <c r="F14" s="75"/>
      <c r="G14" s="167"/>
    </row>
    <row r="15" spans="2:7" ht="13.5" thickBot="1" x14ac:dyDescent="0.25">
      <c r="B15" s="168">
        <v>6</v>
      </c>
      <c r="C15" s="169"/>
      <c r="D15" s="170"/>
      <c r="E15" s="170"/>
      <c r="F15" s="170"/>
      <c r="G15" s="171"/>
    </row>
  </sheetData>
  <mergeCells count="3">
    <mergeCell ref="B5:G5"/>
    <mergeCell ref="B7:C7"/>
    <mergeCell ref="D7:F7"/>
  </mergeCells>
  <phoneticPr fontId="17"/>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A7716D9D-F14B-4856-988F-9FA1CECCD3F7}">
          <x14:formula1>
            <xm:f>'コード（冷延 代替国）'!$B$94:$B$95</xm:f>
          </x14:formula1>
          <xm:sqref>D10:D15</xm:sqref>
        </x14:dataValidation>
        <x14:dataValidation type="list" allowBlank="1" showInputMessage="1" showErrorMessage="1" xr:uid="{E6589A85-95EF-48BE-B9D3-9F804762297C}">
          <x14:formula1>
            <xm:f>'コード（冷延 代替国）'!$B$98:$B$105</xm:f>
          </x14:formula1>
          <xm:sqref>E10:E15</xm:sqref>
        </x14:dataValidation>
        <x14:dataValidation type="list" allowBlank="1" showInputMessage="1" showErrorMessage="1" xr:uid="{6616107B-4BE8-453A-829F-0100F6779A26}">
          <x14:formula1>
            <xm:f>'コード（冷延 代替国）'!$E$149:$E$152</xm:f>
          </x14:formula1>
          <xm:sqref>F10:F15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pageSetUpPr fitToPage="1"/>
  </sheetPr>
  <dimension ref="A1:AC24"/>
  <sheetViews>
    <sheetView zoomScale="70" zoomScaleNormal="70" workbookViewId="0">
      <selection activeCell="H37" sqref="H37"/>
    </sheetView>
  </sheetViews>
  <sheetFormatPr defaultColWidth="9" defaultRowHeight="13" x14ac:dyDescent="0.2"/>
  <cols>
    <col min="1" max="1" width="1.7265625" style="6" customWidth="1"/>
    <col min="2" max="2" width="6.08984375" style="6" customWidth="1"/>
    <col min="3" max="5" width="16.26953125" style="6" customWidth="1"/>
    <col min="6" max="6" width="16.453125" style="6" customWidth="1"/>
    <col min="7" max="19" width="15.453125" style="6" customWidth="1"/>
    <col min="20" max="25" width="16.453125" style="6" customWidth="1"/>
    <col min="26" max="26" width="1.453125" style="6" customWidth="1"/>
    <col min="27" max="28" width="14.453125" style="6" bestFit="1" customWidth="1"/>
    <col min="29" max="29" width="11.453125" style="6" customWidth="1"/>
    <col min="30" max="30" width="20.453125" style="6" customWidth="1"/>
    <col min="31" max="31" width="13.26953125" style="6" customWidth="1"/>
    <col min="32" max="33" width="11.453125" style="6" customWidth="1"/>
    <col min="34" max="34" width="14.453125" style="6" customWidth="1"/>
    <col min="35" max="36" width="11.453125" style="6" customWidth="1"/>
    <col min="37" max="16384" width="9" style="6"/>
  </cols>
  <sheetData>
    <row r="1" spans="1:29" ht="22.5" customHeight="1" x14ac:dyDescent="0.2">
      <c r="A1" s="70"/>
      <c r="B1" s="134" t="str">
        <f>'コード（冷延 代替国）'!$A$1</f>
        <v>冷延鋼帯及び鋼板</v>
      </c>
    </row>
    <row r="2" spans="1:29" ht="15" x14ac:dyDescent="0.2">
      <c r="B2" s="5" t="s">
        <v>541</v>
      </c>
      <c r="C2" s="5"/>
      <c r="D2" s="5"/>
      <c r="E2" s="5"/>
      <c r="F2" s="5"/>
      <c r="G2" s="5"/>
      <c r="H2" s="5"/>
      <c r="I2" s="5"/>
      <c r="J2" s="5"/>
      <c r="K2" s="5"/>
      <c r="L2" s="5"/>
      <c r="M2" s="5"/>
      <c r="N2" s="5"/>
      <c r="O2" s="5"/>
      <c r="P2" s="5"/>
      <c r="Q2" s="5"/>
      <c r="R2" s="5"/>
      <c r="S2" s="5"/>
      <c r="T2" s="5"/>
      <c r="U2" s="5"/>
      <c r="V2" s="5"/>
      <c r="W2" s="5"/>
      <c r="X2" s="5"/>
      <c r="Y2" s="5"/>
    </row>
    <row r="3" spans="1:29" ht="10.5" customHeight="1" x14ac:dyDescent="0.2"/>
    <row r="4" spans="1:29" ht="13.5" customHeight="1" x14ac:dyDescent="0.2">
      <c r="B4" s="6" t="s">
        <v>199</v>
      </c>
    </row>
    <row r="5" spans="1:29" s="72" customFormat="1" ht="18" customHeight="1" thickBot="1" x14ac:dyDescent="0.25">
      <c r="B5" s="6"/>
      <c r="C5" s="6"/>
      <c r="D5" s="6"/>
      <c r="E5" s="6"/>
      <c r="F5" s="6"/>
      <c r="G5" s="6"/>
      <c r="H5" s="6"/>
      <c r="I5" s="6"/>
      <c r="J5" s="6"/>
      <c r="K5" s="6"/>
      <c r="L5" s="6"/>
      <c r="M5" s="6"/>
      <c r="N5" s="6"/>
      <c r="O5" s="6"/>
      <c r="P5" s="6"/>
      <c r="Q5" s="526"/>
      <c r="R5" s="6"/>
      <c r="S5" s="6"/>
      <c r="T5" s="6"/>
      <c r="U5" s="6"/>
      <c r="V5" s="6"/>
      <c r="W5" s="6"/>
      <c r="X5" s="6"/>
      <c r="Y5" s="6"/>
      <c r="Z5" s="6"/>
      <c r="AA5" s="282"/>
      <c r="AB5" s="282"/>
      <c r="AC5" s="282"/>
    </row>
    <row r="6" spans="1:29" s="72" customFormat="1" ht="19.5" customHeight="1" thickBot="1" x14ac:dyDescent="0.25">
      <c r="B6" s="570" t="s">
        <v>26</v>
      </c>
      <c r="C6" s="599" t="s">
        <v>27</v>
      </c>
      <c r="D6" s="644" t="str">
        <f>IF(様式一覧表B!D5="","",様式一覧表B!D5)</f>
        <v/>
      </c>
      <c r="E6" s="645"/>
      <c r="F6" s="645"/>
      <c r="G6" s="646"/>
      <c r="H6" s="228"/>
      <c r="I6" s="228"/>
      <c r="J6" s="228"/>
      <c r="K6" s="228"/>
      <c r="L6" s="228"/>
      <c r="M6" s="228"/>
      <c r="N6" s="228"/>
      <c r="O6" s="228"/>
      <c r="P6" s="228"/>
      <c r="Q6" s="228"/>
      <c r="R6" s="228"/>
      <c r="S6" s="228"/>
      <c r="T6" s="228"/>
      <c r="U6" s="228"/>
      <c r="V6" s="226"/>
      <c r="W6" s="226"/>
      <c r="X6" s="226"/>
      <c r="Y6" s="226"/>
      <c r="Z6" s="6"/>
      <c r="AA6" s="6"/>
      <c r="AB6" s="6"/>
      <c r="AC6" s="6"/>
    </row>
    <row r="7" spans="1:29" s="72" customFormat="1" ht="7.15" customHeight="1" thickBot="1" x14ac:dyDescent="0.25"/>
    <row r="8" spans="1:29" ht="50.15" customHeight="1" x14ac:dyDescent="0.2">
      <c r="B8" s="365" t="s">
        <v>28</v>
      </c>
      <c r="C8" s="363" t="s">
        <v>200</v>
      </c>
      <c r="D8" s="363" t="s">
        <v>201</v>
      </c>
      <c r="E8" s="363" t="s">
        <v>36</v>
      </c>
      <c r="F8" s="366" t="s">
        <v>37</v>
      </c>
      <c r="G8" s="481" t="str">
        <f>'コード（冷延 代替国）'!$B$4</f>
        <v>品種コード①（生産超過品）</v>
      </c>
      <c r="H8" s="481" t="str">
        <f>'コード（冷延 代替国）'!$B$8</f>
        <v>品種コード②（等級）</v>
      </c>
      <c r="I8" s="481" t="str">
        <f>'コード（冷延 代替国）'!$B$12</f>
        <v>品種コード③（用途）</v>
      </c>
      <c r="J8" s="481" t="str">
        <f>'コード（冷延 代替国）'!$B$21</f>
        <v>品種コード④（仕様）</v>
      </c>
      <c r="K8" s="481" t="str">
        <f>'コード（冷延 代替国）'!$B$48</f>
        <v>品種コード⑤（形態）</v>
      </c>
      <c r="L8" s="481" t="str">
        <f>'コード（冷延 代替国）'!$B$53</f>
        <v>品種コード⑥(模様)</v>
      </c>
      <c r="M8" s="481" t="str">
        <f>'コード（冷延 代替国）'!$B$57</f>
        <v>品種コード⑦（厚み）</v>
      </c>
      <c r="N8" s="481" t="str">
        <f>'コード（冷延 代替国）'!$B$72</f>
        <v>品種コード⑧（幅）</v>
      </c>
      <c r="O8" s="481" t="str">
        <f>'コード（冷延 代替国）'!$B$78</f>
        <v>品種コード⑨（スキンパス）</v>
      </c>
      <c r="P8" s="481" t="str">
        <f>'コード（冷延 代替国）'!$B$83</f>
        <v>品種コード⑩（表面仕上げ）</v>
      </c>
      <c r="Q8" s="527" t="str">
        <f>'コード（冷延 代替国）'!$B$89</f>
        <v>品種コード⑪（耳仕上げ）</v>
      </c>
      <c r="R8" s="481" t="s">
        <v>808</v>
      </c>
      <c r="S8" s="352" t="s">
        <v>38</v>
      </c>
      <c r="T8" s="362" t="s">
        <v>202</v>
      </c>
      <c r="U8" s="363" t="s">
        <v>40</v>
      </c>
      <c r="V8" s="364" t="s">
        <v>41</v>
      </c>
      <c r="W8" s="364" t="s">
        <v>203</v>
      </c>
      <c r="X8" s="360" t="s">
        <v>43</v>
      </c>
      <c r="Y8" s="361" t="s">
        <v>44</v>
      </c>
    </row>
    <row r="9" spans="1:29" ht="20.65" customHeight="1" x14ac:dyDescent="0.2">
      <c r="B9" s="91">
        <v>1</v>
      </c>
      <c r="C9" s="47"/>
      <c r="D9" s="47"/>
      <c r="E9" s="48"/>
      <c r="F9" s="47"/>
      <c r="G9" s="407"/>
      <c r="H9" s="407"/>
      <c r="I9" s="407"/>
      <c r="J9" s="419"/>
      <c r="K9" s="419"/>
      <c r="L9" s="419"/>
      <c r="M9" s="419"/>
      <c r="N9" s="419"/>
      <c r="O9" s="419"/>
      <c r="P9" s="419"/>
      <c r="Q9" s="419"/>
      <c r="R9" s="49"/>
      <c r="S9" s="407"/>
      <c r="T9" s="48"/>
      <c r="U9" s="49"/>
      <c r="V9" s="49"/>
      <c r="W9" s="397"/>
      <c r="X9" s="427" t="str">
        <f>IF(U9&lt;&gt;0,W9/U9,"")</f>
        <v/>
      </c>
      <c r="Y9" s="50"/>
    </row>
    <row r="10" spans="1:29" ht="20.65" customHeight="1" x14ac:dyDescent="0.2">
      <c r="B10" s="91">
        <v>2</v>
      </c>
      <c r="C10" s="47"/>
      <c r="D10" s="47"/>
      <c r="E10" s="48"/>
      <c r="F10" s="47"/>
      <c r="G10" s="407"/>
      <c r="H10" s="407"/>
      <c r="I10" s="407"/>
      <c r="J10" s="419"/>
      <c r="K10" s="419"/>
      <c r="L10" s="419"/>
      <c r="M10" s="419"/>
      <c r="N10" s="419"/>
      <c r="O10" s="419"/>
      <c r="P10" s="419"/>
      <c r="Q10" s="419"/>
      <c r="R10" s="49"/>
      <c r="S10" s="407"/>
      <c r="T10" s="48"/>
      <c r="U10" s="49"/>
      <c r="V10" s="49"/>
      <c r="W10" s="397"/>
      <c r="X10" s="427" t="str">
        <f t="shared" ref="X10:X23" si="0">IF(U10&lt;&gt;0,W10/U10,"")</f>
        <v/>
      </c>
      <c r="Y10" s="50"/>
    </row>
    <row r="11" spans="1:29" ht="20.65" customHeight="1" x14ac:dyDescent="0.2">
      <c r="B11" s="91">
        <v>3</v>
      </c>
      <c r="C11" s="47"/>
      <c r="D11" s="47"/>
      <c r="E11" s="48"/>
      <c r="F11" s="47"/>
      <c r="G11" s="407"/>
      <c r="H11" s="407"/>
      <c r="I11" s="407"/>
      <c r="J11" s="419"/>
      <c r="K11" s="419"/>
      <c r="L11" s="419"/>
      <c r="M11" s="419"/>
      <c r="N11" s="419"/>
      <c r="O11" s="419"/>
      <c r="P11" s="419"/>
      <c r="Q11" s="419"/>
      <c r="R11" s="49"/>
      <c r="S11" s="407"/>
      <c r="T11" s="48"/>
      <c r="U11" s="49"/>
      <c r="V11" s="49"/>
      <c r="W11" s="397"/>
      <c r="X11" s="427" t="str">
        <f t="shared" si="0"/>
        <v/>
      </c>
      <c r="Y11" s="50"/>
    </row>
    <row r="12" spans="1:29" ht="20.65" customHeight="1" x14ac:dyDescent="0.2">
      <c r="B12" s="91">
        <v>4</v>
      </c>
      <c r="C12" s="47"/>
      <c r="D12" s="47"/>
      <c r="E12" s="48"/>
      <c r="F12" s="47"/>
      <c r="G12" s="407"/>
      <c r="H12" s="407"/>
      <c r="I12" s="407"/>
      <c r="J12" s="419"/>
      <c r="K12" s="419"/>
      <c r="L12" s="419"/>
      <c r="M12" s="419"/>
      <c r="N12" s="419"/>
      <c r="O12" s="419"/>
      <c r="P12" s="419"/>
      <c r="Q12" s="419"/>
      <c r="R12" s="49"/>
      <c r="S12" s="407"/>
      <c r="T12" s="48"/>
      <c r="U12" s="49"/>
      <c r="V12" s="49"/>
      <c r="W12" s="397"/>
      <c r="X12" s="427" t="str">
        <f t="shared" si="0"/>
        <v/>
      </c>
      <c r="Y12" s="50"/>
    </row>
    <row r="13" spans="1:29" ht="20.65" customHeight="1" x14ac:dyDescent="0.2">
      <c r="B13" s="91">
        <v>5</v>
      </c>
      <c r="C13" s="47"/>
      <c r="D13" s="47"/>
      <c r="E13" s="48"/>
      <c r="F13" s="47"/>
      <c r="G13" s="407"/>
      <c r="H13" s="407"/>
      <c r="I13" s="407"/>
      <c r="J13" s="419"/>
      <c r="K13" s="419"/>
      <c r="L13" s="419"/>
      <c r="M13" s="419"/>
      <c r="N13" s="419"/>
      <c r="O13" s="419"/>
      <c r="P13" s="419"/>
      <c r="Q13" s="419"/>
      <c r="R13" s="49"/>
      <c r="S13" s="407"/>
      <c r="T13" s="48"/>
      <c r="U13" s="49"/>
      <c r="V13" s="49"/>
      <c r="W13" s="397"/>
      <c r="X13" s="427" t="str">
        <f t="shared" si="0"/>
        <v/>
      </c>
      <c r="Y13" s="50"/>
    </row>
    <row r="14" spans="1:29" ht="20.65" customHeight="1" x14ac:dyDescent="0.2">
      <c r="B14" s="91">
        <v>6</v>
      </c>
      <c r="C14" s="47"/>
      <c r="D14" s="47"/>
      <c r="E14" s="48"/>
      <c r="F14" s="47"/>
      <c r="G14" s="407"/>
      <c r="H14" s="407"/>
      <c r="I14" s="407"/>
      <c r="J14" s="419"/>
      <c r="K14" s="419"/>
      <c r="L14" s="419"/>
      <c r="M14" s="419"/>
      <c r="N14" s="419"/>
      <c r="O14" s="419"/>
      <c r="P14" s="419"/>
      <c r="Q14" s="419"/>
      <c r="R14" s="49"/>
      <c r="S14" s="407"/>
      <c r="T14" s="48"/>
      <c r="U14" s="49"/>
      <c r="V14" s="49"/>
      <c r="W14" s="397"/>
      <c r="X14" s="427" t="str">
        <f t="shared" si="0"/>
        <v/>
      </c>
      <c r="Y14" s="50"/>
    </row>
    <row r="15" spans="1:29" ht="20.65" customHeight="1" x14ac:dyDescent="0.2">
      <c r="B15" s="91">
        <v>7</v>
      </c>
      <c r="C15" s="47"/>
      <c r="D15" s="47"/>
      <c r="E15" s="48"/>
      <c r="F15" s="47"/>
      <c r="G15" s="407"/>
      <c r="H15" s="407"/>
      <c r="I15" s="407"/>
      <c r="J15" s="419"/>
      <c r="K15" s="419"/>
      <c r="L15" s="419"/>
      <c r="M15" s="419"/>
      <c r="N15" s="419"/>
      <c r="O15" s="419"/>
      <c r="P15" s="419"/>
      <c r="Q15" s="419"/>
      <c r="R15" s="49"/>
      <c r="S15" s="407"/>
      <c r="T15" s="48"/>
      <c r="U15" s="49"/>
      <c r="V15" s="49"/>
      <c r="W15" s="397"/>
      <c r="X15" s="427" t="str">
        <f t="shared" si="0"/>
        <v/>
      </c>
      <c r="Y15" s="50"/>
    </row>
    <row r="16" spans="1:29" ht="20.65" customHeight="1" x14ac:dyDescent="0.2">
      <c r="B16" s="91">
        <v>8</v>
      </c>
      <c r="C16" s="47"/>
      <c r="D16" s="47"/>
      <c r="E16" s="48"/>
      <c r="F16" s="47"/>
      <c r="G16" s="407"/>
      <c r="H16" s="407"/>
      <c r="I16" s="407"/>
      <c r="J16" s="419"/>
      <c r="K16" s="419"/>
      <c r="L16" s="419"/>
      <c r="M16" s="419"/>
      <c r="N16" s="419"/>
      <c r="O16" s="419"/>
      <c r="P16" s="419"/>
      <c r="Q16" s="419"/>
      <c r="R16" s="49"/>
      <c r="S16" s="407"/>
      <c r="T16" s="48"/>
      <c r="U16" s="49"/>
      <c r="V16" s="49"/>
      <c r="W16" s="397"/>
      <c r="X16" s="427" t="str">
        <f t="shared" si="0"/>
        <v/>
      </c>
      <c r="Y16" s="50"/>
    </row>
    <row r="17" spans="2:25" ht="20.65" customHeight="1" x14ac:dyDescent="0.2">
      <c r="B17" s="91">
        <v>9</v>
      </c>
      <c r="C17" s="47"/>
      <c r="D17" s="47"/>
      <c r="E17" s="48"/>
      <c r="F17" s="47"/>
      <c r="G17" s="407"/>
      <c r="H17" s="407"/>
      <c r="I17" s="407"/>
      <c r="J17" s="419"/>
      <c r="K17" s="419"/>
      <c r="L17" s="419"/>
      <c r="M17" s="419"/>
      <c r="N17" s="419"/>
      <c r="O17" s="419"/>
      <c r="P17" s="419"/>
      <c r="Q17" s="419"/>
      <c r="R17" s="49"/>
      <c r="S17" s="407"/>
      <c r="T17" s="48"/>
      <c r="U17" s="49"/>
      <c r="V17" s="49"/>
      <c r="W17" s="397"/>
      <c r="X17" s="427" t="str">
        <f t="shared" si="0"/>
        <v/>
      </c>
      <c r="Y17" s="50"/>
    </row>
    <row r="18" spans="2:25" ht="20.65" customHeight="1" x14ac:dyDescent="0.2">
      <c r="B18" s="91">
        <v>10</v>
      </c>
      <c r="C18" s="47"/>
      <c r="D18" s="47"/>
      <c r="E18" s="48"/>
      <c r="F18" s="47"/>
      <c r="G18" s="407"/>
      <c r="H18" s="407"/>
      <c r="I18" s="407"/>
      <c r="J18" s="419"/>
      <c r="K18" s="419"/>
      <c r="L18" s="419"/>
      <c r="M18" s="419"/>
      <c r="N18" s="419"/>
      <c r="O18" s="419"/>
      <c r="P18" s="419"/>
      <c r="Q18" s="419"/>
      <c r="R18" s="49"/>
      <c r="S18" s="407"/>
      <c r="T18" s="48"/>
      <c r="U18" s="49"/>
      <c r="V18" s="49"/>
      <c r="W18" s="397"/>
      <c r="X18" s="427" t="str">
        <f t="shared" si="0"/>
        <v/>
      </c>
      <c r="Y18" s="50"/>
    </row>
    <row r="19" spans="2:25" ht="20.65" customHeight="1" x14ac:dyDescent="0.2">
      <c r="B19" s="91">
        <v>11</v>
      </c>
      <c r="C19" s="47"/>
      <c r="D19" s="47"/>
      <c r="E19" s="48"/>
      <c r="F19" s="47"/>
      <c r="G19" s="407"/>
      <c r="H19" s="407"/>
      <c r="I19" s="407"/>
      <c r="J19" s="419"/>
      <c r="K19" s="419"/>
      <c r="L19" s="419"/>
      <c r="M19" s="419"/>
      <c r="N19" s="419"/>
      <c r="O19" s="419"/>
      <c r="P19" s="419"/>
      <c r="Q19" s="419"/>
      <c r="R19" s="49"/>
      <c r="S19" s="407"/>
      <c r="T19" s="48"/>
      <c r="U19" s="49"/>
      <c r="V19" s="49"/>
      <c r="W19" s="397"/>
      <c r="X19" s="427" t="str">
        <f t="shared" si="0"/>
        <v/>
      </c>
      <c r="Y19" s="50"/>
    </row>
    <row r="20" spans="2:25" ht="20.65" customHeight="1" x14ac:dyDescent="0.2">
      <c r="B20" s="91">
        <v>12</v>
      </c>
      <c r="C20" s="47"/>
      <c r="D20" s="47"/>
      <c r="E20" s="48"/>
      <c r="F20" s="47"/>
      <c r="G20" s="407"/>
      <c r="H20" s="407"/>
      <c r="I20" s="407"/>
      <c r="J20" s="419"/>
      <c r="K20" s="419"/>
      <c r="L20" s="419"/>
      <c r="M20" s="419"/>
      <c r="N20" s="419"/>
      <c r="O20" s="419"/>
      <c r="P20" s="419"/>
      <c r="Q20" s="419"/>
      <c r="R20" s="49"/>
      <c r="S20" s="407"/>
      <c r="T20" s="48"/>
      <c r="U20" s="49"/>
      <c r="V20" s="49"/>
      <c r="W20" s="397"/>
      <c r="X20" s="427" t="str">
        <f t="shared" si="0"/>
        <v/>
      </c>
      <c r="Y20" s="50"/>
    </row>
    <row r="21" spans="2:25" ht="20.65" customHeight="1" x14ac:dyDescent="0.2">
      <c r="B21" s="91">
        <v>13</v>
      </c>
      <c r="C21" s="47"/>
      <c r="D21" s="47"/>
      <c r="E21" s="48"/>
      <c r="F21" s="47"/>
      <c r="G21" s="407"/>
      <c r="H21" s="407"/>
      <c r="I21" s="407"/>
      <c r="J21" s="419"/>
      <c r="K21" s="419"/>
      <c r="L21" s="419"/>
      <c r="M21" s="419"/>
      <c r="N21" s="419"/>
      <c r="O21" s="419"/>
      <c r="P21" s="419"/>
      <c r="Q21" s="419"/>
      <c r="R21" s="49"/>
      <c r="S21" s="407"/>
      <c r="T21" s="48"/>
      <c r="U21" s="49"/>
      <c r="V21" s="49"/>
      <c r="W21" s="397"/>
      <c r="X21" s="427" t="str">
        <f t="shared" si="0"/>
        <v/>
      </c>
      <c r="Y21" s="50"/>
    </row>
    <row r="22" spans="2:25" ht="20.65" customHeight="1" thickBot="1" x14ac:dyDescent="0.25">
      <c r="B22" s="204">
        <v>14</v>
      </c>
      <c r="C22" s="205"/>
      <c r="D22" s="205"/>
      <c r="E22" s="48"/>
      <c r="F22" s="205"/>
      <c r="G22" s="407"/>
      <c r="H22" s="407"/>
      <c r="I22" s="407"/>
      <c r="J22" s="419"/>
      <c r="K22" s="419"/>
      <c r="L22" s="419"/>
      <c r="M22" s="419"/>
      <c r="N22" s="419"/>
      <c r="O22" s="419"/>
      <c r="P22" s="419"/>
      <c r="Q22" s="419"/>
      <c r="R22" s="207"/>
      <c r="S22" s="407"/>
      <c r="T22" s="48"/>
      <c r="U22" s="207"/>
      <c r="V22" s="207"/>
      <c r="W22" s="398"/>
      <c r="X22" s="427" t="str">
        <f t="shared" si="0"/>
        <v/>
      </c>
      <c r="Y22" s="208"/>
    </row>
    <row r="23" spans="2:25" ht="20.65" customHeight="1" thickTop="1" thickBot="1" x14ac:dyDescent="0.25">
      <c r="B23" s="92" t="s">
        <v>45</v>
      </c>
      <c r="C23" s="330" t="s">
        <v>46</v>
      </c>
      <c r="D23" s="330" t="s">
        <v>46</v>
      </c>
      <c r="E23" s="330" t="s">
        <v>46</v>
      </c>
      <c r="F23" s="330" t="s">
        <v>46</v>
      </c>
      <c r="G23" s="330" t="s">
        <v>46</v>
      </c>
      <c r="H23" s="330" t="s">
        <v>46</v>
      </c>
      <c r="I23" s="330" t="s">
        <v>46</v>
      </c>
      <c r="J23" s="330" t="s">
        <v>46</v>
      </c>
      <c r="K23" s="330" t="s">
        <v>46</v>
      </c>
      <c r="L23" s="330" t="s">
        <v>181</v>
      </c>
      <c r="M23" s="330" t="s">
        <v>181</v>
      </c>
      <c r="N23" s="330" t="s">
        <v>181</v>
      </c>
      <c r="O23" s="330" t="s">
        <v>181</v>
      </c>
      <c r="P23" s="330" t="s">
        <v>181</v>
      </c>
      <c r="Q23" s="330" t="s">
        <v>181</v>
      </c>
      <c r="R23" s="330" t="s">
        <v>181</v>
      </c>
      <c r="S23" s="330" t="s">
        <v>181</v>
      </c>
      <c r="T23" s="330" t="s">
        <v>46</v>
      </c>
      <c r="U23" s="331" t="str">
        <f>IF(SUM(U9:U22),SUM(U9:U22),"")</f>
        <v/>
      </c>
      <c r="V23" s="330" t="s">
        <v>46</v>
      </c>
      <c r="W23" s="429" t="str">
        <f>IF(SUM(W9:W22),SUM(W9:W22),"")</f>
        <v/>
      </c>
      <c r="X23" s="426" t="e">
        <f t="shared" si="0"/>
        <v>#VALUE!</v>
      </c>
      <c r="Y23" s="333" t="str">
        <f>IF(SUM(Y9:Y22),SUM(Y9:Y22),"")</f>
        <v/>
      </c>
    </row>
    <row r="24" spans="2:25" ht="9.65" customHeight="1" x14ac:dyDescent="0.2"/>
  </sheetData>
  <mergeCells count="2">
    <mergeCell ref="B6:C6"/>
    <mergeCell ref="D6:G6"/>
  </mergeCells>
  <phoneticPr fontId="17"/>
  <printOptions horizontalCentered="1"/>
  <pageMargins left="0.31496062992125984" right="0.31496062992125984" top="0.74803149606299213" bottom="0.74803149606299213" header="0.31496062992125984" footer="0.31496062992125984"/>
  <pageSetup paperSize="9" scale="38"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4">
        <x14:dataValidation type="list" allowBlank="1" showInputMessage="1" showErrorMessage="1" xr:uid="{4A018FDB-73B2-46EE-8999-7897AC306171}">
          <x14:formula1>
            <xm:f>'コード（冷延 代替国）'!$D$149:$D$157</xm:f>
          </x14:formula1>
          <xm:sqref>E9:E22</xm:sqref>
        </x14:dataValidation>
        <x14:dataValidation type="list" allowBlank="1" showInputMessage="1" showErrorMessage="1" xr:uid="{B688AE13-DC9F-4822-90B1-927E59AD80F4}">
          <x14:formula1>
            <xm:f>'コード（冷延 代替国）'!$B$5:$B$6</xm:f>
          </x14:formula1>
          <xm:sqref>G9:G22</xm:sqref>
        </x14:dataValidation>
        <x14:dataValidation type="list" allowBlank="1" showInputMessage="1" showErrorMessage="1" xr:uid="{76724ABD-6939-4EDC-AE62-A747C8FF12E6}">
          <x14:formula1>
            <xm:f>'コード（冷延 代替国）'!$B$9:$B$10</xm:f>
          </x14:formula1>
          <xm:sqref>H9:H22</xm:sqref>
        </x14:dataValidation>
        <x14:dataValidation type="list" allowBlank="1" showInputMessage="1" showErrorMessage="1" xr:uid="{01C8DFA1-1230-4AF1-BDFE-BF6488EE986C}">
          <x14:formula1>
            <xm:f>'コード（冷延 代替国）'!$B$49:$B$51</xm:f>
          </x14:formula1>
          <xm:sqref>K9:K22</xm:sqref>
        </x14:dataValidation>
        <x14:dataValidation type="list" allowBlank="1" showInputMessage="1" showErrorMessage="1" xr:uid="{AC2EF860-C2C2-4101-AE4C-D4670A172694}">
          <x14:formula1>
            <xm:f>'コード（冷延 代替国）'!$B$54:$B$55</xm:f>
          </x14:formula1>
          <xm:sqref>L9:L22</xm:sqref>
        </x14:dataValidation>
        <x14:dataValidation type="list" allowBlank="1" showInputMessage="1" showErrorMessage="1" xr:uid="{29A4FBE9-C7DB-440E-B56C-AF85C59137DB}">
          <x14:formula1>
            <xm:f>'コード（冷延 代替国）'!$B$58:$B$70</xm:f>
          </x14:formula1>
          <xm:sqref>M9:M22</xm:sqref>
        </x14:dataValidation>
        <x14:dataValidation type="list" allowBlank="1" showInputMessage="1" showErrorMessage="1" xr:uid="{A490A5C8-DA16-4123-841C-C41F1563293E}">
          <x14:formula1>
            <xm:f>'コード（冷延 代替国）'!$B$79:$B$81</xm:f>
          </x14:formula1>
          <xm:sqref>O9:O22</xm:sqref>
        </x14:dataValidation>
        <x14:dataValidation type="list" allowBlank="1" showInputMessage="1" showErrorMessage="1" xr:uid="{7E095034-2388-49CC-A0DE-BE36EA4D28C1}">
          <x14:formula1>
            <xm:f>'コード（冷延 代替国）'!$B$84:$B$87</xm:f>
          </x14:formula1>
          <xm:sqref>P9:P22</xm:sqref>
        </x14:dataValidation>
        <x14:dataValidation type="list" allowBlank="1" showInputMessage="1" xr:uid="{77458E2C-800C-4BB5-B95A-55F751CD0CA4}">
          <x14:formula1>
            <xm:f>'コード（冷延 代替国）'!$B$140:$B$146</xm:f>
          </x14:formula1>
          <xm:sqref>S9:S22</xm:sqref>
        </x14:dataValidation>
        <x14:dataValidation type="list" allowBlank="1" showInputMessage="1" showErrorMessage="1" xr:uid="{BD2EAD1A-1DFF-4B3B-8334-DC0FC117BEAA}">
          <x14:formula1>
            <xm:f>'コード（冷延 代替国）'!$B$198:$B$212</xm:f>
          </x14:formula1>
          <xm:sqref>T9:T22</xm:sqref>
        </x14:dataValidation>
        <x14:dataValidation type="list" allowBlank="1" showInputMessage="1" showErrorMessage="1" xr:uid="{5945AAA1-A0D9-4A16-AD5E-560AB73B8E21}">
          <x14:formula1>
            <xm:f>'コード（冷延 代替国）'!$B$73:$B$76</xm:f>
          </x14:formula1>
          <xm:sqref>N9:N22</xm:sqref>
        </x14:dataValidation>
        <x14:dataValidation type="list" allowBlank="1" showInputMessage="1" showErrorMessage="1" xr:uid="{0B425C4D-25FF-483F-88BC-5C366EA9E10E}">
          <x14:formula1>
            <xm:f>'コード（冷延 代替国）'!$B$22:$B$46</xm:f>
          </x14:formula1>
          <xm:sqref>J9:J22</xm:sqref>
        </x14:dataValidation>
        <x14:dataValidation type="list" allowBlank="1" showInputMessage="1" showErrorMessage="1" xr:uid="{08A4D473-7C57-4F3C-9399-F59A050FB612}">
          <x14:formula1>
            <xm:f>'コード（冷延 代替国）'!$B$90:$B$91</xm:f>
          </x14:formula1>
          <xm:sqref>Q9:Q22</xm:sqref>
        </x14:dataValidation>
        <x14:dataValidation type="list" allowBlank="1" showInputMessage="1" showErrorMessage="1" xr:uid="{17C3A118-3CFE-442E-A0EC-C4781EE18FA0}">
          <x14:formula1>
            <xm:f>'コード（冷延 代替国）'!$B$13:$B$19</xm:f>
          </x14:formula1>
          <xm:sqref>I9:I22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BB34A-505A-4559-8E3C-C738BF5FBCD9}">
  <sheetPr codeName="Sheet18">
    <tabColor rgb="FF92D050"/>
    <pageSetUpPr fitToPage="1"/>
  </sheetPr>
  <dimension ref="A1:AC24"/>
  <sheetViews>
    <sheetView zoomScale="70" zoomScaleNormal="70" workbookViewId="0">
      <selection activeCell="E9" sqref="E9"/>
    </sheetView>
  </sheetViews>
  <sheetFormatPr defaultColWidth="9" defaultRowHeight="13" x14ac:dyDescent="0.2"/>
  <cols>
    <col min="1" max="1" width="1.7265625" style="6" customWidth="1"/>
    <col min="2" max="2" width="6.08984375" style="6" customWidth="1"/>
    <col min="3" max="5" width="16.26953125" style="6" customWidth="1"/>
    <col min="6" max="6" width="16.453125" style="6" customWidth="1"/>
    <col min="7" max="19" width="15.453125" style="6" customWidth="1"/>
    <col min="20" max="25" width="16.453125" style="6" customWidth="1"/>
    <col min="26" max="26" width="1.453125" style="6" customWidth="1"/>
    <col min="27" max="28" width="14.453125" style="6" bestFit="1" customWidth="1"/>
    <col min="29" max="29" width="11.453125" style="6" customWidth="1"/>
    <col min="30" max="30" width="20.453125" style="6" customWidth="1"/>
    <col min="31" max="31" width="13.26953125" style="6" customWidth="1"/>
    <col min="32" max="33" width="11.453125" style="6" customWidth="1"/>
    <col min="34" max="34" width="14.453125" style="6" customWidth="1"/>
    <col min="35" max="36" width="11.453125" style="6" customWidth="1"/>
    <col min="37" max="16384" width="9" style="6"/>
  </cols>
  <sheetData>
    <row r="1" spans="1:29" ht="22.5" customHeight="1" x14ac:dyDescent="0.2">
      <c r="A1" s="70"/>
      <c r="B1" s="134" t="str">
        <f>'コード（冷延 代替国）'!$A$1</f>
        <v>冷延鋼帯及び鋼板</v>
      </c>
    </row>
    <row r="2" spans="1:29" ht="15" x14ac:dyDescent="0.2">
      <c r="B2" s="5" t="s">
        <v>542</v>
      </c>
      <c r="C2" s="5"/>
      <c r="D2" s="5"/>
      <c r="E2" s="5"/>
      <c r="F2" s="5"/>
      <c r="G2" s="5"/>
      <c r="H2" s="5"/>
      <c r="I2" s="5"/>
      <c r="J2" s="5"/>
      <c r="K2" s="5"/>
      <c r="L2" s="5"/>
      <c r="M2" s="5"/>
      <c r="N2" s="5"/>
      <c r="O2" s="5"/>
      <c r="P2" s="5"/>
      <c r="Q2" s="5"/>
      <c r="R2" s="5"/>
      <c r="S2" s="5"/>
      <c r="T2" s="5"/>
      <c r="U2" s="5"/>
      <c r="V2" s="5"/>
      <c r="W2" s="5"/>
      <c r="X2" s="5"/>
      <c r="Y2" s="5"/>
    </row>
    <row r="3" spans="1:29" ht="10.5" customHeight="1" x14ac:dyDescent="0.2"/>
    <row r="4" spans="1:29" ht="13.5" customHeight="1" x14ac:dyDescent="0.2">
      <c r="B4" s="6" t="s">
        <v>199</v>
      </c>
    </row>
    <row r="5" spans="1:29" s="72" customFormat="1" ht="18" customHeight="1" thickBot="1" x14ac:dyDescent="0.25">
      <c r="B5" s="6"/>
      <c r="C5" s="6"/>
      <c r="D5" s="6"/>
      <c r="E5" s="6"/>
      <c r="F5" s="6"/>
      <c r="G5" s="6"/>
      <c r="H5" s="6"/>
      <c r="I5" s="6"/>
      <c r="J5" s="6"/>
      <c r="K5" s="6"/>
      <c r="L5" s="6"/>
      <c r="M5" s="6"/>
      <c r="N5" s="6"/>
      <c r="O5" s="6"/>
      <c r="P5" s="6"/>
      <c r="Q5" s="6"/>
      <c r="R5" s="6"/>
      <c r="S5" s="6"/>
      <c r="T5" s="6"/>
      <c r="U5" s="6"/>
      <c r="V5" s="6"/>
      <c r="W5" s="6"/>
      <c r="X5" s="6"/>
      <c r="Y5" s="6"/>
      <c r="Z5" s="6"/>
      <c r="AA5" s="282"/>
      <c r="AB5" s="282"/>
      <c r="AC5" s="282"/>
    </row>
    <row r="6" spans="1:29" s="72" customFormat="1" ht="19.5" customHeight="1" thickBot="1" x14ac:dyDescent="0.25">
      <c r="B6" s="570" t="s">
        <v>26</v>
      </c>
      <c r="C6" s="599" t="s">
        <v>27</v>
      </c>
      <c r="D6" s="644" t="str">
        <f>IF(様式一覧表B!D5="","",様式一覧表B!D5)</f>
        <v/>
      </c>
      <c r="E6" s="645"/>
      <c r="F6" s="645"/>
      <c r="G6" s="646"/>
      <c r="H6" s="228"/>
      <c r="I6" s="228"/>
      <c r="J6" s="228"/>
      <c r="K6" s="228"/>
      <c r="L6" s="228"/>
      <c r="M6" s="228"/>
      <c r="N6" s="228"/>
      <c r="O6" s="228"/>
      <c r="P6" s="228"/>
      <c r="Q6" s="228"/>
      <c r="R6" s="228"/>
      <c r="S6" s="228"/>
      <c r="T6" s="228"/>
      <c r="U6" s="228"/>
      <c r="V6" s="226"/>
      <c r="W6" s="226"/>
      <c r="X6" s="226"/>
      <c r="Y6" s="226"/>
      <c r="Z6" s="6"/>
      <c r="AA6" s="6"/>
      <c r="AB6" s="6"/>
      <c r="AC6" s="6"/>
    </row>
    <row r="7" spans="1:29" s="72" customFormat="1" ht="7.15" customHeight="1" thickBot="1" x14ac:dyDescent="0.25"/>
    <row r="8" spans="1:29" ht="50.15" customHeight="1" x14ac:dyDescent="0.2">
      <c r="B8" s="365" t="s">
        <v>28</v>
      </c>
      <c r="C8" s="363" t="s">
        <v>200</v>
      </c>
      <c r="D8" s="363" t="s">
        <v>201</v>
      </c>
      <c r="E8" s="363" t="s">
        <v>36</v>
      </c>
      <c r="F8" s="366" t="s">
        <v>37</v>
      </c>
      <c r="G8" s="481" t="str">
        <f>'コード（冷延 代替国）'!$B$4</f>
        <v>品種コード①（生産超過品）</v>
      </c>
      <c r="H8" s="481" t="str">
        <f>'コード（冷延 代替国）'!$B$8</f>
        <v>品種コード②（等級）</v>
      </c>
      <c r="I8" s="481" t="str">
        <f>'コード（冷延 代替国）'!$B$12</f>
        <v>品種コード③（用途）</v>
      </c>
      <c r="J8" s="481" t="str">
        <f>'コード（冷延 代替国）'!$B$21</f>
        <v>品種コード④（仕様）</v>
      </c>
      <c r="K8" s="481" t="str">
        <f>'コード（冷延 代替国）'!$B$48</f>
        <v>品種コード⑤（形態）</v>
      </c>
      <c r="L8" s="481" t="str">
        <f>'コード（冷延 代替国）'!$B$53</f>
        <v>品種コード⑥(模様)</v>
      </c>
      <c r="M8" s="481" t="str">
        <f>'コード（冷延 代替国）'!$B$57</f>
        <v>品種コード⑦（厚み）</v>
      </c>
      <c r="N8" s="481" t="str">
        <f>'コード（冷延 代替国）'!$B$72</f>
        <v>品種コード⑧（幅）</v>
      </c>
      <c r="O8" s="481" t="str">
        <f>'コード（冷延 代替国）'!$B$78</f>
        <v>品種コード⑨（スキンパス）</v>
      </c>
      <c r="P8" s="481" t="str">
        <f>'コード（冷延 代替国）'!$B$83</f>
        <v>品種コード⑩（表面仕上げ）</v>
      </c>
      <c r="Q8" s="527" t="str">
        <f>'コード（冷延 代替国）'!$B$89</f>
        <v>品種コード⑪（耳仕上げ）</v>
      </c>
      <c r="R8" s="481" t="s">
        <v>808</v>
      </c>
      <c r="S8" s="352" t="s">
        <v>38</v>
      </c>
      <c r="T8" s="362" t="s">
        <v>202</v>
      </c>
      <c r="U8" s="363" t="s">
        <v>40</v>
      </c>
      <c r="V8" s="364" t="s">
        <v>41</v>
      </c>
      <c r="W8" s="364" t="s">
        <v>203</v>
      </c>
      <c r="X8" s="360" t="s">
        <v>43</v>
      </c>
      <c r="Y8" s="361" t="s">
        <v>44</v>
      </c>
    </row>
    <row r="9" spans="1:29" ht="20.65" customHeight="1" x14ac:dyDescent="0.2">
      <c r="B9" s="91">
        <v>1</v>
      </c>
      <c r="C9" s="47" t="str">
        <f>IF('様式C-1-3'!C9="","",'様式C-1-3'!C9)</f>
        <v/>
      </c>
      <c r="D9" s="47" t="str">
        <f>IF('様式C-1-3'!D9="","",'様式C-1-3'!D9)</f>
        <v/>
      </c>
      <c r="E9" s="48" t="str">
        <f>IF('様式C-1-3'!E9="","",'様式C-1-3'!E9)</f>
        <v/>
      </c>
      <c r="F9" s="47" t="str">
        <f>IF('様式C-1-3'!F9="","",'様式C-1-3'!F9)</f>
        <v/>
      </c>
      <c r="G9" s="407" t="str">
        <f>IF('様式C-1-3'!G9="","",'様式C-1-3'!G9)</f>
        <v/>
      </c>
      <c r="H9" s="407" t="str">
        <f>IF('様式C-1-3'!H9="","",'様式C-1-3'!H9)</f>
        <v/>
      </c>
      <c r="I9" s="407" t="str">
        <f>IF('様式C-1-3'!I9="","",'様式C-1-3'!I9)</f>
        <v/>
      </c>
      <c r="J9" s="407" t="str">
        <f>IF('様式C-1-3'!J9="","",'様式C-1-3'!J9)</f>
        <v/>
      </c>
      <c r="K9" s="407" t="str">
        <f>IF('様式C-1-3'!K9="","",'様式C-1-3'!K9)</f>
        <v/>
      </c>
      <c r="L9" s="407" t="str">
        <f>IF('様式C-1-3'!L9="","",'様式C-1-3'!L9)</f>
        <v/>
      </c>
      <c r="M9" s="407" t="str">
        <f>IF('様式C-1-3'!M9="","",'様式C-1-3'!M9)</f>
        <v/>
      </c>
      <c r="N9" s="407" t="str">
        <f>IF('様式C-1-3'!N9="","",'様式C-1-3'!N9)</f>
        <v/>
      </c>
      <c r="O9" s="407" t="str">
        <f>IF('様式C-1-3'!O9="","",'様式C-1-3'!O9)</f>
        <v/>
      </c>
      <c r="P9" s="407" t="str">
        <f>IF('様式C-1-3'!P9="","",'様式C-1-3'!P9)</f>
        <v/>
      </c>
      <c r="Q9" s="407" t="str">
        <f>IF('様式C-1-3'!Q9="","",'様式C-1-3'!Q9)</f>
        <v/>
      </c>
      <c r="R9" s="47" t="str">
        <f>IF('様式C-1-3'!R9="","",'様式C-1-3'!R9)</f>
        <v/>
      </c>
      <c r="S9" s="407" t="str">
        <f>IF('様式C-1-3'!S9="","",'様式C-1-3'!S9)</f>
        <v/>
      </c>
      <c r="T9" s="48" t="str">
        <f>IF('様式C-1-3'!T9="","",'様式C-1-3'!T9)</f>
        <v/>
      </c>
      <c r="U9" s="49" t="str">
        <f ca="1">IF('様式C-1-3'!U9="","","【"&amp;ROUND(IFERROR(IF(ABS('様式C-1-3'!U9)&gt;=10,IF('様式C-1-3'!U9&gt;=0,'様式C-1-3'!U9*RANDBETWEEN(80,90)*0.01,'様式C-1-3'!U9*RANDBETWEEN(110,120)*0.01),'様式C-1-3'!U9-RANDBETWEEN(1,3)),0),0)&amp;"～"&amp;ROUND(IFERROR(IF(ABS('様式C-1-3'!U9)&gt;=10,IF('様式C-1-3'!U9&gt;=0,'様式C-1-3'!U9*RANDBETWEEN(110,120)*0.01,'様式C-1-3'!U9*RANDBETWEEN(80,90)*0.01),'様式C-1-3'!U9+RANDBETWEEN(1,3)),0),0)&amp;"】")</f>
        <v/>
      </c>
      <c r="V9" s="49" t="str">
        <f>IF('様式C-1-3'!V9="","",'様式C-1-3'!V9)</f>
        <v/>
      </c>
      <c r="W9" s="49" t="str">
        <f ca="1">IF('様式C-1-3'!W9="","","【"&amp;ROUND(IFERROR(IF(ABS('様式C-1-3'!W9)&gt;=10,IF('様式C-1-3'!W9&gt;=0,'様式C-1-3'!W9*RANDBETWEEN(80,90)*0.01,'様式C-1-3'!W9*RANDBETWEEN(110,120)*0.01),'様式C-1-3'!W9-RANDBETWEEN(1,3)),0),0)&amp;"～"&amp;ROUND(IFERROR(IF(ABS('様式C-1-3'!W9)&gt;=10,IF('様式C-1-3'!W9&gt;=0,'様式C-1-3'!W9*RANDBETWEEN(110,120)*0.01,'様式C-1-3'!W9*RANDBETWEEN(80,90)*0.01),'様式C-1-3'!W9+RANDBETWEEN(1,3)),0),0)&amp;"】")</f>
        <v/>
      </c>
      <c r="X9" s="334" t="str">
        <f ca="1">IF('様式C-1-3'!X9="","","【"&amp;ROUND(IFERROR(IF(ABS('様式C-1-3'!X9)&gt;=10,IF('様式C-1-3'!X9&gt;=0,'様式C-1-3'!X9*RANDBETWEEN(80,90)*0.01,'様式C-1-3'!X9*RANDBETWEEN(110,120)*0.01),'様式C-1-3'!X9-RANDBETWEEN(1,3)),0),0)&amp;"～"&amp;ROUND(IFERROR(IF(ABS('様式C-1-3'!X9)&gt;=10,IF('様式C-1-3'!X9&gt;=0,'様式C-1-3'!X9*RANDBETWEEN(110,120)*0.01,'様式C-1-3'!X9*RANDBETWEEN(80,90)*0.01),'様式C-1-3'!X9+RANDBETWEEN(1,3)),0),0)&amp;"】")</f>
        <v/>
      </c>
      <c r="Y9" s="50" t="str">
        <f ca="1">IF('様式C-1-3'!Y9="","","【"&amp;ROUND(IFERROR(IF(ABS('様式C-1-3'!Y9)&gt;=10,IF('様式C-1-3'!Y9&gt;=0,'様式C-1-3'!Y9*RANDBETWEEN(80,90)*0.01,'様式C-1-3'!Y9*RANDBETWEEN(110,120)*0.01),'様式C-1-3'!Y9-RANDBETWEEN(1,3)),0),0)&amp;"～"&amp;ROUND(IFERROR(IF(ABS('様式C-1-3'!Y9)&gt;=10,IF('様式C-1-3'!Y9&gt;=0,'様式C-1-3'!Y9*RANDBETWEEN(110,120)*0.01,'様式C-1-3'!Y9*RANDBETWEEN(80,90)*0.01),'様式C-1-3'!Y9+RANDBETWEEN(1,3)),0),0)&amp;"】")</f>
        <v/>
      </c>
    </row>
    <row r="10" spans="1:29" ht="20.65" customHeight="1" x14ac:dyDescent="0.2">
      <c r="B10" s="91">
        <v>2</v>
      </c>
      <c r="C10" s="47" t="str">
        <f>IF('様式C-1-3'!C10="","",'様式C-1-3'!C10)</f>
        <v/>
      </c>
      <c r="D10" s="47" t="str">
        <f>IF('様式C-1-3'!D10="","",'様式C-1-3'!D10)</f>
        <v/>
      </c>
      <c r="E10" s="48" t="str">
        <f>IF('様式C-1-3'!E10="","",'様式C-1-3'!E10)</f>
        <v/>
      </c>
      <c r="F10" s="47" t="str">
        <f>IF('様式C-1-3'!F10="","",'様式C-1-3'!F10)</f>
        <v/>
      </c>
      <c r="G10" s="407" t="str">
        <f>IF('様式C-1-3'!G10="","",'様式C-1-3'!G10)</f>
        <v/>
      </c>
      <c r="H10" s="407" t="str">
        <f>IF('様式C-1-3'!H10="","",'様式C-1-3'!H10)</f>
        <v/>
      </c>
      <c r="I10" s="407" t="str">
        <f>IF('様式C-1-3'!I10="","",'様式C-1-3'!I10)</f>
        <v/>
      </c>
      <c r="J10" s="407" t="str">
        <f>IF('様式C-1-3'!J10="","",'様式C-1-3'!J10)</f>
        <v/>
      </c>
      <c r="K10" s="407" t="str">
        <f>IF('様式C-1-3'!K10="","",'様式C-1-3'!K10)</f>
        <v/>
      </c>
      <c r="L10" s="407" t="str">
        <f>IF('様式C-1-3'!L10="","",'様式C-1-3'!L10)</f>
        <v/>
      </c>
      <c r="M10" s="407" t="str">
        <f>IF('様式C-1-3'!M10="","",'様式C-1-3'!M10)</f>
        <v/>
      </c>
      <c r="N10" s="407" t="str">
        <f>IF('様式C-1-3'!N10="","",'様式C-1-3'!N10)</f>
        <v/>
      </c>
      <c r="O10" s="407" t="str">
        <f>IF('様式C-1-3'!O10="","",'様式C-1-3'!O10)</f>
        <v/>
      </c>
      <c r="P10" s="407" t="str">
        <f>IF('様式C-1-3'!P10="","",'様式C-1-3'!P10)</f>
        <v/>
      </c>
      <c r="Q10" s="407" t="str">
        <f>IF('様式C-1-3'!Q10="","",'様式C-1-3'!Q10)</f>
        <v/>
      </c>
      <c r="R10" s="47" t="str">
        <f>IF('様式C-1-3'!R10="","",'様式C-1-3'!R10)</f>
        <v/>
      </c>
      <c r="S10" s="407" t="str">
        <f>IF('様式C-1-3'!S10="","",'様式C-1-3'!S10)</f>
        <v/>
      </c>
      <c r="T10" s="48" t="str">
        <f>IF('様式C-1-3'!T10="","",'様式C-1-3'!T10)</f>
        <v/>
      </c>
      <c r="U10" s="49" t="str">
        <f ca="1">IF('様式C-1-3'!U10="","","【"&amp;ROUND(IFERROR(IF(ABS('様式C-1-3'!U10)&gt;=10,IF('様式C-1-3'!U10&gt;=0,'様式C-1-3'!U10*RANDBETWEEN(80,90)*0.01,'様式C-1-3'!U10*RANDBETWEEN(110,120)*0.01),'様式C-1-3'!U10-RANDBETWEEN(1,3)),0),0)&amp;"～"&amp;ROUND(IFERROR(IF(ABS('様式C-1-3'!U10)&gt;=10,IF('様式C-1-3'!U10&gt;=0,'様式C-1-3'!U10*RANDBETWEEN(110,120)*0.01,'様式C-1-3'!U10*RANDBETWEEN(80,90)*0.01),'様式C-1-3'!U10+RANDBETWEEN(1,3)),0),0)&amp;"】")</f>
        <v/>
      </c>
      <c r="V10" s="49" t="str">
        <f>IF('様式C-1-3'!V10="","",'様式C-1-3'!V10)</f>
        <v/>
      </c>
      <c r="W10" s="49" t="str">
        <f ca="1">IF('様式C-1-3'!W10="","","【"&amp;ROUND(IFERROR(IF(ABS('様式C-1-3'!W10)&gt;=10,IF('様式C-1-3'!W10&gt;=0,'様式C-1-3'!W10*RANDBETWEEN(80,90)*0.01,'様式C-1-3'!W10*RANDBETWEEN(110,120)*0.01),'様式C-1-3'!W10-RANDBETWEEN(1,3)),0),0)&amp;"～"&amp;ROUND(IFERROR(IF(ABS('様式C-1-3'!W10)&gt;=10,IF('様式C-1-3'!W10&gt;=0,'様式C-1-3'!W10*RANDBETWEEN(110,120)*0.01,'様式C-1-3'!W10*RANDBETWEEN(80,90)*0.01),'様式C-1-3'!W10+RANDBETWEEN(1,3)),0),0)&amp;"】")</f>
        <v/>
      </c>
      <c r="X10" s="334" t="str">
        <f ca="1">IF('様式C-1-3'!X10="","","【"&amp;ROUND(IFERROR(IF(ABS('様式C-1-3'!X10)&gt;=10,IF('様式C-1-3'!X10&gt;=0,'様式C-1-3'!X10*RANDBETWEEN(80,90)*0.01,'様式C-1-3'!X10*RANDBETWEEN(110,120)*0.01),'様式C-1-3'!X10-RANDBETWEEN(1,3)),0),0)&amp;"～"&amp;ROUND(IFERROR(IF(ABS('様式C-1-3'!X10)&gt;=10,IF('様式C-1-3'!X10&gt;=0,'様式C-1-3'!X10*RANDBETWEEN(110,120)*0.01,'様式C-1-3'!X10*RANDBETWEEN(80,90)*0.01),'様式C-1-3'!X10+RANDBETWEEN(1,3)),0),0)&amp;"】")</f>
        <v/>
      </c>
      <c r="Y10" s="50" t="str">
        <f ca="1">IF('様式C-1-3'!Y10="","","【"&amp;ROUND(IFERROR(IF(ABS('様式C-1-3'!Y10)&gt;=10,IF('様式C-1-3'!Y10&gt;=0,'様式C-1-3'!Y10*RANDBETWEEN(80,90)*0.01,'様式C-1-3'!Y10*RANDBETWEEN(110,120)*0.01),'様式C-1-3'!Y10-RANDBETWEEN(1,3)),0),0)&amp;"～"&amp;ROUND(IFERROR(IF(ABS('様式C-1-3'!Y10)&gt;=10,IF('様式C-1-3'!Y10&gt;=0,'様式C-1-3'!Y10*RANDBETWEEN(110,120)*0.01,'様式C-1-3'!Y10*RANDBETWEEN(80,90)*0.01),'様式C-1-3'!Y10+RANDBETWEEN(1,3)),0),0)&amp;"】")</f>
        <v/>
      </c>
    </row>
    <row r="11" spans="1:29" ht="20.65" customHeight="1" x14ac:dyDescent="0.2">
      <c r="B11" s="91">
        <v>3</v>
      </c>
      <c r="C11" s="47" t="str">
        <f>IF('様式C-1-3'!C11="","",'様式C-1-3'!C11)</f>
        <v/>
      </c>
      <c r="D11" s="47" t="str">
        <f>IF('様式C-1-3'!D11="","",'様式C-1-3'!D11)</f>
        <v/>
      </c>
      <c r="E11" s="48" t="str">
        <f>IF('様式C-1-3'!E11="","",'様式C-1-3'!E11)</f>
        <v/>
      </c>
      <c r="F11" s="47" t="str">
        <f>IF('様式C-1-3'!F11="","",'様式C-1-3'!F11)</f>
        <v/>
      </c>
      <c r="G11" s="407" t="str">
        <f>IF('様式C-1-3'!G11="","",'様式C-1-3'!G11)</f>
        <v/>
      </c>
      <c r="H11" s="407" t="str">
        <f>IF('様式C-1-3'!H11="","",'様式C-1-3'!H11)</f>
        <v/>
      </c>
      <c r="I11" s="407" t="str">
        <f>IF('様式C-1-3'!I11="","",'様式C-1-3'!I11)</f>
        <v/>
      </c>
      <c r="J11" s="407" t="str">
        <f>IF('様式C-1-3'!J11="","",'様式C-1-3'!J11)</f>
        <v/>
      </c>
      <c r="K11" s="407" t="str">
        <f>IF('様式C-1-3'!K11="","",'様式C-1-3'!K11)</f>
        <v/>
      </c>
      <c r="L11" s="407" t="str">
        <f>IF('様式C-1-3'!L11="","",'様式C-1-3'!L11)</f>
        <v/>
      </c>
      <c r="M11" s="407" t="str">
        <f>IF('様式C-1-3'!M11="","",'様式C-1-3'!M11)</f>
        <v/>
      </c>
      <c r="N11" s="407" t="str">
        <f>IF('様式C-1-3'!N11="","",'様式C-1-3'!N11)</f>
        <v/>
      </c>
      <c r="O11" s="407" t="str">
        <f>IF('様式C-1-3'!O11="","",'様式C-1-3'!O11)</f>
        <v/>
      </c>
      <c r="P11" s="407" t="str">
        <f>IF('様式C-1-3'!P11="","",'様式C-1-3'!P11)</f>
        <v/>
      </c>
      <c r="Q11" s="407" t="str">
        <f>IF('様式C-1-3'!Q11="","",'様式C-1-3'!Q11)</f>
        <v/>
      </c>
      <c r="R11" s="47" t="str">
        <f>IF('様式C-1-3'!R11="","",'様式C-1-3'!R11)</f>
        <v/>
      </c>
      <c r="S11" s="407" t="str">
        <f>IF('様式C-1-3'!S11="","",'様式C-1-3'!S11)</f>
        <v/>
      </c>
      <c r="T11" s="48" t="str">
        <f>IF('様式C-1-3'!T11="","",'様式C-1-3'!T11)</f>
        <v/>
      </c>
      <c r="U11" s="49" t="str">
        <f ca="1">IF('様式C-1-3'!U11="","","【"&amp;ROUND(IFERROR(IF(ABS('様式C-1-3'!U11)&gt;=10,IF('様式C-1-3'!U11&gt;=0,'様式C-1-3'!U11*RANDBETWEEN(80,90)*0.01,'様式C-1-3'!U11*RANDBETWEEN(110,120)*0.01),'様式C-1-3'!U11-RANDBETWEEN(1,3)),0),0)&amp;"～"&amp;ROUND(IFERROR(IF(ABS('様式C-1-3'!U11)&gt;=10,IF('様式C-1-3'!U11&gt;=0,'様式C-1-3'!U11*RANDBETWEEN(110,120)*0.01,'様式C-1-3'!U11*RANDBETWEEN(80,90)*0.01),'様式C-1-3'!U11+RANDBETWEEN(1,3)),0),0)&amp;"】")</f>
        <v/>
      </c>
      <c r="V11" s="49" t="str">
        <f>IF('様式C-1-3'!V11="","",'様式C-1-3'!V11)</f>
        <v/>
      </c>
      <c r="W11" s="49" t="str">
        <f ca="1">IF('様式C-1-3'!W11="","","【"&amp;ROUND(IFERROR(IF(ABS('様式C-1-3'!W11)&gt;=10,IF('様式C-1-3'!W11&gt;=0,'様式C-1-3'!W11*RANDBETWEEN(80,90)*0.01,'様式C-1-3'!W11*RANDBETWEEN(110,120)*0.01),'様式C-1-3'!W11-RANDBETWEEN(1,3)),0),0)&amp;"～"&amp;ROUND(IFERROR(IF(ABS('様式C-1-3'!W11)&gt;=10,IF('様式C-1-3'!W11&gt;=0,'様式C-1-3'!W11*RANDBETWEEN(110,120)*0.01,'様式C-1-3'!W11*RANDBETWEEN(80,90)*0.01),'様式C-1-3'!W11+RANDBETWEEN(1,3)),0),0)&amp;"】")</f>
        <v/>
      </c>
      <c r="X11" s="334" t="str">
        <f ca="1">IF('様式C-1-3'!X11="","","【"&amp;ROUND(IFERROR(IF(ABS('様式C-1-3'!X11)&gt;=10,IF('様式C-1-3'!X11&gt;=0,'様式C-1-3'!X11*RANDBETWEEN(80,90)*0.01,'様式C-1-3'!X11*RANDBETWEEN(110,120)*0.01),'様式C-1-3'!X11-RANDBETWEEN(1,3)),0),0)&amp;"～"&amp;ROUND(IFERROR(IF(ABS('様式C-1-3'!X11)&gt;=10,IF('様式C-1-3'!X11&gt;=0,'様式C-1-3'!X11*RANDBETWEEN(110,120)*0.01,'様式C-1-3'!X11*RANDBETWEEN(80,90)*0.01),'様式C-1-3'!X11+RANDBETWEEN(1,3)),0),0)&amp;"】")</f>
        <v/>
      </c>
      <c r="Y11" s="50" t="str">
        <f ca="1">IF('様式C-1-3'!Y11="","","【"&amp;ROUND(IFERROR(IF(ABS('様式C-1-3'!Y11)&gt;=10,IF('様式C-1-3'!Y11&gt;=0,'様式C-1-3'!Y11*RANDBETWEEN(80,90)*0.01,'様式C-1-3'!Y11*RANDBETWEEN(110,120)*0.01),'様式C-1-3'!Y11-RANDBETWEEN(1,3)),0),0)&amp;"～"&amp;ROUND(IFERROR(IF(ABS('様式C-1-3'!Y11)&gt;=10,IF('様式C-1-3'!Y11&gt;=0,'様式C-1-3'!Y11*RANDBETWEEN(110,120)*0.01,'様式C-1-3'!Y11*RANDBETWEEN(80,90)*0.01),'様式C-1-3'!Y11+RANDBETWEEN(1,3)),0),0)&amp;"】")</f>
        <v/>
      </c>
    </row>
    <row r="12" spans="1:29" ht="20.65" customHeight="1" x14ac:dyDescent="0.2">
      <c r="B12" s="91">
        <v>4</v>
      </c>
      <c r="C12" s="47" t="str">
        <f>IF('様式C-1-3'!C12="","",'様式C-1-3'!C12)</f>
        <v/>
      </c>
      <c r="D12" s="47" t="str">
        <f>IF('様式C-1-3'!D12="","",'様式C-1-3'!D12)</f>
        <v/>
      </c>
      <c r="E12" s="48" t="str">
        <f>IF('様式C-1-3'!E12="","",'様式C-1-3'!E12)</f>
        <v/>
      </c>
      <c r="F12" s="47" t="str">
        <f>IF('様式C-1-3'!F12="","",'様式C-1-3'!F12)</f>
        <v/>
      </c>
      <c r="G12" s="407" t="str">
        <f>IF('様式C-1-3'!G12="","",'様式C-1-3'!G12)</f>
        <v/>
      </c>
      <c r="H12" s="407" t="str">
        <f>IF('様式C-1-3'!H12="","",'様式C-1-3'!H12)</f>
        <v/>
      </c>
      <c r="I12" s="407" t="str">
        <f>IF('様式C-1-3'!I12="","",'様式C-1-3'!I12)</f>
        <v/>
      </c>
      <c r="J12" s="407" t="str">
        <f>IF('様式C-1-3'!J12="","",'様式C-1-3'!J12)</f>
        <v/>
      </c>
      <c r="K12" s="407" t="str">
        <f>IF('様式C-1-3'!K12="","",'様式C-1-3'!K12)</f>
        <v/>
      </c>
      <c r="L12" s="407" t="str">
        <f>IF('様式C-1-3'!L12="","",'様式C-1-3'!L12)</f>
        <v/>
      </c>
      <c r="M12" s="407" t="str">
        <f>IF('様式C-1-3'!M12="","",'様式C-1-3'!M12)</f>
        <v/>
      </c>
      <c r="N12" s="407" t="str">
        <f>IF('様式C-1-3'!N12="","",'様式C-1-3'!N12)</f>
        <v/>
      </c>
      <c r="O12" s="407" t="str">
        <f>IF('様式C-1-3'!O12="","",'様式C-1-3'!O12)</f>
        <v/>
      </c>
      <c r="P12" s="407" t="str">
        <f>IF('様式C-1-3'!P12="","",'様式C-1-3'!P12)</f>
        <v/>
      </c>
      <c r="Q12" s="407" t="str">
        <f>IF('様式C-1-3'!Q12="","",'様式C-1-3'!Q12)</f>
        <v/>
      </c>
      <c r="R12" s="47" t="str">
        <f>IF('様式C-1-3'!R12="","",'様式C-1-3'!R12)</f>
        <v/>
      </c>
      <c r="S12" s="407" t="str">
        <f>IF('様式C-1-3'!S12="","",'様式C-1-3'!S12)</f>
        <v/>
      </c>
      <c r="T12" s="48" t="str">
        <f>IF('様式C-1-3'!T12="","",'様式C-1-3'!T12)</f>
        <v/>
      </c>
      <c r="U12" s="49" t="str">
        <f ca="1">IF('様式C-1-3'!U12="","","【"&amp;ROUND(IFERROR(IF(ABS('様式C-1-3'!U12)&gt;=10,IF('様式C-1-3'!U12&gt;=0,'様式C-1-3'!U12*RANDBETWEEN(80,90)*0.01,'様式C-1-3'!U12*RANDBETWEEN(110,120)*0.01),'様式C-1-3'!U12-RANDBETWEEN(1,3)),0),0)&amp;"～"&amp;ROUND(IFERROR(IF(ABS('様式C-1-3'!U12)&gt;=10,IF('様式C-1-3'!U12&gt;=0,'様式C-1-3'!U12*RANDBETWEEN(110,120)*0.01,'様式C-1-3'!U12*RANDBETWEEN(80,90)*0.01),'様式C-1-3'!U12+RANDBETWEEN(1,3)),0),0)&amp;"】")</f>
        <v/>
      </c>
      <c r="V12" s="49" t="str">
        <f>IF('様式C-1-3'!V12="","",'様式C-1-3'!V12)</f>
        <v/>
      </c>
      <c r="W12" s="49" t="str">
        <f ca="1">IF('様式C-1-3'!W12="","","【"&amp;ROUND(IFERROR(IF(ABS('様式C-1-3'!W12)&gt;=10,IF('様式C-1-3'!W12&gt;=0,'様式C-1-3'!W12*RANDBETWEEN(80,90)*0.01,'様式C-1-3'!W12*RANDBETWEEN(110,120)*0.01),'様式C-1-3'!W12-RANDBETWEEN(1,3)),0),0)&amp;"～"&amp;ROUND(IFERROR(IF(ABS('様式C-1-3'!W12)&gt;=10,IF('様式C-1-3'!W12&gt;=0,'様式C-1-3'!W12*RANDBETWEEN(110,120)*0.01,'様式C-1-3'!W12*RANDBETWEEN(80,90)*0.01),'様式C-1-3'!W12+RANDBETWEEN(1,3)),0),0)&amp;"】")</f>
        <v/>
      </c>
      <c r="X12" s="334" t="str">
        <f ca="1">IF('様式C-1-3'!X12="","","【"&amp;ROUND(IFERROR(IF(ABS('様式C-1-3'!X12)&gt;=10,IF('様式C-1-3'!X12&gt;=0,'様式C-1-3'!X12*RANDBETWEEN(80,90)*0.01,'様式C-1-3'!X12*RANDBETWEEN(110,120)*0.01),'様式C-1-3'!X12-RANDBETWEEN(1,3)),0),0)&amp;"～"&amp;ROUND(IFERROR(IF(ABS('様式C-1-3'!X12)&gt;=10,IF('様式C-1-3'!X12&gt;=0,'様式C-1-3'!X12*RANDBETWEEN(110,120)*0.01,'様式C-1-3'!X12*RANDBETWEEN(80,90)*0.01),'様式C-1-3'!X12+RANDBETWEEN(1,3)),0),0)&amp;"】")</f>
        <v/>
      </c>
      <c r="Y12" s="50" t="str">
        <f ca="1">IF('様式C-1-3'!Y12="","","【"&amp;ROUND(IFERROR(IF(ABS('様式C-1-3'!Y12)&gt;=10,IF('様式C-1-3'!Y12&gt;=0,'様式C-1-3'!Y12*RANDBETWEEN(80,90)*0.01,'様式C-1-3'!Y12*RANDBETWEEN(110,120)*0.01),'様式C-1-3'!Y12-RANDBETWEEN(1,3)),0),0)&amp;"～"&amp;ROUND(IFERROR(IF(ABS('様式C-1-3'!Y12)&gt;=10,IF('様式C-1-3'!Y12&gt;=0,'様式C-1-3'!Y12*RANDBETWEEN(110,120)*0.01,'様式C-1-3'!Y12*RANDBETWEEN(80,90)*0.01),'様式C-1-3'!Y12+RANDBETWEEN(1,3)),0),0)&amp;"】")</f>
        <v/>
      </c>
    </row>
    <row r="13" spans="1:29" ht="20.65" customHeight="1" x14ac:dyDescent="0.2">
      <c r="B13" s="91">
        <v>5</v>
      </c>
      <c r="C13" s="47" t="str">
        <f>IF('様式C-1-3'!C13="","",'様式C-1-3'!C13)</f>
        <v/>
      </c>
      <c r="D13" s="47" t="str">
        <f>IF('様式C-1-3'!D13="","",'様式C-1-3'!D13)</f>
        <v/>
      </c>
      <c r="E13" s="48" t="str">
        <f>IF('様式C-1-3'!E13="","",'様式C-1-3'!E13)</f>
        <v/>
      </c>
      <c r="F13" s="47" t="str">
        <f>IF('様式C-1-3'!F13="","",'様式C-1-3'!F13)</f>
        <v/>
      </c>
      <c r="G13" s="407" t="str">
        <f>IF('様式C-1-3'!G13="","",'様式C-1-3'!G13)</f>
        <v/>
      </c>
      <c r="H13" s="407" t="str">
        <f>IF('様式C-1-3'!H13="","",'様式C-1-3'!H13)</f>
        <v/>
      </c>
      <c r="I13" s="407" t="str">
        <f>IF('様式C-1-3'!I13="","",'様式C-1-3'!I13)</f>
        <v/>
      </c>
      <c r="J13" s="407" t="str">
        <f>IF('様式C-1-3'!J13="","",'様式C-1-3'!J13)</f>
        <v/>
      </c>
      <c r="K13" s="407" t="str">
        <f>IF('様式C-1-3'!K13="","",'様式C-1-3'!K13)</f>
        <v/>
      </c>
      <c r="L13" s="407" t="str">
        <f>IF('様式C-1-3'!L13="","",'様式C-1-3'!L13)</f>
        <v/>
      </c>
      <c r="M13" s="407" t="str">
        <f>IF('様式C-1-3'!M13="","",'様式C-1-3'!M13)</f>
        <v/>
      </c>
      <c r="N13" s="407" t="str">
        <f>IF('様式C-1-3'!N13="","",'様式C-1-3'!N13)</f>
        <v/>
      </c>
      <c r="O13" s="407" t="str">
        <f>IF('様式C-1-3'!O13="","",'様式C-1-3'!O13)</f>
        <v/>
      </c>
      <c r="P13" s="407" t="str">
        <f>IF('様式C-1-3'!P13="","",'様式C-1-3'!P13)</f>
        <v/>
      </c>
      <c r="Q13" s="407" t="str">
        <f>IF('様式C-1-3'!Q13="","",'様式C-1-3'!Q13)</f>
        <v/>
      </c>
      <c r="R13" s="47" t="str">
        <f>IF('様式C-1-3'!R13="","",'様式C-1-3'!R13)</f>
        <v/>
      </c>
      <c r="S13" s="407" t="str">
        <f>IF('様式C-1-3'!S13="","",'様式C-1-3'!S13)</f>
        <v/>
      </c>
      <c r="T13" s="48" t="str">
        <f>IF('様式C-1-3'!T13="","",'様式C-1-3'!T13)</f>
        <v/>
      </c>
      <c r="U13" s="49" t="str">
        <f ca="1">IF('様式C-1-3'!U13="","","【"&amp;ROUND(IFERROR(IF(ABS('様式C-1-3'!U13)&gt;=10,IF('様式C-1-3'!U13&gt;=0,'様式C-1-3'!U13*RANDBETWEEN(80,90)*0.01,'様式C-1-3'!U13*RANDBETWEEN(110,120)*0.01),'様式C-1-3'!U13-RANDBETWEEN(1,3)),0),0)&amp;"～"&amp;ROUND(IFERROR(IF(ABS('様式C-1-3'!U13)&gt;=10,IF('様式C-1-3'!U13&gt;=0,'様式C-1-3'!U13*RANDBETWEEN(110,120)*0.01,'様式C-1-3'!U13*RANDBETWEEN(80,90)*0.01),'様式C-1-3'!U13+RANDBETWEEN(1,3)),0),0)&amp;"】")</f>
        <v/>
      </c>
      <c r="V13" s="49" t="str">
        <f>IF('様式C-1-3'!V13="","",'様式C-1-3'!V13)</f>
        <v/>
      </c>
      <c r="W13" s="49" t="str">
        <f ca="1">IF('様式C-1-3'!W13="","","【"&amp;ROUND(IFERROR(IF(ABS('様式C-1-3'!W13)&gt;=10,IF('様式C-1-3'!W13&gt;=0,'様式C-1-3'!W13*RANDBETWEEN(80,90)*0.01,'様式C-1-3'!W13*RANDBETWEEN(110,120)*0.01),'様式C-1-3'!W13-RANDBETWEEN(1,3)),0),0)&amp;"～"&amp;ROUND(IFERROR(IF(ABS('様式C-1-3'!W13)&gt;=10,IF('様式C-1-3'!W13&gt;=0,'様式C-1-3'!W13*RANDBETWEEN(110,120)*0.01,'様式C-1-3'!W13*RANDBETWEEN(80,90)*0.01),'様式C-1-3'!W13+RANDBETWEEN(1,3)),0),0)&amp;"】")</f>
        <v/>
      </c>
      <c r="X13" s="334" t="str">
        <f ca="1">IF('様式C-1-3'!X13="","","【"&amp;ROUND(IFERROR(IF(ABS('様式C-1-3'!X13)&gt;=10,IF('様式C-1-3'!X13&gt;=0,'様式C-1-3'!X13*RANDBETWEEN(80,90)*0.01,'様式C-1-3'!X13*RANDBETWEEN(110,120)*0.01),'様式C-1-3'!X13-RANDBETWEEN(1,3)),0),0)&amp;"～"&amp;ROUND(IFERROR(IF(ABS('様式C-1-3'!X13)&gt;=10,IF('様式C-1-3'!X13&gt;=0,'様式C-1-3'!X13*RANDBETWEEN(110,120)*0.01,'様式C-1-3'!X13*RANDBETWEEN(80,90)*0.01),'様式C-1-3'!X13+RANDBETWEEN(1,3)),0),0)&amp;"】")</f>
        <v/>
      </c>
      <c r="Y13" s="50" t="str">
        <f ca="1">IF('様式C-1-3'!Y13="","","【"&amp;ROUND(IFERROR(IF(ABS('様式C-1-3'!Y13)&gt;=10,IF('様式C-1-3'!Y13&gt;=0,'様式C-1-3'!Y13*RANDBETWEEN(80,90)*0.01,'様式C-1-3'!Y13*RANDBETWEEN(110,120)*0.01),'様式C-1-3'!Y13-RANDBETWEEN(1,3)),0),0)&amp;"～"&amp;ROUND(IFERROR(IF(ABS('様式C-1-3'!Y13)&gt;=10,IF('様式C-1-3'!Y13&gt;=0,'様式C-1-3'!Y13*RANDBETWEEN(110,120)*0.01,'様式C-1-3'!Y13*RANDBETWEEN(80,90)*0.01),'様式C-1-3'!Y13+RANDBETWEEN(1,3)),0),0)&amp;"】")</f>
        <v/>
      </c>
    </row>
    <row r="14" spans="1:29" ht="20.65" customHeight="1" x14ac:dyDescent="0.2">
      <c r="B14" s="91">
        <v>6</v>
      </c>
      <c r="C14" s="47" t="str">
        <f>IF('様式C-1-3'!C14="","",'様式C-1-3'!C14)</f>
        <v/>
      </c>
      <c r="D14" s="47" t="str">
        <f>IF('様式C-1-3'!D14="","",'様式C-1-3'!D14)</f>
        <v/>
      </c>
      <c r="E14" s="48" t="str">
        <f>IF('様式C-1-3'!E14="","",'様式C-1-3'!E14)</f>
        <v/>
      </c>
      <c r="F14" s="47" t="str">
        <f>IF('様式C-1-3'!F14="","",'様式C-1-3'!F14)</f>
        <v/>
      </c>
      <c r="G14" s="407" t="str">
        <f>IF('様式C-1-3'!G14="","",'様式C-1-3'!G14)</f>
        <v/>
      </c>
      <c r="H14" s="407" t="str">
        <f>IF('様式C-1-3'!H14="","",'様式C-1-3'!H14)</f>
        <v/>
      </c>
      <c r="I14" s="407" t="str">
        <f>IF('様式C-1-3'!I14="","",'様式C-1-3'!I14)</f>
        <v/>
      </c>
      <c r="J14" s="407" t="str">
        <f>IF('様式C-1-3'!J14="","",'様式C-1-3'!J14)</f>
        <v/>
      </c>
      <c r="K14" s="407" t="str">
        <f>IF('様式C-1-3'!K14="","",'様式C-1-3'!K14)</f>
        <v/>
      </c>
      <c r="L14" s="407" t="str">
        <f>IF('様式C-1-3'!L14="","",'様式C-1-3'!L14)</f>
        <v/>
      </c>
      <c r="M14" s="407" t="str">
        <f>IF('様式C-1-3'!M14="","",'様式C-1-3'!M14)</f>
        <v/>
      </c>
      <c r="N14" s="407" t="str">
        <f>IF('様式C-1-3'!N14="","",'様式C-1-3'!N14)</f>
        <v/>
      </c>
      <c r="O14" s="407" t="str">
        <f>IF('様式C-1-3'!O14="","",'様式C-1-3'!O14)</f>
        <v/>
      </c>
      <c r="P14" s="407" t="str">
        <f>IF('様式C-1-3'!P14="","",'様式C-1-3'!P14)</f>
        <v/>
      </c>
      <c r="Q14" s="407" t="str">
        <f>IF('様式C-1-3'!Q14="","",'様式C-1-3'!Q14)</f>
        <v/>
      </c>
      <c r="R14" s="47" t="str">
        <f>IF('様式C-1-3'!R14="","",'様式C-1-3'!R14)</f>
        <v/>
      </c>
      <c r="S14" s="407" t="str">
        <f>IF('様式C-1-3'!S14="","",'様式C-1-3'!S14)</f>
        <v/>
      </c>
      <c r="T14" s="48" t="str">
        <f>IF('様式C-1-3'!T14="","",'様式C-1-3'!T14)</f>
        <v/>
      </c>
      <c r="U14" s="49" t="str">
        <f ca="1">IF('様式C-1-3'!U14="","","【"&amp;ROUND(IFERROR(IF(ABS('様式C-1-3'!U14)&gt;=10,IF('様式C-1-3'!U14&gt;=0,'様式C-1-3'!U14*RANDBETWEEN(80,90)*0.01,'様式C-1-3'!U14*RANDBETWEEN(110,120)*0.01),'様式C-1-3'!U14-RANDBETWEEN(1,3)),0),0)&amp;"～"&amp;ROUND(IFERROR(IF(ABS('様式C-1-3'!U14)&gt;=10,IF('様式C-1-3'!U14&gt;=0,'様式C-1-3'!U14*RANDBETWEEN(110,120)*0.01,'様式C-1-3'!U14*RANDBETWEEN(80,90)*0.01),'様式C-1-3'!U14+RANDBETWEEN(1,3)),0),0)&amp;"】")</f>
        <v/>
      </c>
      <c r="V14" s="49" t="str">
        <f>IF('様式C-1-3'!V14="","",'様式C-1-3'!V14)</f>
        <v/>
      </c>
      <c r="W14" s="49" t="str">
        <f ca="1">IF('様式C-1-3'!W14="","","【"&amp;ROUND(IFERROR(IF(ABS('様式C-1-3'!W14)&gt;=10,IF('様式C-1-3'!W14&gt;=0,'様式C-1-3'!W14*RANDBETWEEN(80,90)*0.01,'様式C-1-3'!W14*RANDBETWEEN(110,120)*0.01),'様式C-1-3'!W14-RANDBETWEEN(1,3)),0),0)&amp;"～"&amp;ROUND(IFERROR(IF(ABS('様式C-1-3'!W14)&gt;=10,IF('様式C-1-3'!W14&gt;=0,'様式C-1-3'!W14*RANDBETWEEN(110,120)*0.01,'様式C-1-3'!W14*RANDBETWEEN(80,90)*0.01),'様式C-1-3'!W14+RANDBETWEEN(1,3)),0),0)&amp;"】")</f>
        <v/>
      </c>
      <c r="X14" s="334" t="str">
        <f ca="1">IF('様式C-1-3'!X14="","","【"&amp;ROUND(IFERROR(IF(ABS('様式C-1-3'!X14)&gt;=10,IF('様式C-1-3'!X14&gt;=0,'様式C-1-3'!X14*RANDBETWEEN(80,90)*0.01,'様式C-1-3'!X14*RANDBETWEEN(110,120)*0.01),'様式C-1-3'!X14-RANDBETWEEN(1,3)),0),0)&amp;"～"&amp;ROUND(IFERROR(IF(ABS('様式C-1-3'!X14)&gt;=10,IF('様式C-1-3'!X14&gt;=0,'様式C-1-3'!X14*RANDBETWEEN(110,120)*0.01,'様式C-1-3'!X14*RANDBETWEEN(80,90)*0.01),'様式C-1-3'!X14+RANDBETWEEN(1,3)),0),0)&amp;"】")</f>
        <v/>
      </c>
      <c r="Y14" s="50" t="str">
        <f ca="1">IF('様式C-1-3'!Y14="","","【"&amp;ROUND(IFERROR(IF(ABS('様式C-1-3'!Y14)&gt;=10,IF('様式C-1-3'!Y14&gt;=0,'様式C-1-3'!Y14*RANDBETWEEN(80,90)*0.01,'様式C-1-3'!Y14*RANDBETWEEN(110,120)*0.01),'様式C-1-3'!Y14-RANDBETWEEN(1,3)),0),0)&amp;"～"&amp;ROUND(IFERROR(IF(ABS('様式C-1-3'!Y14)&gt;=10,IF('様式C-1-3'!Y14&gt;=0,'様式C-1-3'!Y14*RANDBETWEEN(110,120)*0.01,'様式C-1-3'!Y14*RANDBETWEEN(80,90)*0.01),'様式C-1-3'!Y14+RANDBETWEEN(1,3)),0),0)&amp;"】")</f>
        <v/>
      </c>
    </row>
    <row r="15" spans="1:29" ht="20.65" customHeight="1" x14ac:dyDescent="0.2">
      <c r="B15" s="91">
        <v>7</v>
      </c>
      <c r="C15" s="47" t="str">
        <f>IF('様式C-1-3'!C15="","",'様式C-1-3'!C15)</f>
        <v/>
      </c>
      <c r="D15" s="47" t="str">
        <f>IF('様式C-1-3'!D15="","",'様式C-1-3'!D15)</f>
        <v/>
      </c>
      <c r="E15" s="48" t="str">
        <f>IF('様式C-1-3'!E15="","",'様式C-1-3'!E15)</f>
        <v/>
      </c>
      <c r="F15" s="47" t="str">
        <f>IF('様式C-1-3'!F15="","",'様式C-1-3'!F15)</f>
        <v/>
      </c>
      <c r="G15" s="407" t="str">
        <f>IF('様式C-1-3'!G15="","",'様式C-1-3'!G15)</f>
        <v/>
      </c>
      <c r="H15" s="407" t="str">
        <f>IF('様式C-1-3'!H15="","",'様式C-1-3'!H15)</f>
        <v/>
      </c>
      <c r="I15" s="407" t="str">
        <f>IF('様式C-1-3'!I15="","",'様式C-1-3'!I15)</f>
        <v/>
      </c>
      <c r="J15" s="407" t="str">
        <f>IF('様式C-1-3'!J15="","",'様式C-1-3'!J15)</f>
        <v/>
      </c>
      <c r="K15" s="407" t="str">
        <f>IF('様式C-1-3'!K15="","",'様式C-1-3'!K15)</f>
        <v/>
      </c>
      <c r="L15" s="407" t="str">
        <f>IF('様式C-1-3'!L15="","",'様式C-1-3'!L15)</f>
        <v/>
      </c>
      <c r="M15" s="407" t="str">
        <f>IF('様式C-1-3'!M15="","",'様式C-1-3'!M15)</f>
        <v/>
      </c>
      <c r="N15" s="407" t="str">
        <f>IF('様式C-1-3'!N15="","",'様式C-1-3'!N15)</f>
        <v/>
      </c>
      <c r="O15" s="407" t="str">
        <f>IF('様式C-1-3'!O15="","",'様式C-1-3'!O15)</f>
        <v/>
      </c>
      <c r="P15" s="407" t="str">
        <f>IF('様式C-1-3'!P15="","",'様式C-1-3'!P15)</f>
        <v/>
      </c>
      <c r="Q15" s="407" t="str">
        <f>IF('様式C-1-3'!Q15="","",'様式C-1-3'!Q15)</f>
        <v/>
      </c>
      <c r="R15" s="47" t="str">
        <f>IF('様式C-1-3'!R15="","",'様式C-1-3'!R15)</f>
        <v/>
      </c>
      <c r="S15" s="407" t="str">
        <f>IF('様式C-1-3'!S15="","",'様式C-1-3'!S15)</f>
        <v/>
      </c>
      <c r="T15" s="48" t="str">
        <f>IF('様式C-1-3'!T15="","",'様式C-1-3'!T15)</f>
        <v/>
      </c>
      <c r="U15" s="49" t="str">
        <f ca="1">IF('様式C-1-3'!U15="","","【"&amp;ROUND(IFERROR(IF(ABS('様式C-1-3'!U15)&gt;=10,IF('様式C-1-3'!U15&gt;=0,'様式C-1-3'!U15*RANDBETWEEN(80,90)*0.01,'様式C-1-3'!U15*RANDBETWEEN(110,120)*0.01),'様式C-1-3'!U15-RANDBETWEEN(1,3)),0),0)&amp;"～"&amp;ROUND(IFERROR(IF(ABS('様式C-1-3'!U15)&gt;=10,IF('様式C-1-3'!U15&gt;=0,'様式C-1-3'!U15*RANDBETWEEN(110,120)*0.01,'様式C-1-3'!U15*RANDBETWEEN(80,90)*0.01),'様式C-1-3'!U15+RANDBETWEEN(1,3)),0),0)&amp;"】")</f>
        <v/>
      </c>
      <c r="V15" s="49" t="str">
        <f>IF('様式C-1-3'!V15="","",'様式C-1-3'!V15)</f>
        <v/>
      </c>
      <c r="W15" s="49" t="str">
        <f ca="1">IF('様式C-1-3'!W15="","","【"&amp;ROUND(IFERROR(IF(ABS('様式C-1-3'!W15)&gt;=10,IF('様式C-1-3'!W15&gt;=0,'様式C-1-3'!W15*RANDBETWEEN(80,90)*0.01,'様式C-1-3'!W15*RANDBETWEEN(110,120)*0.01),'様式C-1-3'!W15-RANDBETWEEN(1,3)),0),0)&amp;"～"&amp;ROUND(IFERROR(IF(ABS('様式C-1-3'!W15)&gt;=10,IF('様式C-1-3'!W15&gt;=0,'様式C-1-3'!W15*RANDBETWEEN(110,120)*0.01,'様式C-1-3'!W15*RANDBETWEEN(80,90)*0.01),'様式C-1-3'!W15+RANDBETWEEN(1,3)),0),0)&amp;"】")</f>
        <v/>
      </c>
      <c r="X15" s="334" t="str">
        <f ca="1">IF('様式C-1-3'!X15="","","【"&amp;ROUND(IFERROR(IF(ABS('様式C-1-3'!X15)&gt;=10,IF('様式C-1-3'!X15&gt;=0,'様式C-1-3'!X15*RANDBETWEEN(80,90)*0.01,'様式C-1-3'!X15*RANDBETWEEN(110,120)*0.01),'様式C-1-3'!X15-RANDBETWEEN(1,3)),0),0)&amp;"～"&amp;ROUND(IFERROR(IF(ABS('様式C-1-3'!X15)&gt;=10,IF('様式C-1-3'!X15&gt;=0,'様式C-1-3'!X15*RANDBETWEEN(110,120)*0.01,'様式C-1-3'!X15*RANDBETWEEN(80,90)*0.01),'様式C-1-3'!X15+RANDBETWEEN(1,3)),0),0)&amp;"】")</f>
        <v/>
      </c>
      <c r="Y15" s="50" t="str">
        <f ca="1">IF('様式C-1-3'!Y15="","","【"&amp;ROUND(IFERROR(IF(ABS('様式C-1-3'!Y15)&gt;=10,IF('様式C-1-3'!Y15&gt;=0,'様式C-1-3'!Y15*RANDBETWEEN(80,90)*0.01,'様式C-1-3'!Y15*RANDBETWEEN(110,120)*0.01),'様式C-1-3'!Y15-RANDBETWEEN(1,3)),0),0)&amp;"～"&amp;ROUND(IFERROR(IF(ABS('様式C-1-3'!Y15)&gt;=10,IF('様式C-1-3'!Y15&gt;=0,'様式C-1-3'!Y15*RANDBETWEEN(110,120)*0.01,'様式C-1-3'!Y15*RANDBETWEEN(80,90)*0.01),'様式C-1-3'!Y15+RANDBETWEEN(1,3)),0),0)&amp;"】")</f>
        <v/>
      </c>
    </row>
    <row r="16" spans="1:29" ht="20.65" customHeight="1" x14ac:dyDescent="0.2">
      <c r="B16" s="91">
        <v>8</v>
      </c>
      <c r="C16" s="47" t="str">
        <f>IF('様式C-1-3'!C16="","",'様式C-1-3'!C16)</f>
        <v/>
      </c>
      <c r="D16" s="47" t="str">
        <f>IF('様式C-1-3'!D16="","",'様式C-1-3'!D16)</f>
        <v/>
      </c>
      <c r="E16" s="48" t="str">
        <f>IF('様式C-1-3'!E16="","",'様式C-1-3'!E16)</f>
        <v/>
      </c>
      <c r="F16" s="47" t="str">
        <f>IF('様式C-1-3'!F16="","",'様式C-1-3'!F16)</f>
        <v/>
      </c>
      <c r="G16" s="407" t="str">
        <f>IF('様式C-1-3'!G16="","",'様式C-1-3'!G16)</f>
        <v/>
      </c>
      <c r="H16" s="407" t="str">
        <f>IF('様式C-1-3'!H16="","",'様式C-1-3'!H16)</f>
        <v/>
      </c>
      <c r="I16" s="407" t="str">
        <f>IF('様式C-1-3'!I16="","",'様式C-1-3'!I16)</f>
        <v/>
      </c>
      <c r="J16" s="407" t="str">
        <f>IF('様式C-1-3'!J16="","",'様式C-1-3'!J16)</f>
        <v/>
      </c>
      <c r="K16" s="407" t="str">
        <f>IF('様式C-1-3'!K16="","",'様式C-1-3'!K16)</f>
        <v/>
      </c>
      <c r="L16" s="407" t="str">
        <f>IF('様式C-1-3'!L16="","",'様式C-1-3'!L16)</f>
        <v/>
      </c>
      <c r="M16" s="407" t="str">
        <f>IF('様式C-1-3'!M16="","",'様式C-1-3'!M16)</f>
        <v/>
      </c>
      <c r="N16" s="407" t="str">
        <f>IF('様式C-1-3'!N16="","",'様式C-1-3'!N16)</f>
        <v/>
      </c>
      <c r="O16" s="407" t="str">
        <f>IF('様式C-1-3'!O16="","",'様式C-1-3'!O16)</f>
        <v/>
      </c>
      <c r="P16" s="407" t="str">
        <f>IF('様式C-1-3'!P16="","",'様式C-1-3'!P16)</f>
        <v/>
      </c>
      <c r="Q16" s="407" t="str">
        <f>IF('様式C-1-3'!Q16="","",'様式C-1-3'!Q16)</f>
        <v/>
      </c>
      <c r="R16" s="47" t="str">
        <f>IF('様式C-1-3'!R16="","",'様式C-1-3'!R16)</f>
        <v/>
      </c>
      <c r="S16" s="407" t="str">
        <f>IF('様式C-1-3'!S16="","",'様式C-1-3'!S16)</f>
        <v/>
      </c>
      <c r="T16" s="48" t="str">
        <f>IF('様式C-1-3'!T16="","",'様式C-1-3'!T16)</f>
        <v/>
      </c>
      <c r="U16" s="49" t="str">
        <f ca="1">IF('様式C-1-3'!U16="","","【"&amp;ROUND(IFERROR(IF(ABS('様式C-1-3'!U16)&gt;=10,IF('様式C-1-3'!U16&gt;=0,'様式C-1-3'!U16*RANDBETWEEN(80,90)*0.01,'様式C-1-3'!U16*RANDBETWEEN(110,120)*0.01),'様式C-1-3'!U16-RANDBETWEEN(1,3)),0),0)&amp;"～"&amp;ROUND(IFERROR(IF(ABS('様式C-1-3'!U16)&gt;=10,IF('様式C-1-3'!U16&gt;=0,'様式C-1-3'!U16*RANDBETWEEN(110,120)*0.01,'様式C-1-3'!U16*RANDBETWEEN(80,90)*0.01),'様式C-1-3'!U16+RANDBETWEEN(1,3)),0),0)&amp;"】")</f>
        <v/>
      </c>
      <c r="V16" s="49" t="str">
        <f>IF('様式C-1-3'!V16="","",'様式C-1-3'!V16)</f>
        <v/>
      </c>
      <c r="W16" s="49" t="str">
        <f ca="1">IF('様式C-1-3'!W16="","","【"&amp;ROUND(IFERROR(IF(ABS('様式C-1-3'!W16)&gt;=10,IF('様式C-1-3'!W16&gt;=0,'様式C-1-3'!W16*RANDBETWEEN(80,90)*0.01,'様式C-1-3'!W16*RANDBETWEEN(110,120)*0.01),'様式C-1-3'!W16-RANDBETWEEN(1,3)),0),0)&amp;"～"&amp;ROUND(IFERROR(IF(ABS('様式C-1-3'!W16)&gt;=10,IF('様式C-1-3'!W16&gt;=0,'様式C-1-3'!W16*RANDBETWEEN(110,120)*0.01,'様式C-1-3'!W16*RANDBETWEEN(80,90)*0.01),'様式C-1-3'!W16+RANDBETWEEN(1,3)),0),0)&amp;"】")</f>
        <v/>
      </c>
      <c r="X16" s="334" t="str">
        <f ca="1">IF('様式C-1-3'!X16="","","【"&amp;ROUND(IFERROR(IF(ABS('様式C-1-3'!X16)&gt;=10,IF('様式C-1-3'!X16&gt;=0,'様式C-1-3'!X16*RANDBETWEEN(80,90)*0.01,'様式C-1-3'!X16*RANDBETWEEN(110,120)*0.01),'様式C-1-3'!X16-RANDBETWEEN(1,3)),0),0)&amp;"～"&amp;ROUND(IFERROR(IF(ABS('様式C-1-3'!X16)&gt;=10,IF('様式C-1-3'!X16&gt;=0,'様式C-1-3'!X16*RANDBETWEEN(110,120)*0.01,'様式C-1-3'!X16*RANDBETWEEN(80,90)*0.01),'様式C-1-3'!X16+RANDBETWEEN(1,3)),0),0)&amp;"】")</f>
        <v/>
      </c>
      <c r="Y16" s="50" t="str">
        <f ca="1">IF('様式C-1-3'!Y16="","","【"&amp;ROUND(IFERROR(IF(ABS('様式C-1-3'!Y16)&gt;=10,IF('様式C-1-3'!Y16&gt;=0,'様式C-1-3'!Y16*RANDBETWEEN(80,90)*0.01,'様式C-1-3'!Y16*RANDBETWEEN(110,120)*0.01),'様式C-1-3'!Y16-RANDBETWEEN(1,3)),0),0)&amp;"～"&amp;ROUND(IFERROR(IF(ABS('様式C-1-3'!Y16)&gt;=10,IF('様式C-1-3'!Y16&gt;=0,'様式C-1-3'!Y16*RANDBETWEEN(110,120)*0.01,'様式C-1-3'!Y16*RANDBETWEEN(80,90)*0.01),'様式C-1-3'!Y16+RANDBETWEEN(1,3)),0),0)&amp;"】")</f>
        <v/>
      </c>
    </row>
    <row r="17" spans="2:25" ht="20.65" customHeight="1" x14ac:dyDescent="0.2">
      <c r="B17" s="91">
        <v>9</v>
      </c>
      <c r="C17" s="47" t="str">
        <f>IF('様式C-1-3'!C17="","",'様式C-1-3'!C17)</f>
        <v/>
      </c>
      <c r="D17" s="47" t="str">
        <f>IF('様式C-1-3'!D17="","",'様式C-1-3'!D17)</f>
        <v/>
      </c>
      <c r="E17" s="48" t="str">
        <f>IF('様式C-1-3'!E17="","",'様式C-1-3'!E17)</f>
        <v/>
      </c>
      <c r="F17" s="47" t="str">
        <f>IF('様式C-1-3'!F17="","",'様式C-1-3'!F17)</f>
        <v/>
      </c>
      <c r="G17" s="407" t="str">
        <f>IF('様式C-1-3'!G17="","",'様式C-1-3'!G17)</f>
        <v/>
      </c>
      <c r="H17" s="407" t="str">
        <f>IF('様式C-1-3'!H17="","",'様式C-1-3'!H17)</f>
        <v/>
      </c>
      <c r="I17" s="407" t="str">
        <f>IF('様式C-1-3'!I17="","",'様式C-1-3'!I17)</f>
        <v/>
      </c>
      <c r="J17" s="407" t="str">
        <f>IF('様式C-1-3'!J17="","",'様式C-1-3'!J17)</f>
        <v/>
      </c>
      <c r="K17" s="407" t="str">
        <f>IF('様式C-1-3'!K17="","",'様式C-1-3'!K17)</f>
        <v/>
      </c>
      <c r="L17" s="407" t="str">
        <f>IF('様式C-1-3'!L17="","",'様式C-1-3'!L17)</f>
        <v/>
      </c>
      <c r="M17" s="407" t="str">
        <f>IF('様式C-1-3'!M17="","",'様式C-1-3'!M17)</f>
        <v/>
      </c>
      <c r="N17" s="407" t="str">
        <f>IF('様式C-1-3'!N17="","",'様式C-1-3'!N17)</f>
        <v/>
      </c>
      <c r="O17" s="407" t="str">
        <f>IF('様式C-1-3'!O17="","",'様式C-1-3'!O17)</f>
        <v/>
      </c>
      <c r="P17" s="407" t="str">
        <f>IF('様式C-1-3'!P17="","",'様式C-1-3'!P17)</f>
        <v/>
      </c>
      <c r="Q17" s="407" t="str">
        <f>IF('様式C-1-3'!Q17="","",'様式C-1-3'!Q17)</f>
        <v/>
      </c>
      <c r="R17" s="47" t="str">
        <f>IF('様式C-1-3'!R17="","",'様式C-1-3'!R17)</f>
        <v/>
      </c>
      <c r="S17" s="407" t="str">
        <f>IF('様式C-1-3'!S17="","",'様式C-1-3'!S17)</f>
        <v/>
      </c>
      <c r="T17" s="48" t="str">
        <f>IF('様式C-1-3'!T17="","",'様式C-1-3'!T17)</f>
        <v/>
      </c>
      <c r="U17" s="49" t="str">
        <f ca="1">IF('様式C-1-3'!U17="","","【"&amp;ROUND(IFERROR(IF(ABS('様式C-1-3'!U17)&gt;=10,IF('様式C-1-3'!U17&gt;=0,'様式C-1-3'!U17*RANDBETWEEN(80,90)*0.01,'様式C-1-3'!U17*RANDBETWEEN(110,120)*0.01),'様式C-1-3'!U17-RANDBETWEEN(1,3)),0),0)&amp;"～"&amp;ROUND(IFERROR(IF(ABS('様式C-1-3'!U17)&gt;=10,IF('様式C-1-3'!U17&gt;=0,'様式C-1-3'!U17*RANDBETWEEN(110,120)*0.01,'様式C-1-3'!U17*RANDBETWEEN(80,90)*0.01),'様式C-1-3'!U17+RANDBETWEEN(1,3)),0),0)&amp;"】")</f>
        <v/>
      </c>
      <c r="V17" s="49" t="str">
        <f>IF('様式C-1-3'!V17="","",'様式C-1-3'!V17)</f>
        <v/>
      </c>
      <c r="W17" s="49" t="str">
        <f ca="1">IF('様式C-1-3'!W17="","","【"&amp;ROUND(IFERROR(IF(ABS('様式C-1-3'!W17)&gt;=10,IF('様式C-1-3'!W17&gt;=0,'様式C-1-3'!W17*RANDBETWEEN(80,90)*0.01,'様式C-1-3'!W17*RANDBETWEEN(110,120)*0.01),'様式C-1-3'!W17-RANDBETWEEN(1,3)),0),0)&amp;"～"&amp;ROUND(IFERROR(IF(ABS('様式C-1-3'!W17)&gt;=10,IF('様式C-1-3'!W17&gt;=0,'様式C-1-3'!W17*RANDBETWEEN(110,120)*0.01,'様式C-1-3'!W17*RANDBETWEEN(80,90)*0.01),'様式C-1-3'!W17+RANDBETWEEN(1,3)),0),0)&amp;"】")</f>
        <v/>
      </c>
      <c r="X17" s="334" t="str">
        <f ca="1">IF('様式C-1-3'!X17="","","【"&amp;ROUND(IFERROR(IF(ABS('様式C-1-3'!X17)&gt;=10,IF('様式C-1-3'!X17&gt;=0,'様式C-1-3'!X17*RANDBETWEEN(80,90)*0.01,'様式C-1-3'!X17*RANDBETWEEN(110,120)*0.01),'様式C-1-3'!X17-RANDBETWEEN(1,3)),0),0)&amp;"～"&amp;ROUND(IFERROR(IF(ABS('様式C-1-3'!X17)&gt;=10,IF('様式C-1-3'!X17&gt;=0,'様式C-1-3'!X17*RANDBETWEEN(110,120)*0.01,'様式C-1-3'!X17*RANDBETWEEN(80,90)*0.01),'様式C-1-3'!X17+RANDBETWEEN(1,3)),0),0)&amp;"】")</f>
        <v/>
      </c>
      <c r="Y17" s="50" t="str">
        <f ca="1">IF('様式C-1-3'!Y17="","","【"&amp;ROUND(IFERROR(IF(ABS('様式C-1-3'!Y17)&gt;=10,IF('様式C-1-3'!Y17&gt;=0,'様式C-1-3'!Y17*RANDBETWEEN(80,90)*0.01,'様式C-1-3'!Y17*RANDBETWEEN(110,120)*0.01),'様式C-1-3'!Y17-RANDBETWEEN(1,3)),0),0)&amp;"～"&amp;ROUND(IFERROR(IF(ABS('様式C-1-3'!Y17)&gt;=10,IF('様式C-1-3'!Y17&gt;=0,'様式C-1-3'!Y17*RANDBETWEEN(110,120)*0.01,'様式C-1-3'!Y17*RANDBETWEEN(80,90)*0.01),'様式C-1-3'!Y17+RANDBETWEEN(1,3)),0),0)&amp;"】")</f>
        <v/>
      </c>
    </row>
    <row r="18" spans="2:25" ht="20.65" customHeight="1" x14ac:dyDescent="0.2">
      <c r="B18" s="91">
        <v>10</v>
      </c>
      <c r="C18" s="47" t="str">
        <f>IF('様式C-1-3'!C18="","",'様式C-1-3'!C18)</f>
        <v/>
      </c>
      <c r="D18" s="47" t="str">
        <f>IF('様式C-1-3'!D18="","",'様式C-1-3'!D18)</f>
        <v/>
      </c>
      <c r="E18" s="48" t="str">
        <f>IF('様式C-1-3'!E18="","",'様式C-1-3'!E18)</f>
        <v/>
      </c>
      <c r="F18" s="47" t="str">
        <f>IF('様式C-1-3'!F18="","",'様式C-1-3'!F18)</f>
        <v/>
      </c>
      <c r="G18" s="407" t="str">
        <f>IF('様式C-1-3'!G18="","",'様式C-1-3'!G18)</f>
        <v/>
      </c>
      <c r="H18" s="407" t="str">
        <f>IF('様式C-1-3'!H18="","",'様式C-1-3'!H18)</f>
        <v/>
      </c>
      <c r="I18" s="407" t="str">
        <f>IF('様式C-1-3'!I18="","",'様式C-1-3'!I18)</f>
        <v/>
      </c>
      <c r="J18" s="407" t="str">
        <f>IF('様式C-1-3'!J18="","",'様式C-1-3'!J18)</f>
        <v/>
      </c>
      <c r="K18" s="407" t="str">
        <f>IF('様式C-1-3'!K18="","",'様式C-1-3'!K18)</f>
        <v/>
      </c>
      <c r="L18" s="407" t="str">
        <f>IF('様式C-1-3'!L18="","",'様式C-1-3'!L18)</f>
        <v/>
      </c>
      <c r="M18" s="407" t="str">
        <f>IF('様式C-1-3'!M18="","",'様式C-1-3'!M18)</f>
        <v/>
      </c>
      <c r="N18" s="407" t="str">
        <f>IF('様式C-1-3'!N18="","",'様式C-1-3'!N18)</f>
        <v/>
      </c>
      <c r="O18" s="407" t="str">
        <f>IF('様式C-1-3'!O18="","",'様式C-1-3'!O18)</f>
        <v/>
      </c>
      <c r="P18" s="407" t="str">
        <f>IF('様式C-1-3'!P18="","",'様式C-1-3'!P18)</f>
        <v/>
      </c>
      <c r="Q18" s="407" t="str">
        <f>IF('様式C-1-3'!Q18="","",'様式C-1-3'!Q18)</f>
        <v/>
      </c>
      <c r="R18" s="47" t="str">
        <f>IF('様式C-1-3'!R18="","",'様式C-1-3'!R18)</f>
        <v/>
      </c>
      <c r="S18" s="407" t="str">
        <f>IF('様式C-1-3'!S18="","",'様式C-1-3'!S18)</f>
        <v/>
      </c>
      <c r="T18" s="48" t="str">
        <f>IF('様式C-1-3'!T18="","",'様式C-1-3'!T18)</f>
        <v/>
      </c>
      <c r="U18" s="49" t="str">
        <f ca="1">IF('様式C-1-3'!U18="","","【"&amp;ROUND(IFERROR(IF(ABS('様式C-1-3'!U18)&gt;=10,IF('様式C-1-3'!U18&gt;=0,'様式C-1-3'!U18*RANDBETWEEN(80,90)*0.01,'様式C-1-3'!U18*RANDBETWEEN(110,120)*0.01),'様式C-1-3'!U18-RANDBETWEEN(1,3)),0),0)&amp;"～"&amp;ROUND(IFERROR(IF(ABS('様式C-1-3'!U18)&gt;=10,IF('様式C-1-3'!U18&gt;=0,'様式C-1-3'!U18*RANDBETWEEN(110,120)*0.01,'様式C-1-3'!U18*RANDBETWEEN(80,90)*0.01),'様式C-1-3'!U18+RANDBETWEEN(1,3)),0),0)&amp;"】")</f>
        <v/>
      </c>
      <c r="V18" s="49" t="str">
        <f>IF('様式C-1-3'!V18="","",'様式C-1-3'!V18)</f>
        <v/>
      </c>
      <c r="W18" s="49" t="str">
        <f ca="1">IF('様式C-1-3'!W18="","","【"&amp;ROUND(IFERROR(IF(ABS('様式C-1-3'!W18)&gt;=10,IF('様式C-1-3'!W18&gt;=0,'様式C-1-3'!W18*RANDBETWEEN(80,90)*0.01,'様式C-1-3'!W18*RANDBETWEEN(110,120)*0.01),'様式C-1-3'!W18-RANDBETWEEN(1,3)),0),0)&amp;"～"&amp;ROUND(IFERROR(IF(ABS('様式C-1-3'!W18)&gt;=10,IF('様式C-1-3'!W18&gt;=0,'様式C-1-3'!W18*RANDBETWEEN(110,120)*0.01,'様式C-1-3'!W18*RANDBETWEEN(80,90)*0.01),'様式C-1-3'!W18+RANDBETWEEN(1,3)),0),0)&amp;"】")</f>
        <v/>
      </c>
      <c r="X18" s="334" t="str">
        <f ca="1">IF('様式C-1-3'!X18="","","【"&amp;ROUND(IFERROR(IF(ABS('様式C-1-3'!X18)&gt;=10,IF('様式C-1-3'!X18&gt;=0,'様式C-1-3'!X18*RANDBETWEEN(80,90)*0.01,'様式C-1-3'!X18*RANDBETWEEN(110,120)*0.01),'様式C-1-3'!X18-RANDBETWEEN(1,3)),0),0)&amp;"～"&amp;ROUND(IFERROR(IF(ABS('様式C-1-3'!X18)&gt;=10,IF('様式C-1-3'!X18&gt;=0,'様式C-1-3'!X18*RANDBETWEEN(110,120)*0.01,'様式C-1-3'!X18*RANDBETWEEN(80,90)*0.01),'様式C-1-3'!X18+RANDBETWEEN(1,3)),0),0)&amp;"】")</f>
        <v/>
      </c>
      <c r="Y18" s="50" t="str">
        <f ca="1">IF('様式C-1-3'!Y18="","","【"&amp;ROUND(IFERROR(IF(ABS('様式C-1-3'!Y18)&gt;=10,IF('様式C-1-3'!Y18&gt;=0,'様式C-1-3'!Y18*RANDBETWEEN(80,90)*0.01,'様式C-1-3'!Y18*RANDBETWEEN(110,120)*0.01),'様式C-1-3'!Y18-RANDBETWEEN(1,3)),0),0)&amp;"～"&amp;ROUND(IFERROR(IF(ABS('様式C-1-3'!Y18)&gt;=10,IF('様式C-1-3'!Y18&gt;=0,'様式C-1-3'!Y18*RANDBETWEEN(110,120)*0.01,'様式C-1-3'!Y18*RANDBETWEEN(80,90)*0.01),'様式C-1-3'!Y18+RANDBETWEEN(1,3)),0),0)&amp;"】")</f>
        <v/>
      </c>
    </row>
    <row r="19" spans="2:25" ht="20.65" customHeight="1" x14ac:dyDescent="0.2">
      <c r="B19" s="91">
        <v>11</v>
      </c>
      <c r="C19" s="47" t="str">
        <f>IF('様式C-1-3'!C19="","",'様式C-1-3'!C19)</f>
        <v/>
      </c>
      <c r="D19" s="47" t="str">
        <f>IF('様式C-1-3'!D19="","",'様式C-1-3'!D19)</f>
        <v/>
      </c>
      <c r="E19" s="48" t="str">
        <f>IF('様式C-1-3'!E19="","",'様式C-1-3'!E19)</f>
        <v/>
      </c>
      <c r="F19" s="47" t="str">
        <f>IF('様式C-1-3'!F19="","",'様式C-1-3'!F19)</f>
        <v/>
      </c>
      <c r="G19" s="407" t="str">
        <f>IF('様式C-1-3'!G19="","",'様式C-1-3'!G19)</f>
        <v/>
      </c>
      <c r="H19" s="407" t="str">
        <f>IF('様式C-1-3'!H19="","",'様式C-1-3'!H19)</f>
        <v/>
      </c>
      <c r="I19" s="407" t="str">
        <f>IF('様式C-1-3'!I19="","",'様式C-1-3'!I19)</f>
        <v/>
      </c>
      <c r="J19" s="407" t="str">
        <f>IF('様式C-1-3'!J19="","",'様式C-1-3'!J19)</f>
        <v/>
      </c>
      <c r="K19" s="407" t="str">
        <f>IF('様式C-1-3'!K19="","",'様式C-1-3'!K19)</f>
        <v/>
      </c>
      <c r="L19" s="407" t="str">
        <f>IF('様式C-1-3'!L19="","",'様式C-1-3'!L19)</f>
        <v/>
      </c>
      <c r="M19" s="407" t="str">
        <f>IF('様式C-1-3'!M19="","",'様式C-1-3'!M19)</f>
        <v/>
      </c>
      <c r="N19" s="407" t="str">
        <f>IF('様式C-1-3'!N19="","",'様式C-1-3'!N19)</f>
        <v/>
      </c>
      <c r="O19" s="407" t="str">
        <f>IF('様式C-1-3'!O19="","",'様式C-1-3'!O19)</f>
        <v/>
      </c>
      <c r="P19" s="407" t="str">
        <f>IF('様式C-1-3'!P19="","",'様式C-1-3'!P19)</f>
        <v/>
      </c>
      <c r="Q19" s="407" t="str">
        <f>IF('様式C-1-3'!Q19="","",'様式C-1-3'!Q19)</f>
        <v/>
      </c>
      <c r="R19" s="47" t="str">
        <f>IF('様式C-1-3'!R19="","",'様式C-1-3'!R19)</f>
        <v/>
      </c>
      <c r="S19" s="407" t="str">
        <f>IF('様式C-1-3'!S19="","",'様式C-1-3'!S19)</f>
        <v/>
      </c>
      <c r="T19" s="48" t="str">
        <f>IF('様式C-1-3'!T19="","",'様式C-1-3'!T19)</f>
        <v/>
      </c>
      <c r="U19" s="49" t="str">
        <f ca="1">IF('様式C-1-3'!U19="","","【"&amp;ROUND(IFERROR(IF(ABS('様式C-1-3'!U19)&gt;=10,IF('様式C-1-3'!U19&gt;=0,'様式C-1-3'!U19*RANDBETWEEN(80,90)*0.01,'様式C-1-3'!U19*RANDBETWEEN(110,120)*0.01),'様式C-1-3'!U19-RANDBETWEEN(1,3)),0),0)&amp;"～"&amp;ROUND(IFERROR(IF(ABS('様式C-1-3'!U19)&gt;=10,IF('様式C-1-3'!U19&gt;=0,'様式C-1-3'!U19*RANDBETWEEN(110,120)*0.01,'様式C-1-3'!U19*RANDBETWEEN(80,90)*0.01),'様式C-1-3'!U19+RANDBETWEEN(1,3)),0),0)&amp;"】")</f>
        <v/>
      </c>
      <c r="V19" s="49" t="str">
        <f>IF('様式C-1-3'!V19="","",'様式C-1-3'!V19)</f>
        <v/>
      </c>
      <c r="W19" s="49" t="str">
        <f ca="1">IF('様式C-1-3'!W19="","","【"&amp;ROUND(IFERROR(IF(ABS('様式C-1-3'!W19)&gt;=10,IF('様式C-1-3'!W19&gt;=0,'様式C-1-3'!W19*RANDBETWEEN(80,90)*0.01,'様式C-1-3'!W19*RANDBETWEEN(110,120)*0.01),'様式C-1-3'!W19-RANDBETWEEN(1,3)),0),0)&amp;"～"&amp;ROUND(IFERROR(IF(ABS('様式C-1-3'!W19)&gt;=10,IF('様式C-1-3'!W19&gt;=0,'様式C-1-3'!W19*RANDBETWEEN(110,120)*0.01,'様式C-1-3'!W19*RANDBETWEEN(80,90)*0.01),'様式C-1-3'!W19+RANDBETWEEN(1,3)),0),0)&amp;"】")</f>
        <v/>
      </c>
      <c r="X19" s="334" t="str">
        <f ca="1">IF('様式C-1-3'!X19="","","【"&amp;ROUND(IFERROR(IF(ABS('様式C-1-3'!X19)&gt;=10,IF('様式C-1-3'!X19&gt;=0,'様式C-1-3'!X19*RANDBETWEEN(80,90)*0.01,'様式C-1-3'!X19*RANDBETWEEN(110,120)*0.01),'様式C-1-3'!X19-RANDBETWEEN(1,3)),0),0)&amp;"～"&amp;ROUND(IFERROR(IF(ABS('様式C-1-3'!X19)&gt;=10,IF('様式C-1-3'!X19&gt;=0,'様式C-1-3'!X19*RANDBETWEEN(110,120)*0.01,'様式C-1-3'!X19*RANDBETWEEN(80,90)*0.01),'様式C-1-3'!X19+RANDBETWEEN(1,3)),0),0)&amp;"】")</f>
        <v/>
      </c>
      <c r="Y19" s="50" t="str">
        <f ca="1">IF('様式C-1-3'!Y19="","","【"&amp;ROUND(IFERROR(IF(ABS('様式C-1-3'!Y19)&gt;=10,IF('様式C-1-3'!Y19&gt;=0,'様式C-1-3'!Y19*RANDBETWEEN(80,90)*0.01,'様式C-1-3'!Y19*RANDBETWEEN(110,120)*0.01),'様式C-1-3'!Y19-RANDBETWEEN(1,3)),0),0)&amp;"～"&amp;ROUND(IFERROR(IF(ABS('様式C-1-3'!Y19)&gt;=10,IF('様式C-1-3'!Y19&gt;=0,'様式C-1-3'!Y19*RANDBETWEEN(110,120)*0.01,'様式C-1-3'!Y19*RANDBETWEEN(80,90)*0.01),'様式C-1-3'!Y19+RANDBETWEEN(1,3)),0),0)&amp;"】")</f>
        <v/>
      </c>
    </row>
    <row r="20" spans="2:25" ht="20.65" customHeight="1" x14ac:dyDescent="0.2">
      <c r="B20" s="91">
        <v>12</v>
      </c>
      <c r="C20" s="47" t="str">
        <f>IF('様式C-1-3'!C20="","",'様式C-1-3'!C20)</f>
        <v/>
      </c>
      <c r="D20" s="47" t="str">
        <f>IF('様式C-1-3'!D20="","",'様式C-1-3'!D20)</f>
        <v/>
      </c>
      <c r="E20" s="48" t="str">
        <f>IF('様式C-1-3'!E20="","",'様式C-1-3'!E20)</f>
        <v/>
      </c>
      <c r="F20" s="47" t="str">
        <f>IF('様式C-1-3'!F20="","",'様式C-1-3'!F20)</f>
        <v/>
      </c>
      <c r="G20" s="407" t="str">
        <f>IF('様式C-1-3'!G20="","",'様式C-1-3'!G20)</f>
        <v/>
      </c>
      <c r="H20" s="407" t="str">
        <f>IF('様式C-1-3'!H20="","",'様式C-1-3'!H20)</f>
        <v/>
      </c>
      <c r="I20" s="407" t="str">
        <f>IF('様式C-1-3'!I20="","",'様式C-1-3'!I20)</f>
        <v/>
      </c>
      <c r="J20" s="407" t="str">
        <f>IF('様式C-1-3'!J20="","",'様式C-1-3'!J20)</f>
        <v/>
      </c>
      <c r="K20" s="407" t="str">
        <f>IF('様式C-1-3'!K20="","",'様式C-1-3'!K20)</f>
        <v/>
      </c>
      <c r="L20" s="407" t="str">
        <f>IF('様式C-1-3'!L20="","",'様式C-1-3'!L20)</f>
        <v/>
      </c>
      <c r="M20" s="407" t="str">
        <f>IF('様式C-1-3'!M20="","",'様式C-1-3'!M20)</f>
        <v/>
      </c>
      <c r="N20" s="407" t="str">
        <f>IF('様式C-1-3'!N20="","",'様式C-1-3'!N20)</f>
        <v/>
      </c>
      <c r="O20" s="407" t="str">
        <f>IF('様式C-1-3'!O20="","",'様式C-1-3'!O20)</f>
        <v/>
      </c>
      <c r="P20" s="407" t="str">
        <f>IF('様式C-1-3'!P20="","",'様式C-1-3'!P20)</f>
        <v/>
      </c>
      <c r="Q20" s="407" t="str">
        <f>IF('様式C-1-3'!Q20="","",'様式C-1-3'!Q20)</f>
        <v/>
      </c>
      <c r="R20" s="47" t="str">
        <f>IF('様式C-1-3'!R20="","",'様式C-1-3'!R20)</f>
        <v/>
      </c>
      <c r="S20" s="407" t="str">
        <f>IF('様式C-1-3'!S20="","",'様式C-1-3'!S20)</f>
        <v/>
      </c>
      <c r="T20" s="48" t="str">
        <f>IF('様式C-1-3'!T20="","",'様式C-1-3'!T20)</f>
        <v/>
      </c>
      <c r="U20" s="49" t="str">
        <f ca="1">IF('様式C-1-3'!U20="","","【"&amp;ROUND(IFERROR(IF(ABS('様式C-1-3'!U20)&gt;=10,IF('様式C-1-3'!U20&gt;=0,'様式C-1-3'!U20*RANDBETWEEN(80,90)*0.01,'様式C-1-3'!U20*RANDBETWEEN(110,120)*0.01),'様式C-1-3'!U20-RANDBETWEEN(1,3)),0),0)&amp;"～"&amp;ROUND(IFERROR(IF(ABS('様式C-1-3'!U20)&gt;=10,IF('様式C-1-3'!U20&gt;=0,'様式C-1-3'!U20*RANDBETWEEN(110,120)*0.01,'様式C-1-3'!U20*RANDBETWEEN(80,90)*0.01),'様式C-1-3'!U20+RANDBETWEEN(1,3)),0),0)&amp;"】")</f>
        <v/>
      </c>
      <c r="V20" s="49" t="str">
        <f>IF('様式C-1-3'!V20="","",'様式C-1-3'!V20)</f>
        <v/>
      </c>
      <c r="W20" s="49" t="str">
        <f ca="1">IF('様式C-1-3'!W20="","","【"&amp;ROUND(IFERROR(IF(ABS('様式C-1-3'!W20)&gt;=10,IF('様式C-1-3'!W20&gt;=0,'様式C-1-3'!W20*RANDBETWEEN(80,90)*0.01,'様式C-1-3'!W20*RANDBETWEEN(110,120)*0.01),'様式C-1-3'!W20-RANDBETWEEN(1,3)),0),0)&amp;"～"&amp;ROUND(IFERROR(IF(ABS('様式C-1-3'!W20)&gt;=10,IF('様式C-1-3'!W20&gt;=0,'様式C-1-3'!W20*RANDBETWEEN(110,120)*0.01,'様式C-1-3'!W20*RANDBETWEEN(80,90)*0.01),'様式C-1-3'!W20+RANDBETWEEN(1,3)),0),0)&amp;"】")</f>
        <v/>
      </c>
      <c r="X20" s="334" t="str">
        <f ca="1">IF('様式C-1-3'!X20="","","【"&amp;ROUND(IFERROR(IF(ABS('様式C-1-3'!X20)&gt;=10,IF('様式C-1-3'!X20&gt;=0,'様式C-1-3'!X20*RANDBETWEEN(80,90)*0.01,'様式C-1-3'!X20*RANDBETWEEN(110,120)*0.01),'様式C-1-3'!X20-RANDBETWEEN(1,3)),0),0)&amp;"～"&amp;ROUND(IFERROR(IF(ABS('様式C-1-3'!X20)&gt;=10,IF('様式C-1-3'!X20&gt;=0,'様式C-1-3'!X20*RANDBETWEEN(110,120)*0.01,'様式C-1-3'!X20*RANDBETWEEN(80,90)*0.01),'様式C-1-3'!X20+RANDBETWEEN(1,3)),0),0)&amp;"】")</f>
        <v/>
      </c>
      <c r="Y20" s="50" t="str">
        <f ca="1">IF('様式C-1-3'!Y20="","","【"&amp;ROUND(IFERROR(IF(ABS('様式C-1-3'!Y20)&gt;=10,IF('様式C-1-3'!Y20&gt;=0,'様式C-1-3'!Y20*RANDBETWEEN(80,90)*0.01,'様式C-1-3'!Y20*RANDBETWEEN(110,120)*0.01),'様式C-1-3'!Y20-RANDBETWEEN(1,3)),0),0)&amp;"～"&amp;ROUND(IFERROR(IF(ABS('様式C-1-3'!Y20)&gt;=10,IF('様式C-1-3'!Y20&gt;=0,'様式C-1-3'!Y20*RANDBETWEEN(110,120)*0.01,'様式C-1-3'!Y20*RANDBETWEEN(80,90)*0.01),'様式C-1-3'!Y20+RANDBETWEEN(1,3)),0),0)&amp;"】")</f>
        <v/>
      </c>
    </row>
    <row r="21" spans="2:25" ht="20.65" customHeight="1" x14ac:dyDescent="0.2">
      <c r="B21" s="91">
        <v>13</v>
      </c>
      <c r="C21" s="47" t="str">
        <f>IF('様式C-1-3'!C21="","",'様式C-1-3'!C21)</f>
        <v/>
      </c>
      <c r="D21" s="47" t="str">
        <f>IF('様式C-1-3'!D21="","",'様式C-1-3'!D21)</f>
        <v/>
      </c>
      <c r="E21" s="48" t="str">
        <f>IF('様式C-1-3'!E21="","",'様式C-1-3'!E21)</f>
        <v/>
      </c>
      <c r="F21" s="47" t="str">
        <f>IF('様式C-1-3'!F21="","",'様式C-1-3'!F21)</f>
        <v/>
      </c>
      <c r="G21" s="407" t="str">
        <f>IF('様式C-1-3'!G21="","",'様式C-1-3'!G21)</f>
        <v/>
      </c>
      <c r="H21" s="407" t="str">
        <f>IF('様式C-1-3'!H21="","",'様式C-1-3'!H21)</f>
        <v/>
      </c>
      <c r="I21" s="407" t="str">
        <f>IF('様式C-1-3'!I21="","",'様式C-1-3'!I21)</f>
        <v/>
      </c>
      <c r="J21" s="407" t="str">
        <f>IF('様式C-1-3'!J21="","",'様式C-1-3'!J21)</f>
        <v/>
      </c>
      <c r="K21" s="407" t="str">
        <f>IF('様式C-1-3'!K21="","",'様式C-1-3'!K21)</f>
        <v/>
      </c>
      <c r="L21" s="407" t="str">
        <f>IF('様式C-1-3'!L21="","",'様式C-1-3'!L21)</f>
        <v/>
      </c>
      <c r="M21" s="407" t="str">
        <f>IF('様式C-1-3'!M21="","",'様式C-1-3'!M21)</f>
        <v/>
      </c>
      <c r="N21" s="407" t="str">
        <f>IF('様式C-1-3'!N21="","",'様式C-1-3'!N21)</f>
        <v/>
      </c>
      <c r="O21" s="407" t="str">
        <f>IF('様式C-1-3'!O21="","",'様式C-1-3'!O21)</f>
        <v/>
      </c>
      <c r="P21" s="407" t="str">
        <f>IF('様式C-1-3'!P21="","",'様式C-1-3'!P21)</f>
        <v/>
      </c>
      <c r="Q21" s="407" t="str">
        <f>IF('様式C-1-3'!Q21="","",'様式C-1-3'!Q21)</f>
        <v/>
      </c>
      <c r="R21" s="47" t="str">
        <f>IF('様式C-1-3'!R21="","",'様式C-1-3'!R21)</f>
        <v/>
      </c>
      <c r="S21" s="407" t="str">
        <f>IF('様式C-1-3'!S21="","",'様式C-1-3'!S21)</f>
        <v/>
      </c>
      <c r="T21" s="48" t="str">
        <f>IF('様式C-1-3'!T21="","",'様式C-1-3'!T21)</f>
        <v/>
      </c>
      <c r="U21" s="49" t="str">
        <f ca="1">IF('様式C-1-3'!U21="","","【"&amp;ROUND(IFERROR(IF(ABS('様式C-1-3'!U21)&gt;=10,IF('様式C-1-3'!U21&gt;=0,'様式C-1-3'!U21*RANDBETWEEN(80,90)*0.01,'様式C-1-3'!U21*RANDBETWEEN(110,120)*0.01),'様式C-1-3'!U21-RANDBETWEEN(1,3)),0),0)&amp;"～"&amp;ROUND(IFERROR(IF(ABS('様式C-1-3'!U21)&gt;=10,IF('様式C-1-3'!U21&gt;=0,'様式C-1-3'!U21*RANDBETWEEN(110,120)*0.01,'様式C-1-3'!U21*RANDBETWEEN(80,90)*0.01),'様式C-1-3'!U21+RANDBETWEEN(1,3)),0),0)&amp;"】")</f>
        <v/>
      </c>
      <c r="V21" s="49" t="str">
        <f>IF('様式C-1-3'!V21="","",'様式C-1-3'!V21)</f>
        <v/>
      </c>
      <c r="W21" s="49" t="str">
        <f ca="1">IF('様式C-1-3'!W21="","","【"&amp;ROUND(IFERROR(IF(ABS('様式C-1-3'!W21)&gt;=10,IF('様式C-1-3'!W21&gt;=0,'様式C-1-3'!W21*RANDBETWEEN(80,90)*0.01,'様式C-1-3'!W21*RANDBETWEEN(110,120)*0.01),'様式C-1-3'!W21-RANDBETWEEN(1,3)),0),0)&amp;"～"&amp;ROUND(IFERROR(IF(ABS('様式C-1-3'!W21)&gt;=10,IF('様式C-1-3'!W21&gt;=0,'様式C-1-3'!W21*RANDBETWEEN(110,120)*0.01,'様式C-1-3'!W21*RANDBETWEEN(80,90)*0.01),'様式C-1-3'!W21+RANDBETWEEN(1,3)),0),0)&amp;"】")</f>
        <v/>
      </c>
      <c r="X21" s="334" t="str">
        <f ca="1">IF('様式C-1-3'!X21="","","【"&amp;ROUND(IFERROR(IF(ABS('様式C-1-3'!X21)&gt;=10,IF('様式C-1-3'!X21&gt;=0,'様式C-1-3'!X21*RANDBETWEEN(80,90)*0.01,'様式C-1-3'!X21*RANDBETWEEN(110,120)*0.01),'様式C-1-3'!X21-RANDBETWEEN(1,3)),0),0)&amp;"～"&amp;ROUND(IFERROR(IF(ABS('様式C-1-3'!X21)&gt;=10,IF('様式C-1-3'!X21&gt;=0,'様式C-1-3'!X21*RANDBETWEEN(110,120)*0.01,'様式C-1-3'!X21*RANDBETWEEN(80,90)*0.01),'様式C-1-3'!X21+RANDBETWEEN(1,3)),0),0)&amp;"】")</f>
        <v/>
      </c>
      <c r="Y21" s="50" t="str">
        <f ca="1">IF('様式C-1-3'!Y21="","","【"&amp;ROUND(IFERROR(IF(ABS('様式C-1-3'!Y21)&gt;=10,IF('様式C-1-3'!Y21&gt;=0,'様式C-1-3'!Y21*RANDBETWEEN(80,90)*0.01,'様式C-1-3'!Y21*RANDBETWEEN(110,120)*0.01),'様式C-1-3'!Y21-RANDBETWEEN(1,3)),0),0)&amp;"～"&amp;ROUND(IFERROR(IF(ABS('様式C-1-3'!Y21)&gt;=10,IF('様式C-1-3'!Y21&gt;=0,'様式C-1-3'!Y21*RANDBETWEEN(110,120)*0.01,'様式C-1-3'!Y21*RANDBETWEEN(80,90)*0.01),'様式C-1-3'!Y21+RANDBETWEEN(1,3)),0),0)&amp;"】")</f>
        <v/>
      </c>
    </row>
    <row r="22" spans="2:25" ht="20.65" customHeight="1" thickBot="1" x14ac:dyDescent="0.25">
      <c r="B22" s="204">
        <v>14</v>
      </c>
      <c r="C22" s="205" t="str">
        <f>IF('様式C-1-3'!C22="","",'様式C-1-3'!C22)</f>
        <v/>
      </c>
      <c r="D22" s="205" t="str">
        <f>IF('様式C-1-3'!D22="","",'様式C-1-3'!D22)</f>
        <v/>
      </c>
      <c r="E22" s="206" t="str">
        <f>IF('様式C-1-3'!E22="","",'様式C-1-3'!E22)</f>
        <v/>
      </c>
      <c r="F22" s="205" t="str">
        <f>IF('様式C-1-3'!F22="","",'様式C-1-3'!F22)</f>
        <v/>
      </c>
      <c r="G22" s="408" t="str">
        <f>IF('様式C-1-3'!G22="","",'様式C-1-3'!G22)</f>
        <v/>
      </c>
      <c r="H22" s="408" t="str">
        <f>IF('様式C-1-3'!H22="","",'様式C-1-3'!H22)</f>
        <v/>
      </c>
      <c r="I22" s="408" t="str">
        <f>IF('様式C-1-3'!I22="","",'様式C-1-3'!I22)</f>
        <v/>
      </c>
      <c r="J22" s="408" t="str">
        <f>IF('様式C-1-3'!J22="","",'様式C-1-3'!J22)</f>
        <v/>
      </c>
      <c r="K22" s="408" t="str">
        <f>IF('様式C-1-3'!K22="","",'様式C-1-3'!K22)</f>
        <v/>
      </c>
      <c r="L22" s="408" t="str">
        <f>IF('様式C-1-3'!L22="","",'様式C-1-3'!L22)</f>
        <v/>
      </c>
      <c r="M22" s="408" t="str">
        <f>IF('様式C-1-3'!M22="","",'様式C-1-3'!M22)</f>
        <v/>
      </c>
      <c r="N22" s="408" t="str">
        <f>IF('様式C-1-3'!N22="","",'様式C-1-3'!N22)</f>
        <v/>
      </c>
      <c r="O22" s="408" t="str">
        <f>IF('様式C-1-3'!O22="","",'様式C-1-3'!O22)</f>
        <v/>
      </c>
      <c r="P22" s="408" t="str">
        <f>IF('様式C-1-3'!P22="","",'様式C-1-3'!P22)</f>
        <v/>
      </c>
      <c r="Q22" s="408" t="str">
        <f>IF('様式C-1-3'!Q22="","",'様式C-1-3'!Q22)</f>
        <v/>
      </c>
      <c r="R22" s="205" t="str">
        <f>IF('様式C-1-3'!R22="","",'様式C-1-3'!R22)</f>
        <v/>
      </c>
      <c r="S22" s="408" t="str">
        <f>IF('様式C-1-3'!S22="","",'様式C-1-3'!S22)</f>
        <v/>
      </c>
      <c r="T22" s="206" t="str">
        <f>IF('様式C-1-3'!T22="","",'様式C-1-3'!T22)</f>
        <v/>
      </c>
      <c r="U22" s="207" t="str">
        <f ca="1">IF('様式C-1-3'!U22="","","【"&amp;ROUND(IFERROR(IF(ABS('様式C-1-3'!U22)&gt;=10,IF('様式C-1-3'!U22&gt;=0,'様式C-1-3'!U22*RANDBETWEEN(80,90)*0.01,'様式C-1-3'!U22*RANDBETWEEN(110,120)*0.01),'様式C-1-3'!U22-RANDBETWEEN(1,3)),0),0)&amp;"～"&amp;ROUND(IFERROR(IF(ABS('様式C-1-3'!U22)&gt;=10,IF('様式C-1-3'!U22&gt;=0,'様式C-1-3'!U22*RANDBETWEEN(110,120)*0.01,'様式C-1-3'!U22*RANDBETWEEN(80,90)*0.01),'様式C-1-3'!U22+RANDBETWEEN(1,3)),0),0)&amp;"】")</f>
        <v/>
      </c>
      <c r="V22" s="207" t="str">
        <f>IF('様式C-1-3'!V22="","",'様式C-1-3'!V22)</f>
        <v/>
      </c>
      <c r="W22" s="207" t="str">
        <f ca="1">IF('様式C-1-3'!W22="","","【"&amp;ROUND(IFERROR(IF(ABS('様式C-1-3'!W22)&gt;=10,IF('様式C-1-3'!W22&gt;=0,'様式C-1-3'!W22*RANDBETWEEN(80,90)*0.01,'様式C-1-3'!W22*RANDBETWEEN(110,120)*0.01),'様式C-1-3'!W22-RANDBETWEEN(1,3)),0),0)&amp;"～"&amp;ROUND(IFERROR(IF(ABS('様式C-1-3'!W22)&gt;=10,IF('様式C-1-3'!W22&gt;=0,'様式C-1-3'!W22*RANDBETWEEN(110,120)*0.01,'様式C-1-3'!W22*RANDBETWEEN(80,90)*0.01),'様式C-1-3'!W22+RANDBETWEEN(1,3)),0),0)&amp;"】")</f>
        <v/>
      </c>
      <c r="X22" s="334" t="str">
        <f ca="1">IF('様式C-1-3'!X22="","","【"&amp;ROUND(IFERROR(IF(ABS('様式C-1-3'!X22)&gt;=10,IF('様式C-1-3'!X22&gt;=0,'様式C-1-3'!X22*RANDBETWEEN(80,90)*0.01,'様式C-1-3'!X22*RANDBETWEEN(110,120)*0.01),'様式C-1-3'!X22-RANDBETWEEN(1,3)),0),0)&amp;"～"&amp;ROUND(IFERROR(IF(ABS('様式C-1-3'!X22)&gt;=10,IF('様式C-1-3'!X22&gt;=0,'様式C-1-3'!X22*RANDBETWEEN(110,120)*0.01,'様式C-1-3'!X22*RANDBETWEEN(80,90)*0.01),'様式C-1-3'!X22+RANDBETWEEN(1,3)),0),0)&amp;"】")</f>
        <v/>
      </c>
      <c r="Y22" s="208" t="str">
        <f ca="1">IF('様式C-1-3'!Y22="","","【"&amp;ROUND(IFERROR(IF(ABS('様式C-1-3'!Y22)&gt;=10,IF('様式C-1-3'!Y22&gt;=0,'様式C-1-3'!Y22*RANDBETWEEN(80,90)*0.01,'様式C-1-3'!Y22*RANDBETWEEN(110,120)*0.01),'様式C-1-3'!Y22-RANDBETWEEN(1,3)),0),0)&amp;"～"&amp;ROUND(IFERROR(IF(ABS('様式C-1-3'!Y22)&gt;=10,IF('様式C-1-3'!Y22&gt;=0,'様式C-1-3'!Y22*RANDBETWEEN(110,120)*0.01,'様式C-1-3'!Y22*RANDBETWEEN(80,90)*0.01),'様式C-1-3'!Y22+RANDBETWEEN(1,3)),0),0)&amp;"】")</f>
        <v/>
      </c>
    </row>
    <row r="23" spans="2:25" ht="20.65" customHeight="1" thickTop="1" thickBot="1" x14ac:dyDescent="0.25">
      <c r="B23" s="92" t="s">
        <v>45</v>
      </c>
      <c r="C23" s="330" t="s">
        <v>46</v>
      </c>
      <c r="D23" s="330" t="s">
        <v>46</v>
      </c>
      <c r="E23" s="330" t="s">
        <v>46</v>
      </c>
      <c r="F23" s="330" t="s">
        <v>46</v>
      </c>
      <c r="G23" s="330" t="s">
        <v>46</v>
      </c>
      <c r="H23" s="330" t="s">
        <v>46</v>
      </c>
      <c r="I23" s="330" t="s">
        <v>46</v>
      </c>
      <c r="J23" s="330" t="s">
        <v>46</v>
      </c>
      <c r="K23" s="330" t="s">
        <v>46</v>
      </c>
      <c r="L23" s="330" t="s">
        <v>181</v>
      </c>
      <c r="M23" s="330" t="s">
        <v>181</v>
      </c>
      <c r="N23" s="330" t="s">
        <v>181</v>
      </c>
      <c r="O23" s="330" t="s">
        <v>181</v>
      </c>
      <c r="P23" s="330" t="s">
        <v>181</v>
      </c>
      <c r="Q23" s="330"/>
      <c r="R23" s="330"/>
      <c r="S23" s="330" t="s">
        <v>46</v>
      </c>
      <c r="T23" s="330" t="s">
        <v>46</v>
      </c>
      <c r="U23" s="332" t="str">
        <f ca="1">IF('様式C-1-3'!U23="","","【"&amp;ROUND(IFERROR(IF(ABS('様式C-1-3'!U23)&gt;=10,IF('様式C-1-3'!U23&gt;=0,'様式C-1-3'!U23*RANDBETWEEN(80,90)*0.01,'様式C-1-3'!U23*RANDBETWEEN(110,120)*0.01),'様式C-1-3'!U23-RANDBETWEEN(1,3)),0),0)&amp;"～"&amp;ROUND(IFERROR(IF(ABS('様式C-1-3'!U23)&gt;=10,IF('様式C-1-3'!U23&gt;=0,'様式C-1-3'!U23*RANDBETWEEN(110,120)*0.01,'様式C-1-3'!U23*RANDBETWEEN(80,90)*0.01),'様式C-1-3'!U23+RANDBETWEEN(1,3)),0),0)&amp;"】")</f>
        <v/>
      </c>
      <c r="V23" s="330" t="str">
        <f>IF('様式C-1-3'!V23="","",'様式C-1-3'!V23)</f>
        <v>-</v>
      </c>
      <c r="W23" s="332" t="str">
        <f ca="1">IF('様式C-1-3'!W23="","","【"&amp;ROUND(IFERROR(IF(ABS('様式C-1-3'!W23)&gt;=10,IF('様式C-1-3'!W23&gt;=0,'様式C-1-3'!W23*RANDBETWEEN(80,90)*0.01,'様式C-1-3'!W23*RANDBETWEEN(110,120)*0.01),'様式C-1-3'!W23-RANDBETWEEN(1,3)),0),0)&amp;"～"&amp;ROUND(IFERROR(IF(ABS('様式C-1-3'!W23)&gt;=10,IF('様式C-1-3'!W23&gt;=0,'様式C-1-3'!W23*RANDBETWEEN(110,120)*0.01,'様式C-1-3'!W23*RANDBETWEEN(80,90)*0.01),'様式C-1-3'!W23+RANDBETWEEN(1,3)),0),0)&amp;"】")</f>
        <v/>
      </c>
      <c r="X23" s="332" t="e">
        <f ca="1">IF('様式C-1-3'!X23="","","【"&amp;ROUND(IFERROR(IF(ABS('様式C-1-3'!X23)&gt;=10,IF('様式C-1-3'!X23&gt;=0,'様式C-1-3'!X23*RANDBETWEEN(80,90)*0.01,'様式C-1-3'!X23*RANDBETWEEN(110,120)*0.01),'様式C-1-3'!X23-RANDBETWEEN(1,3)),0),0)&amp;"～"&amp;ROUND(IFERROR(IF(ABS('様式C-1-3'!X23)&gt;=10,IF('様式C-1-3'!X23&gt;=0,'様式C-1-3'!X23*RANDBETWEEN(110,120)*0.01,'様式C-1-3'!X23*RANDBETWEEN(80,90)*0.01),'様式C-1-3'!X23+RANDBETWEEN(1,3)),0),0)&amp;"】")</f>
        <v>#VALUE!</v>
      </c>
      <c r="Y23" s="428" t="str">
        <f ca="1">IF('様式C-1-3'!Y23="","","【"&amp;ROUND(IFERROR(IF(ABS('様式C-1-3'!Y23)&gt;=10,IF('様式C-1-3'!Y23&gt;=0,'様式C-1-3'!Y23*RANDBETWEEN(80,90)*0.01,'様式C-1-3'!Y23*RANDBETWEEN(110,120)*0.01),'様式C-1-3'!Y23-RANDBETWEEN(1,3)),0),0)&amp;"～"&amp;ROUND(IFERROR(IF(ABS('様式C-1-3'!Y23)&gt;=10,IF('様式C-1-3'!Y23&gt;=0,'様式C-1-3'!Y23*RANDBETWEEN(110,120)*0.01,'様式C-1-3'!Y23*RANDBETWEEN(80,90)*0.01),'様式C-1-3'!Y23+RANDBETWEEN(1,3)),0),0)&amp;"】")</f>
        <v/>
      </c>
    </row>
    <row r="24" spans="2:25" ht="9.65" customHeight="1" x14ac:dyDescent="0.2"/>
  </sheetData>
  <mergeCells count="2">
    <mergeCell ref="B6:C6"/>
    <mergeCell ref="D6:G6"/>
  </mergeCells>
  <phoneticPr fontId="17"/>
  <printOptions horizontalCentered="1"/>
  <pageMargins left="0.31496062992125984" right="0.31496062992125984" top="0.74803149606299213" bottom="0.74803149606299213" header="0.31496062992125984" footer="0.31496062992125984"/>
  <pageSetup paperSize="9" scale="38" orientation="landscape" r:id="rId1"/>
  <headerFooter>
    <oddHeader xml:space="preserve">&amp;R&amp;U開示版・非開示版&amp;U
※上記いずれかに丸をつけてください。
</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pageSetUpPr fitToPage="1"/>
  </sheetPr>
  <dimension ref="A1:J39"/>
  <sheetViews>
    <sheetView zoomScale="70" zoomScaleNormal="70" workbookViewId="0">
      <selection activeCell="H21" sqref="H21"/>
    </sheetView>
  </sheetViews>
  <sheetFormatPr defaultColWidth="9" defaultRowHeight="13" x14ac:dyDescent="0.2"/>
  <cols>
    <col min="1" max="4" width="2.453125" style="14" customWidth="1"/>
    <col min="5" max="5" width="4.453125" style="14" customWidth="1"/>
    <col min="6" max="6" width="41.453125" style="14" customWidth="1"/>
    <col min="7" max="10" width="23.453125" style="14" customWidth="1"/>
    <col min="11" max="11" width="1.7265625" style="14" customWidth="1"/>
    <col min="12" max="16384" width="9" style="14"/>
  </cols>
  <sheetData>
    <row r="1" spans="1:10" ht="22.5" customHeight="1" x14ac:dyDescent="0.2">
      <c r="A1" s="67"/>
      <c r="B1" s="134" t="str">
        <f>'コード（冷延 代替国）'!$A$1</f>
        <v>冷延鋼帯及び鋼板</v>
      </c>
      <c r="C1" s="90"/>
      <c r="D1" s="90"/>
    </row>
    <row r="2" spans="1:10" ht="17.25" customHeight="1" x14ac:dyDescent="0.2">
      <c r="B2" s="482" t="s">
        <v>763</v>
      </c>
      <c r="C2" s="482"/>
      <c r="D2" s="482"/>
      <c r="E2" s="483"/>
      <c r="F2" s="483"/>
    </row>
    <row r="3" spans="1:10" ht="21.75" customHeight="1" x14ac:dyDescent="0.2">
      <c r="A3" s="13"/>
      <c r="B3" s="491" t="s">
        <v>764</v>
      </c>
      <c r="C3" s="484"/>
      <c r="D3" s="484"/>
      <c r="E3" s="484"/>
      <c r="F3" s="484"/>
    </row>
    <row r="4" spans="1:10" s="15" customFormat="1" ht="9.75" customHeight="1" thickBot="1" x14ac:dyDescent="0.25">
      <c r="B4" s="16"/>
      <c r="C4" s="16"/>
      <c r="D4" s="16"/>
      <c r="E4" s="17"/>
      <c r="F4" s="17"/>
      <c r="G4" s="17"/>
      <c r="H4" s="17"/>
      <c r="I4" s="17"/>
    </row>
    <row r="5" spans="1:10" s="15" customFormat="1" ht="19.5" customHeight="1" thickBot="1" x14ac:dyDescent="0.25">
      <c r="B5" s="589" t="s">
        <v>10</v>
      </c>
      <c r="C5" s="590"/>
      <c r="D5" s="590"/>
      <c r="E5" s="590"/>
      <c r="F5" s="591"/>
      <c r="G5" s="583" t="str">
        <f>IF(様式一覧表B!D5="","",様式一覧表B!D5)</f>
        <v/>
      </c>
      <c r="H5" s="584"/>
      <c r="I5" s="585"/>
      <c r="J5" s="14"/>
    </row>
    <row r="6" spans="1:10" s="15" customFormat="1" ht="9" customHeight="1" thickBot="1" x14ac:dyDescent="0.25">
      <c r="A6" s="17"/>
      <c r="B6" s="17"/>
      <c r="C6" s="17"/>
      <c r="D6" s="17"/>
      <c r="E6" s="17"/>
      <c r="F6" s="17"/>
      <c r="G6" s="17"/>
      <c r="H6" s="17"/>
      <c r="I6" s="17"/>
    </row>
    <row r="7" spans="1:10" ht="20.25" customHeight="1" x14ac:dyDescent="0.2">
      <c r="B7" s="586" t="s">
        <v>48</v>
      </c>
      <c r="C7" s="587"/>
      <c r="D7" s="587"/>
      <c r="E7" s="587"/>
      <c r="F7" s="655"/>
      <c r="G7" s="82"/>
      <c r="H7" s="82"/>
      <c r="I7" s="82"/>
      <c r="J7" s="83"/>
    </row>
    <row r="8" spans="1:10" ht="20.25" customHeight="1" x14ac:dyDescent="0.2">
      <c r="B8" s="656" t="s">
        <v>204</v>
      </c>
      <c r="C8" s="657"/>
      <c r="D8" s="657"/>
      <c r="E8" s="658"/>
      <c r="F8" s="659"/>
      <c r="G8" s="84"/>
      <c r="H8" s="84"/>
      <c r="I8" s="84"/>
      <c r="J8" s="85"/>
    </row>
    <row r="9" spans="1:10" ht="20.25" customHeight="1" x14ac:dyDescent="0.2">
      <c r="B9" s="592" t="s">
        <v>205</v>
      </c>
      <c r="C9" s="593"/>
      <c r="D9" s="593"/>
      <c r="E9" s="653"/>
      <c r="F9" s="654"/>
      <c r="G9" s="289"/>
      <c r="H9" s="290"/>
      <c r="I9" s="290"/>
      <c r="J9" s="291"/>
    </row>
    <row r="10" spans="1:10" s="127" customFormat="1" ht="21" customHeight="1" x14ac:dyDescent="0.2">
      <c r="B10" s="18"/>
      <c r="C10" s="595" t="s">
        <v>815</v>
      </c>
      <c r="D10" s="596"/>
      <c r="E10" s="596"/>
      <c r="F10" s="596"/>
      <c r="G10" s="305"/>
      <c r="H10" s="290"/>
      <c r="I10" s="290"/>
      <c r="J10" s="291"/>
    </row>
    <row r="11" spans="1:10" s="127" customFormat="1" ht="21" customHeight="1" x14ac:dyDescent="0.2">
      <c r="B11" s="18"/>
      <c r="C11" s="235"/>
      <c r="D11" s="309" t="s">
        <v>37</v>
      </c>
      <c r="E11" s="310"/>
      <c r="F11" s="310"/>
      <c r="G11" s="86"/>
      <c r="H11" s="86"/>
      <c r="I11" s="233"/>
      <c r="J11" s="87"/>
    </row>
    <row r="12" spans="1:10" s="127" customFormat="1" ht="21" customHeight="1" x14ac:dyDescent="0.2">
      <c r="B12" s="473"/>
      <c r="C12" s="474"/>
      <c r="D12" s="511" t="str">
        <f>'コード（冷延 代替国）'!$B$4</f>
        <v>品種コード①（生産超過品）</v>
      </c>
      <c r="E12" s="310"/>
      <c r="F12" s="490"/>
      <c r="G12" s="407"/>
      <c r="H12" s="407"/>
      <c r="I12" s="407"/>
      <c r="J12" s="412"/>
    </row>
    <row r="13" spans="1:10" s="127" customFormat="1" ht="21" customHeight="1" x14ac:dyDescent="0.2">
      <c r="B13" s="473"/>
      <c r="C13" s="474"/>
      <c r="D13" s="513" t="str">
        <f>'コード（冷延 代替国）'!$B$8</f>
        <v>品種コード②（等級）</v>
      </c>
      <c r="E13" s="310"/>
      <c r="F13" s="490"/>
      <c r="G13" s="407"/>
      <c r="H13" s="407"/>
      <c r="I13" s="407"/>
      <c r="J13" s="412"/>
    </row>
    <row r="14" spans="1:10" s="127" customFormat="1" ht="21" customHeight="1" x14ac:dyDescent="0.2">
      <c r="B14" s="473"/>
      <c r="C14" s="474"/>
      <c r="D14" s="510" t="str">
        <f>'コード（冷延 代替国）'!$B$12</f>
        <v>品種コード③（用途）</v>
      </c>
      <c r="E14" s="310"/>
      <c r="F14" s="490"/>
      <c r="G14" s="407"/>
      <c r="H14" s="407"/>
      <c r="I14" s="407"/>
      <c r="J14" s="412"/>
    </row>
    <row r="15" spans="1:10" s="127" customFormat="1" ht="21" customHeight="1" x14ac:dyDescent="0.2">
      <c r="B15" s="473"/>
      <c r="C15" s="474"/>
      <c r="D15" s="513" t="str">
        <f>'コード（冷延 代替国）'!$B$21</f>
        <v>品種コード④（仕様）</v>
      </c>
      <c r="E15" s="310"/>
      <c r="F15" s="490"/>
      <c r="G15" s="407"/>
      <c r="H15" s="407"/>
      <c r="I15" s="407"/>
      <c r="J15" s="412"/>
    </row>
    <row r="16" spans="1:10" s="127" customFormat="1" ht="21" customHeight="1" x14ac:dyDescent="0.2">
      <c r="B16" s="473"/>
      <c r="C16" s="474"/>
      <c r="D16" s="510" t="str">
        <f>'コード（冷延 代替国）'!$B$48</f>
        <v>品種コード⑤（形態）</v>
      </c>
      <c r="E16" s="310"/>
      <c r="F16" s="490"/>
      <c r="G16" s="407"/>
      <c r="H16" s="407"/>
      <c r="I16" s="407"/>
      <c r="J16" s="412"/>
    </row>
    <row r="17" spans="2:10" s="127" customFormat="1" ht="21" customHeight="1" x14ac:dyDescent="0.2">
      <c r="B17" s="473"/>
      <c r="C17" s="474"/>
      <c r="D17" s="513" t="str">
        <f>'コード（冷延 代替国）'!$B$53</f>
        <v>品種コード⑥(模様)</v>
      </c>
      <c r="E17" s="310"/>
      <c r="F17" s="490"/>
      <c r="G17" s="407"/>
      <c r="H17" s="407"/>
      <c r="I17" s="407"/>
      <c r="J17" s="412"/>
    </row>
    <row r="18" spans="2:10" s="127" customFormat="1" ht="21" customHeight="1" x14ac:dyDescent="0.2">
      <c r="B18" s="473"/>
      <c r="C18" s="474"/>
      <c r="D18" s="510" t="str">
        <f>'コード（冷延 代替国）'!$B$57</f>
        <v>品種コード⑦（厚み）</v>
      </c>
      <c r="E18" s="310"/>
      <c r="F18" s="490"/>
      <c r="G18" s="417"/>
      <c r="H18" s="417"/>
      <c r="I18" s="417"/>
      <c r="J18" s="514"/>
    </row>
    <row r="19" spans="2:10" s="127" customFormat="1" ht="21" customHeight="1" x14ac:dyDescent="0.2">
      <c r="B19" s="473"/>
      <c r="C19" s="474"/>
      <c r="D19" s="513" t="str">
        <f>'コード（冷延 代替国）'!$B$72</f>
        <v>品種コード⑧（幅）</v>
      </c>
      <c r="E19" s="310"/>
      <c r="F19" s="490"/>
      <c r="G19" s="411"/>
      <c r="H19" s="411"/>
      <c r="I19" s="411"/>
      <c r="J19" s="412"/>
    </row>
    <row r="20" spans="2:10" s="127" customFormat="1" ht="21" customHeight="1" x14ac:dyDescent="0.2">
      <c r="B20" s="473"/>
      <c r="C20" s="474"/>
      <c r="D20" s="512" t="str">
        <f>'コード（冷延 代替国）'!$B$78</f>
        <v>品種コード⑨（スキンパス）</v>
      </c>
      <c r="E20" s="310"/>
      <c r="F20" s="490"/>
      <c r="G20" s="411"/>
      <c r="H20" s="411"/>
      <c r="I20" s="411"/>
      <c r="J20" s="412"/>
    </row>
    <row r="21" spans="2:10" s="127" customFormat="1" ht="21" customHeight="1" x14ac:dyDescent="0.2">
      <c r="B21" s="473"/>
      <c r="C21" s="474"/>
      <c r="D21" s="510" t="str">
        <f>'コード（冷延 代替国）'!$B$83</f>
        <v>品種コード⑩（表面仕上げ）</v>
      </c>
      <c r="E21" s="310"/>
      <c r="F21" s="490"/>
      <c r="G21" s="411"/>
      <c r="H21" s="411"/>
      <c r="I21" s="411"/>
      <c r="J21" s="412"/>
    </row>
    <row r="22" spans="2:10" s="127" customFormat="1" ht="21" customHeight="1" x14ac:dyDescent="0.2">
      <c r="B22" s="473"/>
      <c r="C22" s="474"/>
      <c r="D22" s="528" t="str">
        <f>'コード（冷延 代替国）'!$B$89</f>
        <v>品種コード⑪（耳仕上げ）</v>
      </c>
      <c r="E22" s="310"/>
      <c r="F22" s="490"/>
      <c r="G22" s="419"/>
      <c r="H22" s="419"/>
      <c r="I22" s="419"/>
      <c r="J22" s="529"/>
    </row>
    <row r="23" spans="2:10" s="127" customFormat="1" ht="21" customHeight="1" x14ac:dyDescent="0.2">
      <c r="B23" s="473"/>
      <c r="C23" s="474"/>
      <c r="D23" s="524" t="s">
        <v>808</v>
      </c>
      <c r="E23" s="310"/>
      <c r="F23" s="490"/>
      <c r="G23" s="86"/>
      <c r="H23" s="86"/>
      <c r="I23" s="86"/>
      <c r="J23" s="87"/>
    </row>
    <row r="24" spans="2:10" ht="21" customHeight="1" x14ac:dyDescent="0.2">
      <c r="B24" s="473"/>
      <c r="C24" s="650" t="s">
        <v>50</v>
      </c>
      <c r="D24" s="651"/>
      <c r="E24" s="651"/>
      <c r="F24" s="652"/>
      <c r="G24" s="86"/>
      <c r="H24" s="86"/>
      <c r="I24" s="86"/>
      <c r="J24" s="87"/>
    </row>
    <row r="25" spans="2:10" ht="21" customHeight="1" x14ac:dyDescent="0.2">
      <c r="B25" s="18"/>
      <c r="C25" s="578" t="s">
        <v>51</v>
      </c>
      <c r="D25" s="579"/>
      <c r="E25" s="579"/>
      <c r="F25" s="647"/>
      <c r="G25" s="86"/>
      <c r="H25" s="86"/>
      <c r="I25" s="86"/>
      <c r="J25" s="87"/>
    </row>
    <row r="26" spans="2:10" ht="21" customHeight="1" x14ac:dyDescent="0.2">
      <c r="B26" s="18"/>
      <c r="C26" s="578" t="s">
        <v>52</v>
      </c>
      <c r="D26" s="579"/>
      <c r="E26" s="579"/>
      <c r="F26" s="647"/>
      <c r="G26" s="86"/>
      <c r="H26" s="86"/>
      <c r="I26" s="86"/>
      <c r="J26" s="87"/>
    </row>
    <row r="27" spans="2:10" ht="21" customHeight="1" x14ac:dyDescent="0.2">
      <c r="B27" s="18"/>
      <c r="C27" s="578" t="s">
        <v>53</v>
      </c>
      <c r="D27" s="579"/>
      <c r="E27" s="579"/>
      <c r="F27" s="647"/>
      <c r="G27" s="86"/>
      <c r="H27" s="86"/>
      <c r="I27" s="86"/>
      <c r="J27" s="87"/>
    </row>
    <row r="28" spans="2:10" ht="21" customHeight="1" x14ac:dyDescent="0.2">
      <c r="B28" s="18"/>
      <c r="C28" s="578" t="s">
        <v>54</v>
      </c>
      <c r="D28" s="579"/>
      <c r="E28" s="579"/>
      <c r="F28" s="647"/>
      <c r="G28" s="86"/>
      <c r="H28" s="86"/>
      <c r="I28" s="86"/>
      <c r="J28" s="87"/>
    </row>
    <row r="29" spans="2:10" ht="21" customHeight="1" x14ac:dyDescent="0.2">
      <c r="B29" s="18"/>
      <c r="C29" s="578" t="s">
        <v>55</v>
      </c>
      <c r="D29" s="579"/>
      <c r="E29" s="579"/>
      <c r="F29" s="647"/>
      <c r="G29" s="86"/>
      <c r="H29" s="86"/>
      <c r="I29" s="86"/>
      <c r="J29" s="87"/>
    </row>
    <row r="30" spans="2:10" ht="35.25" customHeight="1" x14ac:dyDescent="0.2">
      <c r="B30" s="18"/>
      <c r="C30" s="578" t="s">
        <v>56</v>
      </c>
      <c r="D30" s="579"/>
      <c r="E30" s="579"/>
      <c r="F30" s="647"/>
      <c r="G30" s="86"/>
      <c r="H30" s="86"/>
      <c r="I30" s="86"/>
      <c r="J30" s="87"/>
    </row>
    <row r="31" spans="2:10" ht="21" customHeight="1" x14ac:dyDescent="0.2">
      <c r="B31" s="18"/>
      <c r="C31" s="578" t="s">
        <v>57</v>
      </c>
      <c r="D31" s="579"/>
      <c r="E31" s="579"/>
      <c r="F31" s="647"/>
      <c r="G31" s="86"/>
      <c r="H31" s="86"/>
      <c r="I31" s="86"/>
      <c r="J31" s="87"/>
    </row>
    <row r="32" spans="2:10" ht="21" customHeight="1" x14ac:dyDescent="0.2">
      <c r="B32" s="18"/>
      <c r="C32" s="578" t="s">
        <v>58</v>
      </c>
      <c r="D32" s="579"/>
      <c r="E32" s="579"/>
      <c r="F32" s="647"/>
      <c r="G32" s="86"/>
      <c r="H32" s="86"/>
      <c r="I32" s="86"/>
      <c r="J32" s="87"/>
    </row>
    <row r="33" spans="2:10" ht="21" customHeight="1" x14ac:dyDescent="0.2">
      <c r="B33" s="18"/>
      <c r="C33" s="578" t="s">
        <v>59</v>
      </c>
      <c r="D33" s="579"/>
      <c r="E33" s="579"/>
      <c r="F33" s="647"/>
      <c r="G33" s="86"/>
      <c r="H33" s="86"/>
      <c r="I33" s="86"/>
      <c r="J33" s="87"/>
    </row>
    <row r="34" spans="2:10" ht="21" customHeight="1" x14ac:dyDescent="0.2">
      <c r="B34" s="18"/>
      <c r="C34" s="578" t="s">
        <v>60</v>
      </c>
      <c r="D34" s="579"/>
      <c r="E34" s="579"/>
      <c r="F34" s="647"/>
      <c r="G34" s="86"/>
      <c r="H34" s="86"/>
      <c r="I34" s="86"/>
      <c r="J34" s="87"/>
    </row>
    <row r="35" spans="2:10" ht="28.5" customHeight="1" x14ac:dyDescent="0.2">
      <c r="B35" s="18"/>
      <c r="C35" s="578" t="s">
        <v>61</v>
      </c>
      <c r="D35" s="579"/>
      <c r="E35" s="579"/>
      <c r="F35" s="647"/>
      <c r="G35" s="86"/>
      <c r="H35" s="86"/>
      <c r="I35" s="86"/>
      <c r="J35" s="87"/>
    </row>
    <row r="36" spans="2:10" ht="21" customHeight="1" x14ac:dyDescent="0.2">
      <c r="B36" s="18"/>
      <c r="C36" s="578" t="s">
        <v>62</v>
      </c>
      <c r="D36" s="579"/>
      <c r="E36" s="579"/>
      <c r="F36" s="647"/>
      <c r="G36" s="86"/>
      <c r="H36" s="86"/>
      <c r="I36" s="86"/>
      <c r="J36" s="87"/>
    </row>
    <row r="37" spans="2:10" ht="65.150000000000006" customHeight="1" thickBot="1" x14ac:dyDescent="0.25">
      <c r="B37" s="19"/>
      <c r="C37" s="648" t="s">
        <v>206</v>
      </c>
      <c r="D37" s="581"/>
      <c r="E37" s="581"/>
      <c r="F37" s="649"/>
      <c r="G37" s="88"/>
      <c r="H37" s="88"/>
      <c r="I37" s="88"/>
      <c r="J37" s="89"/>
    </row>
    <row r="38" spans="2:10" ht="16.5" customHeight="1" x14ac:dyDescent="0.2">
      <c r="B38" s="14" t="s">
        <v>64</v>
      </c>
    </row>
    <row r="39" spans="2:10" x14ac:dyDescent="0.2">
      <c r="B39" s="292"/>
    </row>
  </sheetData>
  <mergeCells count="20">
    <mergeCell ref="C24:F24"/>
    <mergeCell ref="B9:F9"/>
    <mergeCell ref="G5:I5"/>
    <mergeCell ref="B5:F5"/>
    <mergeCell ref="B7:F7"/>
    <mergeCell ref="B8:F8"/>
    <mergeCell ref="C10:F10"/>
    <mergeCell ref="C25:F25"/>
    <mergeCell ref="C26:F26"/>
    <mergeCell ref="C27:F27"/>
    <mergeCell ref="C28:F28"/>
    <mergeCell ref="C29:F29"/>
    <mergeCell ref="C35:F35"/>
    <mergeCell ref="C36:F36"/>
    <mergeCell ref="C37:F37"/>
    <mergeCell ref="C30:F30"/>
    <mergeCell ref="C31:F31"/>
    <mergeCell ref="C32:F32"/>
    <mergeCell ref="C33:F33"/>
    <mergeCell ref="C34:F34"/>
  </mergeCells>
  <phoneticPr fontId="17"/>
  <printOptions horizontalCentered="1"/>
  <pageMargins left="0.70866141732283472" right="0.70866141732283472" top="0.74803149606299213" bottom="0.74803149606299213" header="0.31496062992125984" footer="0.31496062992125984"/>
  <pageSetup paperSize="9" scale="64" orientation="landscape" r:id="rId1"/>
  <headerFooter>
    <oddHeader xml:space="preserve">&amp;R&amp;U開示版・非開示版&amp;U
※上記いずれかに丸をつけてください。
</oddHeader>
  </headerFooter>
  <rowBreaks count="1" manualBreakCount="1">
    <brk id="37" max="16383" man="1"/>
  </rowBreaks>
  <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217DF806-C150-4530-BA14-F82C8F3D5ABC}">
          <x14:formula1>
            <xm:f>'コード（冷延 代替国）'!$B$84:$B$87</xm:f>
          </x14:formula1>
          <xm:sqref>G21:J21</xm:sqref>
        </x14:dataValidation>
        <x14:dataValidation type="list" allowBlank="1" showInputMessage="1" showErrorMessage="1" xr:uid="{496BACF6-3DE0-4C78-B848-77985A76503B}">
          <x14:formula1>
            <xm:f>'コード（冷延 代替国）'!$B$79:$B$81</xm:f>
          </x14:formula1>
          <xm:sqref>G20:J20</xm:sqref>
        </x14:dataValidation>
        <x14:dataValidation type="list" allowBlank="1" showInputMessage="1" showErrorMessage="1" xr:uid="{04713DE5-3D00-486C-A26E-3220BB025494}">
          <x14:formula1>
            <xm:f>'コード（冷延 代替国）'!$B$58:$B$70</xm:f>
          </x14:formula1>
          <xm:sqref>G18:J18</xm:sqref>
        </x14:dataValidation>
        <x14:dataValidation type="list" allowBlank="1" showInputMessage="1" showErrorMessage="1" xr:uid="{4A531D70-B452-47AD-A2E1-56CB959BA850}">
          <x14:formula1>
            <xm:f>'コード（冷延 代替国）'!$B$54:$B$55</xm:f>
          </x14:formula1>
          <xm:sqref>G17:J17</xm:sqref>
        </x14:dataValidation>
        <x14:dataValidation type="list" allowBlank="1" showInputMessage="1" showErrorMessage="1" xr:uid="{AAB30F53-98A3-484C-889F-9632CFB49042}">
          <x14:formula1>
            <xm:f>'コード（冷延 代替国）'!$B$49:$B$51</xm:f>
          </x14:formula1>
          <xm:sqref>G16:J16</xm:sqref>
        </x14:dataValidation>
        <x14:dataValidation type="list" allowBlank="1" showInputMessage="1" showErrorMessage="1" xr:uid="{5E564BE3-B5F0-4FE5-B3CD-D41DDCB0EAD9}">
          <x14:formula1>
            <xm:f>'コード（冷延 代替国）'!$B$9:$B$10</xm:f>
          </x14:formula1>
          <xm:sqref>G13:J13</xm:sqref>
        </x14:dataValidation>
        <x14:dataValidation type="list" allowBlank="1" showInputMessage="1" showErrorMessage="1" xr:uid="{5968E9AB-E39E-454F-B4B1-F02EF3B69D90}">
          <x14:formula1>
            <xm:f>'コード（冷延 代替国）'!$B$5:$B$6</xm:f>
          </x14:formula1>
          <xm:sqref>G12:J12</xm:sqref>
        </x14:dataValidation>
        <x14:dataValidation type="list" allowBlank="1" showInputMessage="1" showErrorMessage="1" xr:uid="{B0020C17-8ADD-4E84-B0D6-7C30773FF81D}">
          <x14:formula1>
            <xm:f>'コード（冷延 代替国）'!$B$73:$B$76</xm:f>
          </x14:formula1>
          <xm:sqref>G19:J19</xm:sqref>
        </x14:dataValidation>
        <x14:dataValidation type="list" allowBlank="1" showInputMessage="1" showErrorMessage="1" xr:uid="{908FFD50-407C-428F-B6CA-31046F657EA9}">
          <x14:formula1>
            <xm:f>'コード（冷延 代替国）'!$B$22:$B$46</xm:f>
          </x14:formula1>
          <xm:sqref>G15:J15</xm:sqref>
        </x14:dataValidation>
        <x14:dataValidation type="list" allowBlank="1" showInputMessage="1" showErrorMessage="1" xr:uid="{FC49AB28-5B60-4C2B-A670-59143FB1CEDF}">
          <x14:formula1>
            <xm:f>'コード（冷延 代替国）'!$B$90:$B$91</xm:f>
          </x14:formula1>
          <xm:sqref>G22:J22</xm:sqref>
        </x14:dataValidation>
        <x14:dataValidation type="list" allowBlank="1" showInputMessage="1" showErrorMessage="1" xr:uid="{A3E9B7F0-2B62-480C-811A-E8A7C5294A8F}">
          <x14:formula1>
            <xm:f>'コード（冷延 代替国）'!$B$13:$B$19</xm:f>
          </x14:formula1>
          <xm:sqref>G14:J14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0">
    <pageSetUpPr fitToPage="1"/>
  </sheetPr>
  <dimension ref="B1:V18"/>
  <sheetViews>
    <sheetView workbookViewId="0">
      <selection activeCell="B4" sqref="B4:I4"/>
    </sheetView>
  </sheetViews>
  <sheetFormatPr defaultColWidth="8.7265625" defaultRowHeight="13" x14ac:dyDescent="0.2"/>
  <cols>
    <col min="1" max="1" width="2.26953125" style="101" customWidth="1"/>
    <col min="2" max="2" width="2.90625" style="101" customWidth="1"/>
    <col min="3" max="9" width="20.7265625" style="101" customWidth="1"/>
    <col min="10" max="10" width="1.7265625" style="101" customWidth="1"/>
    <col min="11" max="16384" width="8.7265625" style="101"/>
  </cols>
  <sheetData>
    <row r="1" spans="2:22" ht="18.649999999999999" customHeight="1" x14ac:dyDescent="0.2">
      <c r="B1" s="134" t="str">
        <f>'コード（冷延 代替国）'!$A$1</f>
        <v>冷延鋼帯及び鋼板</v>
      </c>
    </row>
    <row r="2" spans="2:22" x14ac:dyDescent="0.2">
      <c r="B2" s="485" t="s">
        <v>765</v>
      </c>
      <c r="C2" s="485"/>
      <c r="D2" s="485"/>
      <c r="E2" s="485"/>
      <c r="F2" s="485"/>
      <c r="G2" s="485"/>
      <c r="H2" s="485"/>
      <c r="I2" s="485"/>
    </row>
    <row r="3" spans="2:22" ht="7.15" customHeight="1" x14ac:dyDescent="0.2">
      <c r="B3" s="485"/>
      <c r="C3" s="485"/>
      <c r="D3" s="485"/>
      <c r="E3" s="485"/>
      <c r="F3" s="485"/>
      <c r="G3" s="485"/>
      <c r="H3" s="485"/>
      <c r="I3" s="485"/>
    </row>
    <row r="4" spans="2:22" ht="26.25" customHeight="1" x14ac:dyDescent="0.2">
      <c r="B4" s="598" t="s">
        <v>766</v>
      </c>
      <c r="C4" s="598"/>
      <c r="D4" s="598"/>
      <c r="E4" s="598"/>
      <c r="F4" s="598"/>
      <c r="G4" s="598"/>
      <c r="H4" s="598"/>
      <c r="I4" s="598"/>
      <c r="J4" s="102"/>
      <c r="K4" s="102"/>
      <c r="L4" s="103"/>
      <c r="M4" s="103"/>
      <c r="N4" s="103"/>
      <c r="O4" s="103"/>
      <c r="P4" s="103"/>
      <c r="Q4" s="103"/>
      <c r="R4" s="103"/>
      <c r="S4" s="103"/>
      <c r="T4" s="103"/>
      <c r="U4" s="103"/>
      <c r="V4" s="103"/>
    </row>
    <row r="5" spans="2:22" ht="5.65" customHeight="1" thickBot="1" x14ac:dyDescent="0.25">
      <c r="B5" s="102"/>
      <c r="C5" s="102"/>
      <c r="D5" s="102"/>
      <c r="E5" s="102"/>
      <c r="F5" s="102"/>
      <c r="G5" s="102"/>
      <c r="H5" s="102"/>
      <c r="I5" s="102"/>
      <c r="J5" s="102"/>
      <c r="K5" s="102"/>
      <c r="L5" s="103"/>
      <c r="M5" s="103"/>
      <c r="N5" s="103"/>
      <c r="O5" s="103"/>
      <c r="P5" s="103"/>
      <c r="Q5" s="103"/>
      <c r="R5" s="103"/>
      <c r="S5" s="103"/>
      <c r="T5" s="103"/>
      <c r="U5" s="103"/>
      <c r="V5" s="103"/>
    </row>
    <row r="6" spans="2:22" ht="21" customHeight="1" thickBot="1" x14ac:dyDescent="0.25">
      <c r="B6" s="570" t="s">
        <v>26</v>
      </c>
      <c r="C6" s="599"/>
      <c r="D6" s="574" t="str">
        <f>IF(様式一覧表B!D5="","",様式一覧表B!D5)</f>
        <v/>
      </c>
      <c r="E6" s="575"/>
      <c r="F6" s="576"/>
      <c r="G6" s="104"/>
      <c r="H6" s="104"/>
      <c r="I6" s="104"/>
      <c r="J6" s="104"/>
      <c r="K6" s="104"/>
      <c r="L6" s="103"/>
      <c r="M6" s="103"/>
      <c r="N6" s="103"/>
      <c r="O6" s="103"/>
      <c r="P6" s="103"/>
      <c r="Q6" s="103"/>
      <c r="R6" s="103"/>
      <c r="S6" s="103"/>
      <c r="T6" s="103"/>
      <c r="U6" s="103"/>
      <c r="V6" s="103"/>
    </row>
    <row r="7" spans="2:22" ht="7.15" customHeight="1" thickBot="1" x14ac:dyDescent="0.25"/>
    <row r="8" spans="2:22" ht="40.15" customHeight="1" x14ac:dyDescent="0.2">
      <c r="B8" s="600"/>
      <c r="C8" s="190" t="s">
        <v>65</v>
      </c>
      <c r="D8" s="198" t="s">
        <v>66</v>
      </c>
      <c r="E8" s="105" t="s">
        <v>207</v>
      </c>
      <c r="F8" s="105" t="s">
        <v>208</v>
      </c>
      <c r="G8" s="105" t="s">
        <v>209</v>
      </c>
      <c r="H8" s="105" t="s">
        <v>606</v>
      </c>
      <c r="I8" s="106" t="s">
        <v>210</v>
      </c>
    </row>
    <row r="9" spans="2:22" ht="12.65" customHeight="1" x14ac:dyDescent="0.2">
      <c r="B9" s="601"/>
      <c r="C9" s="191" t="s">
        <v>69</v>
      </c>
      <c r="D9" s="192"/>
      <c r="E9" s="107"/>
      <c r="F9" s="107"/>
      <c r="G9" s="107"/>
      <c r="H9" s="107"/>
      <c r="I9" s="108"/>
    </row>
    <row r="10" spans="2:22" ht="38.65" customHeight="1" thickBot="1" x14ac:dyDescent="0.25">
      <c r="B10" s="602"/>
      <c r="C10" s="193" t="s">
        <v>211</v>
      </c>
      <c r="D10" s="222" t="s">
        <v>212</v>
      </c>
      <c r="E10" s="109" t="s">
        <v>213</v>
      </c>
      <c r="F10" s="109" t="s">
        <v>213</v>
      </c>
      <c r="G10" s="109" t="s">
        <v>214</v>
      </c>
      <c r="H10" s="109" t="s">
        <v>215</v>
      </c>
      <c r="I10" s="223" t="s">
        <v>216</v>
      </c>
    </row>
    <row r="11" spans="2:22" ht="21.75" customHeight="1" x14ac:dyDescent="0.2">
      <c r="B11" s="111">
        <v>1</v>
      </c>
      <c r="C11" s="112"/>
      <c r="D11" s="113"/>
      <c r="E11" s="114"/>
      <c r="F11" s="114"/>
      <c r="G11" s="114"/>
      <c r="H11" s="114"/>
      <c r="I11" s="115"/>
    </row>
    <row r="12" spans="2:22" ht="21.75" customHeight="1" x14ac:dyDescent="0.2">
      <c r="B12" s="111">
        <v>2</v>
      </c>
      <c r="C12" s="112"/>
      <c r="D12" s="113"/>
      <c r="E12" s="114"/>
      <c r="F12" s="114"/>
      <c r="G12" s="114"/>
      <c r="H12" s="114"/>
      <c r="I12" s="115"/>
    </row>
    <row r="13" spans="2:22" ht="21.75" customHeight="1" x14ac:dyDescent="0.2">
      <c r="B13" s="111">
        <v>3</v>
      </c>
      <c r="C13" s="112"/>
      <c r="D13" s="113"/>
      <c r="E13" s="114"/>
      <c r="F13" s="114"/>
      <c r="G13" s="114"/>
      <c r="H13" s="114"/>
      <c r="I13" s="115"/>
    </row>
    <row r="14" spans="2:22" ht="21.75" customHeight="1" x14ac:dyDescent="0.2">
      <c r="B14" s="111">
        <v>4</v>
      </c>
      <c r="C14" s="112"/>
      <c r="D14" s="113"/>
      <c r="E14" s="114"/>
      <c r="F14" s="114"/>
      <c r="G14" s="114"/>
      <c r="H14" s="114"/>
      <c r="I14" s="115"/>
    </row>
    <row r="15" spans="2:22" ht="21.75" customHeight="1" x14ac:dyDescent="0.2">
      <c r="B15" s="111">
        <v>5</v>
      </c>
      <c r="C15" s="112"/>
      <c r="D15" s="113"/>
      <c r="E15" s="114"/>
      <c r="F15" s="114"/>
      <c r="G15" s="114"/>
      <c r="H15" s="114"/>
      <c r="I15" s="115"/>
    </row>
    <row r="16" spans="2:22" ht="21.75" customHeight="1" x14ac:dyDescent="0.2">
      <c r="B16" s="111">
        <v>6</v>
      </c>
      <c r="C16" s="112"/>
      <c r="D16" s="113"/>
      <c r="E16" s="114"/>
      <c r="F16" s="114"/>
      <c r="G16" s="114"/>
      <c r="H16" s="114"/>
      <c r="I16" s="115"/>
    </row>
    <row r="17" spans="2:9" ht="21.75" customHeight="1" thickBot="1" x14ac:dyDescent="0.25">
      <c r="B17" s="116">
        <v>7</v>
      </c>
      <c r="C17" s="117"/>
      <c r="D17" s="118"/>
      <c r="E17" s="119"/>
      <c r="F17" s="119"/>
      <c r="G17" s="119"/>
      <c r="H17" s="119"/>
      <c r="I17" s="120"/>
    </row>
    <row r="18" spans="2:9" ht="12.75" customHeight="1" x14ac:dyDescent="0.2">
      <c r="C18" s="121"/>
      <c r="D18"/>
      <c r="E18"/>
      <c r="F18"/>
      <c r="G18"/>
      <c r="H18"/>
      <c r="I18"/>
    </row>
  </sheetData>
  <mergeCells count="4">
    <mergeCell ref="B4:I4"/>
    <mergeCell ref="B6:C6"/>
    <mergeCell ref="D6:F6"/>
    <mergeCell ref="B8:B10"/>
  </mergeCells>
  <phoneticPr fontId="17"/>
  <printOptions horizontalCentered="1"/>
  <pageMargins left="0.23622047244094491" right="0.23622047244094491" top="0.74803149606299213" bottom="0.74803149606299213" header="0.31496062992125984" footer="0.31496062992125984"/>
  <pageSetup paperSize="9" scale="95" orientation="landscape" r:id="rId1"/>
  <headerFooter>
    <oddHeader xml:space="preserve">&amp;R開示版・非開示版
※上記いずれかに丸をつけてください。
</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1">
    <pageSetUpPr fitToPage="1"/>
  </sheetPr>
  <dimension ref="A1:L43"/>
  <sheetViews>
    <sheetView topLeftCell="A28" zoomScale="80" zoomScaleNormal="80" workbookViewId="0">
      <selection activeCell="B4" sqref="B4:L4"/>
    </sheetView>
  </sheetViews>
  <sheetFormatPr defaultColWidth="9" defaultRowHeight="13" x14ac:dyDescent="0.2"/>
  <cols>
    <col min="1" max="1" width="1.90625" style="21" customWidth="1"/>
    <col min="2" max="2" width="5" style="21" customWidth="1"/>
    <col min="3" max="3" width="23.08984375" style="21" customWidth="1"/>
    <col min="4" max="4" width="16.08984375" style="21" customWidth="1"/>
    <col min="5" max="5" width="18.453125" style="21" customWidth="1"/>
    <col min="6" max="6" width="17.453125" style="21" customWidth="1"/>
    <col min="7" max="7" width="18.7265625" style="21" customWidth="1"/>
    <col min="8" max="8" width="17.453125" style="21" customWidth="1"/>
    <col min="9" max="10" width="18.08984375" style="21" customWidth="1"/>
    <col min="11" max="11" width="17.453125" style="21" customWidth="1"/>
    <col min="12" max="12" width="18.26953125" style="21" customWidth="1"/>
    <col min="13" max="13" width="3.26953125" style="21" customWidth="1"/>
    <col min="14" max="16384" width="9" style="21"/>
  </cols>
  <sheetData>
    <row r="1" spans="1:12" ht="22.5" customHeight="1" x14ac:dyDescent="0.2">
      <c r="A1" s="69"/>
      <c r="B1" s="134" t="str">
        <f>'コード（冷延 代替国）'!$A$1</f>
        <v>冷延鋼帯及び鋼板</v>
      </c>
    </row>
    <row r="2" spans="1:12" ht="16.5" customHeight="1" x14ac:dyDescent="0.2">
      <c r="B2" s="486" t="s">
        <v>767</v>
      </c>
      <c r="C2" s="487"/>
      <c r="D2" s="487"/>
      <c r="E2" s="487"/>
      <c r="F2" s="487"/>
      <c r="G2" s="488"/>
      <c r="H2" s="488"/>
      <c r="I2" s="488"/>
      <c r="J2" s="488"/>
      <c r="K2" s="488"/>
      <c r="L2" s="488"/>
    </row>
    <row r="3" spans="1:12" ht="7.5" customHeight="1" x14ac:dyDescent="0.2">
      <c r="B3" s="488"/>
      <c r="C3" s="492"/>
      <c r="D3" s="492"/>
      <c r="E3" s="492"/>
      <c r="F3" s="492"/>
      <c r="G3" s="492"/>
      <c r="H3" s="492"/>
      <c r="I3" s="492"/>
      <c r="J3" s="492"/>
      <c r="K3" s="492"/>
      <c r="L3" s="492"/>
    </row>
    <row r="4" spans="1:12" ht="31.5" customHeight="1" x14ac:dyDescent="0.2">
      <c r="B4" s="619" t="s">
        <v>768</v>
      </c>
      <c r="C4" s="619"/>
      <c r="D4" s="619"/>
      <c r="E4" s="619"/>
      <c r="F4" s="619"/>
      <c r="G4" s="619"/>
      <c r="H4" s="619"/>
      <c r="I4" s="619"/>
      <c r="J4" s="619"/>
      <c r="K4" s="619"/>
      <c r="L4" s="619"/>
    </row>
    <row r="5" spans="1:12" ht="7.5" customHeight="1" thickBot="1" x14ac:dyDescent="0.25">
      <c r="C5" s="22"/>
      <c r="D5" s="22"/>
      <c r="E5" s="22"/>
      <c r="F5" s="22"/>
      <c r="G5" s="22"/>
      <c r="H5" s="22"/>
      <c r="I5" s="22"/>
      <c r="J5" s="22"/>
      <c r="K5" s="22"/>
      <c r="L5" s="22"/>
    </row>
    <row r="6" spans="1:12" s="23" customFormat="1" ht="19.5" customHeight="1" thickBot="1" x14ac:dyDescent="0.25">
      <c r="B6" s="608" t="s">
        <v>26</v>
      </c>
      <c r="C6" s="609" t="s">
        <v>27</v>
      </c>
      <c r="D6" s="660" t="str">
        <f>IF(様式一覧表B!D5="","",様式一覧表B!D5)</f>
        <v/>
      </c>
      <c r="E6" s="661"/>
      <c r="F6" s="662"/>
      <c r="G6" s="24"/>
    </row>
    <row r="7" spans="1:12" s="23" customFormat="1" ht="9.75" customHeight="1" thickBot="1" x14ac:dyDescent="0.25">
      <c r="B7" s="25"/>
      <c r="C7" s="25"/>
      <c r="D7" s="26"/>
      <c r="E7" s="26"/>
      <c r="F7" s="26"/>
      <c r="G7" s="24"/>
    </row>
    <row r="8" spans="1:12" ht="22.5" customHeight="1" thickBot="1" x14ac:dyDescent="0.25">
      <c r="B8" s="610" t="s">
        <v>74</v>
      </c>
      <c r="C8" s="611"/>
      <c r="D8" s="614" t="s">
        <v>217</v>
      </c>
      <c r="E8" s="614"/>
      <c r="F8" s="615"/>
    </row>
    <row r="9" spans="1:12" ht="48" customHeight="1" x14ac:dyDescent="0.2">
      <c r="B9" s="606" t="s">
        <v>28</v>
      </c>
      <c r="C9" s="27" t="s">
        <v>76</v>
      </c>
      <c r="D9" s="28" t="s">
        <v>77</v>
      </c>
      <c r="E9" s="28" t="s">
        <v>78</v>
      </c>
      <c r="F9" s="29" t="s">
        <v>79</v>
      </c>
      <c r="G9" s="29" t="s">
        <v>80</v>
      </c>
      <c r="H9" s="29" t="s">
        <v>81</v>
      </c>
      <c r="I9" s="28" t="s">
        <v>82</v>
      </c>
      <c r="J9" s="29" t="s">
        <v>83</v>
      </c>
      <c r="K9" s="29" t="s">
        <v>84</v>
      </c>
      <c r="L9" s="30" t="s">
        <v>85</v>
      </c>
    </row>
    <row r="10" spans="1:12" s="35" customFormat="1" ht="22.5" customHeight="1" x14ac:dyDescent="0.2">
      <c r="B10" s="607"/>
      <c r="C10" s="31" t="s">
        <v>86</v>
      </c>
      <c r="D10" s="32" t="s">
        <v>87</v>
      </c>
      <c r="E10" s="32" t="s">
        <v>218</v>
      </c>
      <c r="F10" s="33" t="s">
        <v>89</v>
      </c>
      <c r="G10" s="33" t="s">
        <v>90</v>
      </c>
      <c r="H10" s="32" t="s">
        <v>87</v>
      </c>
      <c r="I10" s="32" t="s">
        <v>91</v>
      </c>
      <c r="J10" s="33" t="s">
        <v>92</v>
      </c>
      <c r="K10" s="33" t="s">
        <v>93</v>
      </c>
      <c r="L10" s="34" t="s">
        <v>87</v>
      </c>
    </row>
    <row r="11" spans="1:12" s="35" customFormat="1" ht="28.5" customHeight="1" x14ac:dyDescent="0.2">
      <c r="B11" s="613">
        <v>1</v>
      </c>
      <c r="C11" s="36" t="s">
        <v>94</v>
      </c>
      <c r="D11" s="128" t="s">
        <v>95</v>
      </c>
      <c r="E11" s="129"/>
      <c r="F11" s="318"/>
      <c r="G11" s="318"/>
      <c r="H11" s="319"/>
      <c r="I11" s="319"/>
      <c r="J11" s="318"/>
      <c r="K11" s="318"/>
      <c r="L11" s="320"/>
    </row>
    <row r="12" spans="1:12" s="35" customFormat="1" ht="28.5" customHeight="1" x14ac:dyDescent="0.2">
      <c r="B12" s="603"/>
      <c r="C12" s="130" t="s">
        <v>219</v>
      </c>
      <c r="D12" s="130"/>
      <c r="E12" s="130"/>
      <c r="F12" s="37"/>
      <c r="G12" s="38"/>
      <c r="H12" s="39"/>
      <c r="I12" s="39"/>
      <c r="J12" s="38"/>
      <c r="K12" s="38"/>
      <c r="L12" s="40"/>
    </row>
    <row r="13" spans="1:12" ht="28.5" customHeight="1" x14ac:dyDescent="0.2">
      <c r="A13" s="605"/>
      <c r="B13" s="603"/>
      <c r="C13" s="489" t="s">
        <v>707</v>
      </c>
      <c r="D13" s="37"/>
      <c r="E13" s="38"/>
      <c r="F13" s="318"/>
      <c r="G13" s="318"/>
      <c r="H13" s="319"/>
      <c r="I13" s="319"/>
      <c r="J13" s="318"/>
      <c r="K13" s="318"/>
      <c r="L13" s="320"/>
    </row>
    <row r="14" spans="1:12" s="35" customFormat="1" ht="28.5" customHeight="1" x14ac:dyDescent="0.2">
      <c r="A14" s="605"/>
      <c r="B14" s="603"/>
      <c r="C14" s="130" t="s">
        <v>219</v>
      </c>
      <c r="D14" s="130"/>
      <c r="E14" s="130"/>
      <c r="F14" s="37"/>
      <c r="G14" s="38"/>
      <c r="H14" s="39"/>
      <c r="I14" s="39"/>
      <c r="J14" s="38"/>
      <c r="K14" s="38"/>
      <c r="L14" s="40"/>
    </row>
    <row r="15" spans="1:12" ht="28.5" customHeight="1" x14ac:dyDescent="0.2">
      <c r="A15" s="605"/>
      <c r="B15" s="603"/>
      <c r="C15" s="41" t="s">
        <v>220</v>
      </c>
      <c r="D15" s="37"/>
      <c r="E15" s="38"/>
      <c r="F15" s="318"/>
      <c r="G15" s="318"/>
      <c r="H15" s="319"/>
      <c r="I15" s="319"/>
      <c r="J15" s="318"/>
      <c r="K15" s="318"/>
      <c r="L15" s="320"/>
    </row>
    <row r="16" spans="1:12" s="35" customFormat="1" ht="28.5" customHeight="1" x14ac:dyDescent="0.2">
      <c r="A16" s="605"/>
      <c r="B16" s="603"/>
      <c r="C16" s="130" t="s">
        <v>219</v>
      </c>
      <c r="D16" s="130"/>
      <c r="E16" s="130"/>
      <c r="F16" s="37"/>
      <c r="G16" s="38"/>
      <c r="H16" s="39"/>
      <c r="I16" s="39"/>
      <c r="J16" s="38"/>
      <c r="K16" s="38"/>
      <c r="L16" s="40"/>
    </row>
    <row r="17" spans="1:12" ht="28.5" customHeight="1" x14ac:dyDescent="0.2">
      <c r="A17" s="605"/>
      <c r="B17" s="603"/>
      <c r="C17" s="41" t="s">
        <v>704</v>
      </c>
      <c r="D17" s="42"/>
      <c r="E17" s="39"/>
      <c r="F17" s="318"/>
      <c r="G17" s="318"/>
      <c r="H17" s="319"/>
      <c r="I17" s="319"/>
      <c r="J17" s="318"/>
      <c r="K17" s="318"/>
      <c r="L17" s="320"/>
    </row>
    <row r="18" spans="1:12" s="35" customFormat="1" ht="28.5" customHeight="1" x14ac:dyDescent="0.2">
      <c r="A18" s="605"/>
      <c r="B18" s="603"/>
      <c r="C18" s="130" t="s">
        <v>219</v>
      </c>
      <c r="D18" s="130"/>
      <c r="E18" s="130"/>
      <c r="F18" s="37"/>
      <c r="G18" s="38"/>
      <c r="H18" s="39"/>
      <c r="I18" s="39"/>
      <c r="J18" s="38"/>
      <c r="K18" s="38"/>
      <c r="L18" s="40"/>
    </row>
    <row r="19" spans="1:12" ht="28.5" customHeight="1" x14ac:dyDescent="0.2">
      <c r="A19" s="605"/>
      <c r="B19" s="603"/>
      <c r="C19" s="41" t="s">
        <v>607</v>
      </c>
      <c r="D19" s="42"/>
      <c r="E19" s="39"/>
      <c r="F19" s="318"/>
      <c r="G19" s="318"/>
      <c r="H19" s="319"/>
      <c r="I19" s="319"/>
      <c r="J19" s="318"/>
      <c r="K19" s="318"/>
      <c r="L19" s="320"/>
    </row>
    <row r="20" spans="1:12" ht="28.5" customHeight="1" x14ac:dyDescent="0.2">
      <c r="A20" s="605"/>
      <c r="B20" s="603"/>
      <c r="C20" s="130" t="s">
        <v>219</v>
      </c>
      <c r="D20" s="130"/>
      <c r="E20" s="130"/>
      <c r="F20" s="37"/>
      <c r="G20" s="38"/>
      <c r="H20" s="39"/>
      <c r="I20" s="38"/>
      <c r="J20" s="38"/>
      <c r="K20" s="38"/>
      <c r="L20" s="43"/>
    </row>
    <row r="21" spans="1:12" ht="28.5" customHeight="1" thickBot="1" x14ac:dyDescent="0.25">
      <c r="A21" s="605"/>
      <c r="B21" s="603"/>
      <c r="C21" s="64" t="s">
        <v>97</v>
      </c>
      <c r="D21" s="65"/>
      <c r="E21" s="66"/>
      <c r="F21" s="318"/>
      <c r="G21" s="318"/>
      <c r="H21" s="319"/>
      <c r="I21" s="319"/>
      <c r="J21" s="318"/>
      <c r="K21" s="318"/>
      <c r="L21" s="320"/>
    </row>
    <row r="22" spans="1:12" s="35" customFormat="1" ht="28.5" customHeight="1" x14ac:dyDescent="0.2">
      <c r="B22" s="606">
        <v>2</v>
      </c>
      <c r="C22" s="93" t="s">
        <v>94</v>
      </c>
      <c r="D22" s="230" t="s">
        <v>95</v>
      </c>
      <c r="E22" s="231"/>
      <c r="F22" s="318"/>
      <c r="G22" s="318"/>
      <c r="H22" s="319"/>
      <c r="I22" s="319"/>
      <c r="J22" s="318"/>
      <c r="K22" s="318"/>
      <c r="L22" s="320"/>
    </row>
    <row r="23" spans="1:12" s="35" customFormat="1" ht="28.5" customHeight="1" x14ac:dyDescent="0.2">
      <c r="B23" s="603"/>
      <c r="C23" s="130" t="s">
        <v>219</v>
      </c>
      <c r="D23" s="130"/>
      <c r="E23" s="130"/>
      <c r="F23" s="37"/>
      <c r="G23" s="38"/>
      <c r="H23" s="39"/>
      <c r="I23" s="39"/>
      <c r="J23" s="38"/>
      <c r="K23" s="38"/>
      <c r="L23" s="40"/>
    </row>
    <row r="24" spans="1:12" ht="28.5" customHeight="1" x14ac:dyDescent="0.2">
      <c r="A24" s="605"/>
      <c r="B24" s="603"/>
      <c r="C24" s="489" t="s">
        <v>707</v>
      </c>
      <c r="D24" s="37"/>
      <c r="E24" s="38"/>
      <c r="F24" s="318"/>
      <c r="G24" s="318"/>
      <c r="H24" s="319"/>
      <c r="I24" s="319"/>
      <c r="J24" s="318"/>
      <c r="K24" s="318"/>
      <c r="L24" s="320"/>
    </row>
    <row r="25" spans="1:12" s="35" customFormat="1" ht="28.5" customHeight="1" x14ac:dyDescent="0.2">
      <c r="A25" s="605"/>
      <c r="B25" s="603"/>
      <c r="C25" s="130" t="s">
        <v>219</v>
      </c>
      <c r="D25" s="130"/>
      <c r="E25" s="130"/>
      <c r="F25" s="37"/>
      <c r="G25" s="38"/>
      <c r="H25" s="39"/>
      <c r="I25" s="39"/>
      <c r="J25" s="38"/>
      <c r="K25" s="38"/>
      <c r="L25" s="40"/>
    </row>
    <row r="26" spans="1:12" ht="28.5" customHeight="1" x14ac:dyDescent="0.2">
      <c r="A26" s="605"/>
      <c r="B26" s="603"/>
      <c r="C26" s="41" t="s">
        <v>220</v>
      </c>
      <c r="D26" s="37"/>
      <c r="E26" s="38"/>
      <c r="F26" s="318"/>
      <c r="G26" s="318"/>
      <c r="H26" s="319"/>
      <c r="I26" s="319"/>
      <c r="J26" s="318"/>
      <c r="K26" s="318"/>
      <c r="L26" s="320"/>
    </row>
    <row r="27" spans="1:12" s="35" customFormat="1" ht="28.5" customHeight="1" x14ac:dyDescent="0.2">
      <c r="A27" s="605"/>
      <c r="B27" s="603"/>
      <c r="C27" s="130" t="s">
        <v>219</v>
      </c>
      <c r="D27" s="130"/>
      <c r="E27" s="130"/>
      <c r="F27" s="37"/>
      <c r="G27" s="38"/>
      <c r="H27" s="39"/>
      <c r="I27" s="39"/>
      <c r="J27" s="38"/>
      <c r="K27" s="38"/>
      <c r="L27" s="40"/>
    </row>
    <row r="28" spans="1:12" ht="28.5" customHeight="1" x14ac:dyDescent="0.2">
      <c r="A28" s="605"/>
      <c r="B28" s="603"/>
      <c r="C28" s="41" t="s">
        <v>704</v>
      </c>
      <c r="D28" s="42"/>
      <c r="E28" s="39"/>
      <c r="F28" s="318"/>
      <c r="G28" s="318"/>
      <c r="H28" s="319"/>
      <c r="I28" s="319"/>
      <c r="J28" s="318"/>
      <c r="K28" s="318"/>
      <c r="L28" s="320"/>
    </row>
    <row r="29" spans="1:12" s="35" customFormat="1" ht="28.5" customHeight="1" x14ac:dyDescent="0.2">
      <c r="A29" s="605"/>
      <c r="B29" s="603"/>
      <c r="C29" s="130" t="s">
        <v>219</v>
      </c>
      <c r="D29" s="130"/>
      <c r="E29" s="130"/>
      <c r="F29" s="37"/>
      <c r="G29" s="38"/>
      <c r="H29" s="39"/>
      <c r="I29" s="39"/>
      <c r="J29" s="38"/>
      <c r="K29" s="38"/>
      <c r="L29" s="40"/>
    </row>
    <row r="30" spans="1:12" ht="28.5" customHeight="1" x14ac:dyDescent="0.2">
      <c r="A30" s="605"/>
      <c r="B30" s="603"/>
      <c r="C30" s="41" t="s">
        <v>607</v>
      </c>
      <c r="D30" s="42"/>
      <c r="E30" s="39"/>
      <c r="F30" s="318"/>
      <c r="G30" s="318"/>
      <c r="H30" s="319"/>
      <c r="I30" s="319"/>
      <c r="J30" s="318"/>
      <c r="K30" s="318"/>
      <c r="L30" s="320"/>
    </row>
    <row r="31" spans="1:12" ht="28.5" customHeight="1" x14ac:dyDescent="0.2">
      <c r="A31" s="605"/>
      <c r="B31" s="603"/>
      <c r="C31" s="130" t="s">
        <v>219</v>
      </c>
      <c r="D31" s="130"/>
      <c r="E31" s="130"/>
      <c r="F31" s="37"/>
      <c r="G31" s="38"/>
      <c r="H31" s="39"/>
      <c r="I31" s="38"/>
      <c r="J31" s="38"/>
      <c r="K31" s="38"/>
      <c r="L31" s="43"/>
    </row>
    <row r="32" spans="1:12" ht="28.5" customHeight="1" thickBot="1" x14ac:dyDescent="0.25">
      <c r="A32" s="605"/>
      <c r="B32" s="604"/>
      <c r="C32" s="64" t="s">
        <v>97</v>
      </c>
      <c r="D32" s="65"/>
      <c r="E32" s="66"/>
      <c r="F32" s="318"/>
      <c r="G32" s="318"/>
      <c r="H32" s="319"/>
      <c r="I32" s="319"/>
      <c r="J32" s="318"/>
      <c r="K32" s="318"/>
      <c r="L32" s="320"/>
    </row>
    <row r="33" spans="1:12" s="35" customFormat="1" ht="28.5" customHeight="1" x14ac:dyDescent="0.2">
      <c r="B33" s="606">
        <v>3</v>
      </c>
      <c r="C33" s="93" t="s">
        <v>94</v>
      </c>
      <c r="D33" s="230" t="s">
        <v>95</v>
      </c>
      <c r="E33" s="231"/>
      <c r="F33" s="318"/>
      <c r="G33" s="318"/>
      <c r="H33" s="319"/>
      <c r="I33" s="319"/>
      <c r="J33" s="318"/>
      <c r="K33" s="318"/>
      <c r="L33" s="320"/>
    </row>
    <row r="34" spans="1:12" s="35" customFormat="1" ht="28.5" customHeight="1" x14ac:dyDescent="0.2">
      <c r="B34" s="603"/>
      <c r="C34" s="130" t="s">
        <v>219</v>
      </c>
      <c r="D34" s="130"/>
      <c r="E34" s="130"/>
      <c r="F34" s="37"/>
      <c r="G34" s="38"/>
      <c r="H34" s="39"/>
      <c r="I34" s="39"/>
      <c r="J34" s="38"/>
      <c r="K34" s="38"/>
      <c r="L34" s="40"/>
    </row>
    <row r="35" spans="1:12" ht="28.5" customHeight="1" x14ac:dyDescent="0.2">
      <c r="A35" s="605"/>
      <c r="B35" s="603"/>
      <c r="C35" s="489" t="s">
        <v>707</v>
      </c>
      <c r="D35" s="37"/>
      <c r="E35" s="38"/>
      <c r="F35" s="318"/>
      <c r="G35" s="318"/>
      <c r="H35" s="319"/>
      <c r="I35" s="319"/>
      <c r="J35" s="318"/>
      <c r="K35" s="318"/>
      <c r="L35" s="320"/>
    </row>
    <row r="36" spans="1:12" s="35" customFormat="1" ht="28.5" customHeight="1" x14ac:dyDescent="0.2">
      <c r="A36" s="605"/>
      <c r="B36" s="603"/>
      <c r="C36" s="130" t="s">
        <v>219</v>
      </c>
      <c r="D36" s="130"/>
      <c r="E36" s="130"/>
      <c r="F36" s="37"/>
      <c r="G36" s="38"/>
      <c r="H36" s="39"/>
      <c r="I36" s="39"/>
      <c r="J36" s="38"/>
      <c r="K36" s="38"/>
      <c r="L36" s="40"/>
    </row>
    <row r="37" spans="1:12" ht="28.5" customHeight="1" x14ac:dyDescent="0.2">
      <c r="A37" s="605"/>
      <c r="B37" s="603"/>
      <c r="C37" s="41" t="s">
        <v>220</v>
      </c>
      <c r="D37" s="37"/>
      <c r="E37" s="38"/>
      <c r="F37" s="318"/>
      <c r="G37" s="318"/>
      <c r="H37" s="319"/>
      <c r="I37" s="319"/>
      <c r="J37" s="318"/>
      <c r="K37" s="318"/>
      <c r="L37" s="320"/>
    </row>
    <row r="38" spans="1:12" s="35" customFormat="1" ht="28.5" customHeight="1" x14ac:dyDescent="0.2">
      <c r="A38" s="605"/>
      <c r="B38" s="603"/>
      <c r="C38" s="130" t="s">
        <v>219</v>
      </c>
      <c r="D38" s="130"/>
      <c r="E38" s="130"/>
      <c r="F38" s="37"/>
      <c r="G38" s="38"/>
      <c r="H38" s="39"/>
      <c r="I38" s="39"/>
      <c r="J38" s="38"/>
      <c r="K38" s="38"/>
      <c r="L38" s="40"/>
    </row>
    <row r="39" spans="1:12" ht="28.5" customHeight="1" x14ac:dyDescent="0.2">
      <c r="A39" s="605"/>
      <c r="B39" s="603"/>
      <c r="C39" s="41" t="s">
        <v>704</v>
      </c>
      <c r="D39" s="42"/>
      <c r="E39" s="39"/>
      <c r="F39" s="318"/>
      <c r="G39" s="318"/>
      <c r="H39" s="319"/>
      <c r="I39" s="319"/>
      <c r="J39" s="318"/>
      <c r="K39" s="318"/>
      <c r="L39" s="320"/>
    </row>
    <row r="40" spans="1:12" s="35" customFormat="1" ht="28.5" customHeight="1" x14ac:dyDescent="0.2">
      <c r="A40" s="605"/>
      <c r="B40" s="603"/>
      <c r="C40" s="130" t="s">
        <v>219</v>
      </c>
      <c r="D40" s="130"/>
      <c r="E40" s="130"/>
      <c r="F40" s="37"/>
      <c r="G40" s="38"/>
      <c r="H40" s="39"/>
      <c r="I40" s="39"/>
      <c r="J40" s="38"/>
      <c r="K40" s="38"/>
      <c r="L40" s="40"/>
    </row>
    <row r="41" spans="1:12" ht="28.5" customHeight="1" x14ac:dyDescent="0.2">
      <c r="A41" s="605"/>
      <c r="B41" s="603"/>
      <c r="C41" s="41" t="s">
        <v>607</v>
      </c>
      <c r="D41" s="42"/>
      <c r="E41" s="39"/>
      <c r="F41" s="318"/>
      <c r="G41" s="318"/>
      <c r="H41" s="319"/>
      <c r="I41" s="319"/>
      <c r="J41" s="318"/>
      <c r="K41" s="318"/>
      <c r="L41" s="320"/>
    </row>
    <row r="42" spans="1:12" ht="28.5" customHeight="1" x14ac:dyDescent="0.2">
      <c r="A42" s="605"/>
      <c r="B42" s="603"/>
      <c r="C42" s="130" t="s">
        <v>219</v>
      </c>
      <c r="D42" s="130"/>
      <c r="E42" s="130"/>
      <c r="F42" s="37"/>
      <c r="G42" s="38"/>
      <c r="H42" s="39"/>
      <c r="I42" s="38"/>
      <c r="J42" s="38"/>
      <c r="K42" s="38"/>
      <c r="L42" s="43"/>
    </row>
    <row r="43" spans="1:12" ht="28.5" customHeight="1" thickBot="1" x14ac:dyDescent="0.25">
      <c r="A43" s="605"/>
      <c r="B43" s="604"/>
      <c r="C43" s="64" t="s">
        <v>97</v>
      </c>
      <c r="D43" s="65"/>
      <c r="E43" s="66"/>
      <c r="F43" s="321"/>
      <c r="G43" s="321"/>
      <c r="H43" s="322"/>
      <c r="I43" s="322"/>
      <c r="J43" s="321"/>
      <c r="K43" s="321"/>
      <c r="L43" s="323"/>
    </row>
  </sheetData>
  <mergeCells count="12">
    <mergeCell ref="B4:L4"/>
    <mergeCell ref="B11:B21"/>
    <mergeCell ref="A13:A21"/>
    <mergeCell ref="B22:B32"/>
    <mergeCell ref="A24:A32"/>
    <mergeCell ref="B33:B43"/>
    <mergeCell ref="A35:A43"/>
    <mergeCell ref="B9:B10"/>
    <mergeCell ref="B6:C6"/>
    <mergeCell ref="D6:F6"/>
    <mergeCell ref="B8:C8"/>
    <mergeCell ref="D8:F8"/>
  </mergeCells>
  <phoneticPr fontId="17"/>
  <pageMargins left="0.31496062992125984" right="0.31496062992125984" top="0.35433070866141736" bottom="0.35433070866141736" header="0.31496062992125984" footer="0.31496062992125984"/>
  <pageSetup paperSize="9" scale="51" orientation="landscape" r:id="rId1"/>
  <headerFooter>
    <oddHeader xml:space="preserve">&amp;R&amp;U開示版・非開示版&amp;U
※上記いずれかに丸をつけてください。
</oddHeader>
  </headerFooter>
  <rowBreaks count="1" manualBreakCount="1">
    <brk id="32" max="12"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2">
    <pageSetUpPr fitToPage="1"/>
  </sheetPr>
  <dimension ref="A1:L43"/>
  <sheetViews>
    <sheetView topLeftCell="A25" zoomScale="70" zoomScaleNormal="70" workbookViewId="0">
      <selection activeCell="B4" sqref="B4:L4"/>
    </sheetView>
  </sheetViews>
  <sheetFormatPr defaultColWidth="9" defaultRowHeight="13" x14ac:dyDescent="0.2"/>
  <cols>
    <col min="1" max="1" width="1.90625" style="21" customWidth="1"/>
    <col min="2" max="2" width="5" style="21" customWidth="1"/>
    <col min="3" max="3" width="23.08984375" style="21" customWidth="1"/>
    <col min="4" max="4" width="16.08984375" style="21" customWidth="1"/>
    <col min="5" max="5" width="18.453125" style="21" customWidth="1"/>
    <col min="6" max="6" width="17.453125" style="21" customWidth="1"/>
    <col min="7" max="7" width="18.7265625" style="21" customWidth="1"/>
    <col min="8" max="8" width="17.453125" style="21" customWidth="1"/>
    <col min="9" max="10" width="18.08984375" style="21" customWidth="1"/>
    <col min="11" max="11" width="17.453125" style="21" customWidth="1"/>
    <col min="12" max="12" width="18.26953125" style="21" customWidth="1"/>
    <col min="13" max="13" width="3.26953125" style="21" customWidth="1"/>
    <col min="14" max="16384" width="9" style="21"/>
  </cols>
  <sheetData>
    <row r="1" spans="1:12" ht="22.5" customHeight="1" x14ac:dyDescent="0.2">
      <c r="A1" s="69"/>
      <c r="B1" s="134" t="str">
        <f>'コード（冷延 代替国）'!$A$1</f>
        <v>冷延鋼帯及び鋼板</v>
      </c>
    </row>
    <row r="2" spans="1:12" ht="16.5" customHeight="1" x14ac:dyDescent="0.2">
      <c r="B2" s="486" t="s">
        <v>769</v>
      </c>
      <c r="C2" s="487"/>
      <c r="D2" s="487"/>
      <c r="E2" s="487"/>
      <c r="F2" s="487"/>
      <c r="G2" s="488"/>
      <c r="H2" s="488"/>
      <c r="I2" s="488"/>
      <c r="J2" s="488"/>
      <c r="K2" s="488"/>
      <c r="L2" s="488"/>
    </row>
    <row r="3" spans="1:12" ht="8.15" customHeight="1" x14ac:dyDescent="0.2">
      <c r="A3" s="20"/>
      <c r="B3" s="487"/>
      <c r="C3" s="487"/>
      <c r="D3" s="487"/>
      <c r="E3" s="487"/>
      <c r="F3" s="487"/>
      <c r="G3" s="488"/>
      <c r="H3" s="488"/>
      <c r="I3" s="488"/>
      <c r="J3" s="488"/>
      <c r="K3" s="488"/>
      <c r="L3" s="488"/>
    </row>
    <row r="4" spans="1:12" ht="31.5" customHeight="1" x14ac:dyDescent="0.2">
      <c r="B4" s="619" t="s">
        <v>768</v>
      </c>
      <c r="C4" s="619"/>
      <c r="D4" s="619"/>
      <c r="E4" s="619"/>
      <c r="F4" s="619"/>
      <c r="G4" s="619"/>
      <c r="H4" s="619"/>
      <c r="I4" s="619"/>
      <c r="J4" s="619"/>
      <c r="K4" s="619"/>
      <c r="L4" s="619"/>
    </row>
    <row r="5" spans="1:12" ht="7.5" customHeight="1" thickBot="1" x14ac:dyDescent="0.25">
      <c r="C5" s="22"/>
      <c r="D5" s="22"/>
      <c r="E5" s="22"/>
      <c r="F5" s="22"/>
      <c r="G5" s="22"/>
      <c r="H5" s="22"/>
      <c r="I5" s="22"/>
      <c r="J5" s="22"/>
      <c r="K5" s="22"/>
      <c r="L5" s="22"/>
    </row>
    <row r="6" spans="1:12" s="23" customFormat="1" ht="19.5" customHeight="1" thickBot="1" x14ac:dyDescent="0.25">
      <c r="B6" s="608" t="s">
        <v>26</v>
      </c>
      <c r="C6" s="609" t="s">
        <v>27</v>
      </c>
      <c r="D6" s="660" t="str">
        <f>IF(様式一覧表B!D5="","",様式一覧表B!D5)</f>
        <v/>
      </c>
      <c r="E6" s="661"/>
      <c r="F6" s="662"/>
      <c r="G6" s="24"/>
    </row>
    <row r="7" spans="1:12" s="23" customFormat="1" ht="9.75" customHeight="1" thickBot="1" x14ac:dyDescent="0.25">
      <c r="B7" s="25"/>
      <c r="C7" s="25"/>
      <c r="D7" s="26"/>
      <c r="E7" s="26"/>
      <c r="F7" s="26"/>
      <c r="G7" s="24"/>
    </row>
    <row r="8" spans="1:12" ht="22.5" customHeight="1" thickBot="1" x14ac:dyDescent="0.25">
      <c r="B8" s="610" t="s">
        <v>74</v>
      </c>
      <c r="C8" s="611"/>
      <c r="D8" s="614" t="s">
        <v>221</v>
      </c>
      <c r="E8" s="614"/>
      <c r="F8" s="615"/>
    </row>
    <row r="9" spans="1:12" ht="48" customHeight="1" x14ac:dyDescent="0.2">
      <c r="B9" s="606" t="s">
        <v>28</v>
      </c>
      <c r="C9" s="27" t="s">
        <v>76</v>
      </c>
      <c r="D9" s="28" t="s">
        <v>77</v>
      </c>
      <c r="E9" s="28" t="s">
        <v>78</v>
      </c>
      <c r="F9" s="29" t="s">
        <v>79</v>
      </c>
      <c r="G9" s="29" t="s">
        <v>80</v>
      </c>
      <c r="H9" s="29" t="s">
        <v>81</v>
      </c>
      <c r="I9" s="28" t="s">
        <v>82</v>
      </c>
      <c r="J9" s="29" t="s">
        <v>83</v>
      </c>
      <c r="K9" s="29" t="s">
        <v>84</v>
      </c>
      <c r="L9" s="30" t="s">
        <v>85</v>
      </c>
    </row>
    <row r="10" spans="1:12" s="35" customFormat="1" ht="22.5" customHeight="1" x14ac:dyDescent="0.2">
      <c r="B10" s="607"/>
      <c r="C10" s="31" t="s">
        <v>86</v>
      </c>
      <c r="D10" s="32" t="s">
        <v>87</v>
      </c>
      <c r="E10" s="32" t="s">
        <v>218</v>
      </c>
      <c r="F10" s="33" t="s">
        <v>89</v>
      </c>
      <c r="G10" s="33" t="s">
        <v>90</v>
      </c>
      <c r="H10" s="32" t="s">
        <v>87</v>
      </c>
      <c r="I10" s="32" t="s">
        <v>91</v>
      </c>
      <c r="J10" s="33" t="s">
        <v>92</v>
      </c>
      <c r="K10" s="33" t="s">
        <v>93</v>
      </c>
      <c r="L10" s="34" t="s">
        <v>87</v>
      </c>
    </row>
    <row r="11" spans="1:12" s="35" customFormat="1" ht="28.5" customHeight="1" x14ac:dyDescent="0.2">
      <c r="B11" s="613">
        <v>1</v>
      </c>
      <c r="C11" s="36" t="s">
        <v>94</v>
      </c>
      <c r="D11" s="128" t="s">
        <v>95</v>
      </c>
      <c r="E11" s="129"/>
      <c r="F11" s="318"/>
      <c r="G11" s="318"/>
      <c r="H11" s="319"/>
      <c r="I11" s="319"/>
      <c r="J11" s="318"/>
      <c r="K11" s="318"/>
      <c r="L11" s="320"/>
    </row>
    <row r="12" spans="1:12" s="35" customFormat="1" ht="28.5" customHeight="1" x14ac:dyDescent="0.2">
      <c r="B12" s="603"/>
      <c r="C12" s="130" t="s">
        <v>219</v>
      </c>
      <c r="D12" s="130"/>
      <c r="E12" s="130"/>
      <c r="F12" s="37"/>
      <c r="G12" s="38"/>
      <c r="H12" s="39"/>
      <c r="I12" s="39"/>
      <c r="J12" s="38"/>
      <c r="K12" s="38"/>
      <c r="L12" s="40"/>
    </row>
    <row r="13" spans="1:12" ht="28.5" customHeight="1" x14ac:dyDescent="0.2">
      <c r="A13" s="605"/>
      <c r="B13" s="603"/>
      <c r="C13" s="489" t="s">
        <v>707</v>
      </c>
      <c r="D13" s="37"/>
      <c r="E13" s="38"/>
      <c r="F13" s="318"/>
      <c r="G13" s="318"/>
      <c r="H13" s="319"/>
      <c r="I13" s="319"/>
      <c r="J13" s="318"/>
      <c r="K13" s="318"/>
      <c r="L13" s="320"/>
    </row>
    <row r="14" spans="1:12" s="35" customFormat="1" ht="28.5" customHeight="1" x14ac:dyDescent="0.2">
      <c r="A14" s="605"/>
      <c r="B14" s="603"/>
      <c r="C14" s="130" t="s">
        <v>219</v>
      </c>
      <c r="D14" s="130"/>
      <c r="E14" s="130"/>
      <c r="F14" s="37"/>
      <c r="G14" s="38"/>
      <c r="H14" s="39"/>
      <c r="I14" s="39"/>
      <c r="J14" s="38"/>
      <c r="K14" s="38"/>
      <c r="L14" s="40"/>
    </row>
    <row r="15" spans="1:12" ht="28.5" customHeight="1" x14ac:dyDescent="0.2">
      <c r="A15" s="605"/>
      <c r="B15" s="603"/>
      <c r="C15" s="41" t="s">
        <v>220</v>
      </c>
      <c r="D15" s="37"/>
      <c r="E15" s="38"/>
      <c r="F15" s="318"/>
      <c r="G15" s="318"/>
      <c r="H15" s="319"/>
      <c r="I15" s="319"/>
      <c r="J15" s="318"/>
      <c r="K15" s="318"/>
      <c r="L15" s="320"/>
    </row>
    <row r="16" spans="1:12" s="35" customFormat="1" ht="28.5" customHeight="1" x14ac:dyDescent="0.2">
      <c r="A16" s="605"/>
      <c r="B16" s="603"/>
      <c r="C16" s="130" t="s">
        <v>219</v>
      </c>
      <c r="D16" s="130"/>
      <c r="E16" s="130"/>
      <c r="F16" s="37"/>
      <c r="G16" s="38"/>
      <c r="H16" s="39"/>
      <c r="I16" s="39"/>
      <c r="J16" s="38"/>
      <c r="K16" s="38"/>
      <c r="L16" s="40"/>
    </row>
    <row r="17" spans="1:12" ht="28.5" customHeight="1" x14ac:dyDescent="0.2">
      <c r="A17" s="605"/>
      <c r="B17" s="603"/>
      <c r="C17" s="489" t="s">
        <v>704</v>
      </c>
      <c r="D17" s="42"/>
      <c r="E17" s="39"/>
      <c r="F17" s="318"/>
      <c r="G17" s="318"/>
      <c r="H17" s="319"/>
      <c r="I17" s="319"/>
      <c r="J17" s="318"/>
      <c r="K17" s="318"/>
      <c r="L17" s="320"/>
    </row>
    <row r="18" spans="1:12" s="35" customFormat="1" ht="28.5" customHeight="1" x14ac:dyDescent="0.2">
      <c r="A18" s="605"/>
      <c r="B18" s="603"/>
      <c r="C18" s="130" t="s">
        <v>219</v>
      </c>
      <c r="D18" s="130"/>
      <c r="E18" s="130"/>
      <c r="F18" s="37"/>
      <c r="G18" s="38"/>
      <c r="H18" s="39"/>
      <c r="I18" s="39"/>
      <c r="J18" s="38"/>
      <c r="K18" s="38"/>
      <c r="L18" s="40"/>
    </row>
    <row r="19" spans="1:12" ht="28.5" customHeight="1" x14ac:dyDescent="0.2">
      <c r="A19" s="605"/>
      <c r="B19" s="603"/>
      <c r="C19" s="41" t="s">
        <v>608</v>
      </c>
      <c r="D19" s="42"/>
      <c r="E19" s="39"/>
      <c r="F19" s="318"/>
      <c r="G19" s="318"/>
      <c r="H19" s="319"/>
      <c r="I19" s="319"/>
      <c r="J19" s="318"/>
      <c r="K19" s="318"/>
      <c r="L19" s="320"/>
    </row>
    <row r="20" spans="1:12" ht="28.5" customHeight="1" x14ac:dyDescent="0.2">
      <c r="A20" s="605"/>
      <c r="B20" s="603"/>
      <c r="C20" s="130" t="s">
        <v>219</v>
      </c>
      <c r="D20" s="130"/>
      <c r="E20" s="130"/>
      <c r="F20" s="37"/>
      <c r="G20" s="38"/>
      <c r="H20" s="39"/>
      <c r="I20" s="38"/>
      <c r="J20" s="38"/>
      <c r="K20" s="38"/>
      <c r="L20" s="43"/>
    </row>
    <row r="21" spans="1:12" ht="28.5" customHeight="1" thickBot="1" x14ac:dyDescent="0.25">
      <c r="A21" s="605"/>
      <c r="B21" s="603"/>
      <c r="C21" s="64" t="s">
        <v>97</v>
      </c>
      <c r="D21" s="65"/>
      <c r="E21" s="66"/>
      <c r="F21" s="318"/>
      <c r="G21" s="318"/>
      <c r="H21" s="319"/>
      <c r="I21" s="319"/>
      <c r="J21" s="318"/>
      <c r="K21" s="318"/>
      <c r="L21" s="320"/>
    </row>
    <row r="22" spans="1:12" s="35" customFormat="1" ht="28.5" customHeight="1" x14ac:dyDescent="0.2">
      <c r="B22" s="606">
        <v>2</v>
      </c>
      <c r="C22" s="93" t="s">
        <v>94</v>
      </c>
      <c r="D22" s="230" t="s">
        <v>95</v>
      </c>
      <c r="E22" s="231"/>
      <c r="F22" s="318"/>
      <c r="G22" s="318"/>
      <c r="H22" s="319"/>
      <c r="I22" s="319"/>
      <c r="J22" s="318"/>
      <c r="K22" s="318"/>
      <c r="L22" s="320"/>
    </row>
    <row r="23" spans="1:12" s="35" customFormat="1" ht="28.5" customHeight="1" x14ac:dyDescent="0.2">
      <c r="B23" s="603"/>
      <c r="C23" s="130" t="s">
        <v>219</v>
      </c>
      <c r="D23" s="130"/>
      <c r="E23" s="130"/>
      <c r="F23" s="37"/>
      <c r="G23" s="38"/>
      <c r="H23" s="39"/>
      <c r="I23" s="39"/>
      <c r="J23" s="38"/>
      <c r="K23" s="38"/>
      <c r="L23" s="40"/>
    </row>
    <row r="24" spans="1:12" ht="28.5" customHeight="1" x14ac:dyDescent="0.2">
      <c r="A24" s="605"/>
      <c r="B24" s="603"/>
      <c r="C24" s="489" t="s">
        <v>707</v>
      </c>
      <c r="D24" s="37"/>
      <c r="E24" s="38"/>
      <c r="F24" s="318"/>
      <c r="G24" s="318"/>
      <c r="H24" s="319"/>
      <c r="I24" s="319"/>
      <c r="J24" s="318"/>
      <c r="K24" s="318"/>
      <c r="L24" s="320"/>
    </row>
    <row r="25" spans="1:12" s="35" customFormat="1" ht="28.5" customHeight="1" x14ac:dyDescent="0.2">
      <c r="A25" s="605"/>
      <c r="B25" s="603"/>
      <c r="C25" s="130" t="s">
        <v>219</v>
      </c>
      <c r="D25" s="130"/>
      <c r="E25" s="130"/>
      <c r="F25" s="37"/>
      <c r="G25" s="38"/>
      <c r="H25" s="39"/>
      <c r="I25" s="39"/>
      <c r="J25" s="38"/>
      <c r="K25" s="38"/>
      <c r="L25" s="40"/>
    </row>
    <row r="26" spans="1:12" ht="28.5" customHeight="1" x14ac:dyDescent="0.2">
      <c r="A26" s="605"/>
      <c r="B26" s="603"/>
      <c r="C26" s="41" t="s">
        <v>220</v>
      </c>
      <c r="D26" s="37"/>
      <c r="E26" s="38"/>
      <c r="F26" s="318"/>
      <c r="G26" s="318"/>
      <c r="H26" s="319"/>
      <c r="I26" s="319"/>
      <c r="J26" s="318"/>
      <c r="K26" s="318"/>
      <c r="L26" s="320"/>
    </row>
    <row r="27" spans="1:12" s="35" customFormat="1" ht="28.5" customHeight="1" x14ac:dyDescent="0.2">
      <c r="A27" s="605"/>
      <c r="B27" s="603"/>
      <c r="C27" s="130" t="s">
        <v>219</v>
      </c>
      <c r="D27" s="130"/>
      <c r="E27" s="130"/>
      <c r="F27" s="37"/>
      <c r="G27" s="38"/>
      <c r="H27" s="39"/>
      <c r="I27" s="39"/>
      <c r="J27" s="38"/>
      <c r="K27" s="38"/>
      <c r="L27" s="40"/>
    </row>
    <row r="28" spans="1:12" ht="28.5" customHeight="1" x14ac:dyDescent="0.2">
      <c r="A28" s="605"/>
      <c r="B28" s="603"/>
      <c r="C28" s="41" t="s">
        <v>704</v>
      </c>
      <c r="D28" s="42"/>
      <c r="E28" s="39"/>
      <c r="F28" s="318"/>
      <c r="G28" s="318"/>
      <c r="H28" s="319"/>
      <c r="I28" s="319"/>
      <c r="J28" s="318"/>
      <c r="K28" s="318"/>
      <c r="L28" s="320"/>
    </row>
    <row r="29" spans="1:12" s="35" customFormat="1" ht="28.5" customHeight="1" x14ac:dyDescent="0.2">
      <c r="A29" s="605"/>
      <c r="B29" s="603"/>
      <c r="C29" s="130" t="s">
        <v>219</v>
      </c>
      <c r="D29" s="130"/>
      <c r="E29" s="130"/>
      <c r="F29" s="37"/>
      <c r="G29" s="38"/>
      <c r="H29" s="39"/>
      <c r="I29" s="39"/>
      <c r="J29" s="38"/>
      <c r="K29" s="38"/>
      <c r="L29" s="40"/>
    </row>
    <row r="30" spans="1:12" ht="28.5" customHeight="1" x14ac:dyDescent="0.2">
      <c r="A30" s="605"/>
      <c r="B30" s="603"/>
      <c r="C30" s="41" t="s">
        <v>608</v>
      </c>
      <c r="D30" s="42"/>
      <c r="E30" s="39"/>
      <c r="F30" s="318"/>
      <c r="G30" s="318"/>
      <c r="H30" s="319"/>
      <c r="I30" s="319"/>
      <c r="J30" s="318"/>
      <c r="K30" s="318"/>
      <c r="L30" s="320"/>
    </row>
    <row r="31" spans="1:12" ht="28.5" customHeight="1" x14ac:dyDescent="0.2">
      <c r="A31" s="605"/>
      <c r="B31" s="603"/>
      <c r="C31" s="130" t="s">
        <v>219</v>
      </c>
      <c r="D31" s="130"/>
      <c r="E31" s="130"/>
      <c r="F31" s="37"/>
      <c r="G31" s="38"/>
      <c r="H31" s="39"/>
      <c r="I31" s="38"/>
      <c r="J31" s="38"/>
      <c r="K31" s="38"/>
      <c r="L31" s="43"/>
    </row>
    <row r="32" spans="1:12" ht="28.5" customHeight="1" thickBot="1" x14ac:dyDescent="0.25">
      <c r="A32" s="605"/>
      <c r="B32" s="604"/>
      <c r="C32" s="64" t="s">
        <v>97</v>
      </c>
      <c r="D32" s="65"/>
      <c r="E32" s="66"/>
      <c r="F32" s="318"/>
      <c r="G32" s="318"/>
      <c r="H32" s="319"/>
      <c r="I32" s="319"/>
      <c r="J32" s="318"/>
      <c r="K32" s="318"/>
      <c r="L32" s="320"/>
    </row>
    <row r="33" spans="1:12" s="35" customFormat="1" ht="28.5" customHeight="1" x14ac:dyDescent="0.2">
      <c r="B33" s="606">
        <v>3</v>
      </c>
      <c r="C33" s="93" t="s">
        <v>94</v>
      </c>
      <c r="D33" s="230" t="s">
        <v>95</v>
      </c>
      <c r="E33" s="231"/>
      <c r="F33" s="318"/>
      <c r="G33" s="318"/>
      <c r="H33" s="319"/>
      <c r="I33" s="319"/>
      <c r="J33" s="318"/>
      <c r="K33" s="318"/>
      <c r="L33" s="320"/>
    </row>
    <row r="34" spans="1:12" s="35" customFormat="1" ht="28.5" customHeight="1" x14ac:dyDescent="0.2">
      <c r="B34" s="603"/>
      <c r="C34" s="130" t="s">
        <v>219</v>
      </c>
      <c r="D34" s="130"/>
      <c r="E34" s="130"/>
      <c r="F34" s="37"/>
      <c r="G34" s="38"/>
      <c r="H34" s="39"/>
      <c r="I34" s="39"/>
      <c r="J34" s="38"/>
      <c r="K34" s="38"/>
      <c r="L34" s="40"/>
    </row>
    <row r="35" spans="1:12" ht="28.5" customHeight="1" x14ac:dyDescent="0.2">
      <c r="A35" s="605"/>
      <c r="B35" s="603"/>
      <c r="C35" s="489" t="s">
        <v>707</v>
      </c>
      <c r="D35" s="37"/>
      <c r="E35" s="38"/>
      <c r="F35" s="318"/>
      <c r="G35" s="318"/>
      <c r="H35" s="319"/>
      <c r="I35" s="319"/>
      <c r="J35" s="318"/>
      <c r="K35" s="318"/>
      <c r="L35" s="320"/>
    </row>
    <row r="36" spans="1:12" s="35" customFormat="1" ht="28.5" customHeight="1" x14ac:dyDescent="0.2">
      <c r="A36" s="605"/>
      <c r="B36" s="603"/>
      <c r="C36" s="130" t="s">
        <v>219</v>
      </c>
      <c r="D36" s="130"/>
      <c r="E36" s="130"/>
      <c r="F36" s="37"/>
      <c r="G36" s="38"/>
      <c r="H36" s="39"/>
      <c r="I36" s="39"/>
      <c r="J36" s="38"/>
      <c r="K36" s="38"/>
      <c r="L36" s="40"/>
    </row>
    <row r="37" spans="1:12" ht="28.5" customHeight="1" x14ac:dyDescent="0.2">
      <c r="A37" s="605"/>
      <c r="B37" s="603"/>
      <c r="C37" s="41" t="s">
        <v>220</v>
      </c>
      <c r="D37" s="37"/>
      <c r="E37" s="38"/>
      <c r="F37" s="318"/>
      <c r="G37" s="318"/>
      <c r="H37" s="319"/>
      <c r="I37" s="319"/>
      <c r="J37" s="318"/>
      <c r="K37" s="318"/>
      <c r="L37" s="320"/>
    </row>
    <row r="38" spans="1:12" s="35" customFormat="1" ht="28.5" customHeight="1" x14ac:dyDescent="0.2">
      <c r="A38" s="605"/>
      <c r="B38" s="603"/>
      <c r="C38" s="130" t="s">
        <v>219</v>
      </c>
      <c r="D38" s="130"/>
      <c r="E38" s="130"/>
      <c r="F38" s="37"/>
      <c r="G38" s="38"/>
      <c r="H38" s="39"/>
      <c r="I38" s="39"/>
      <c r="J38" s="38"/>
      <c r="K38" s="38"/>
      <c r="L38" s="40"/>
    </row>
    <row r="39" spans="1:12" ht="28.5" customHeight="1" x14ac:dyDescent="0.2">
      <c r="A39" s="605"/>
      <c r="B39" s="603"/>
      <c r="C39" s="41" t="s">
        <v>704</v>
      </c>
      <c r="D39" s="42"/>
      <c r="E39" s="39"/>
      <c r="F39" s="318"/>
      <c r="G39" s="318"/>
      <c r="H39" s="319"/>
      <c r="I39" s="319"/>
      <c r="J39" s="318"/>
      <c r="K39" s="318"/>
      <c r="L39" s="320"/>
    </row>
    <row r="40" spans="1:12" s="35" customFormat="1" ht="28.5" customHeight="1" x14ac:dyDescent="0.2">
      <c r="A40" s="605"/>
      <c r="B40" s="603"/>
      <c r="C40" s="130" t="s">
        <v>219</v>
      </c>
      <c r="D40" s="130"/>
      <c r="E40" s="130"/>
      <c r="F40" s="37"/>
      <c r="G40" s="38"/>
      <c r="H40" s="39"/>
      <c r="I40" s="39"/>
      <c r="J40" s="38"/>
      <c r="K40" s="38"/>
      <c r="L40" s="40"/>
    </row>
    <row r="41" spans="1:12" ht="28.5" customHeight="1" x14ac:dyDescent="0.2">
      <c r="A41" s="605"/>
      <c r="B41" s="603"/>
      <c r="C41" s="41" t="s">
        <v>608</v>
      </c>
      <c r="D41" s="42"/>
      <c r="E41" s="39"/>
      <c r="F41" s="318"/>
      <c r="G41" s="318"/>
      <c r="H41" s="319"/>
      <c r="I41" s="319"/>
      <c r="J41" s="318"/>
      <c r="K41" s="318"/>
      <c r="L41" s="320"/>
    </row>
    <row r="42" spans="1:12" ht="28.5" customHeight="1" x14ac:dyDescent="0.2">
      <c r="A42" s="605"/>
      <c r="B42" s="603"/>
      <c r="C42" s="130" t="s">
        <v>219</v>
      </c>
      <c r="D42" s="130"/>
      <c r="E42" s="130"/>
      <c r="F42" s="37"/>
      <c r="G42" s="38"/>
      <c r="H42" s="39"/>
      <c r="I42" s="38"/>
      <c r="J42" s="38"/>
      <c r="K42" s="38"/>
      <c r="L42" s="43"/>
    </row>
    <row r="43" spans="1:12" ht="28.5" customHeight="1" thickBot="1" x14ac:dyDescent="0.25">
      <c r="A43" s="605"/>
      <c r="B43" s="604"/>
      <c r="C43" s="64" t="s">
        <v>97</v>
      </c>
      <c r="D43" s="65"/>
      <c r="E43" s="66"/>
      <c r="F43" s="321"/>
      <c r="G43" s="321"/>
      <c r="H43" s="322"/>
      <c r="I43" s="322"/>
      <c r="J43" s="321"/>
      <c r="K43" s="321"/>
      <c r="L43" s="323"/>
    </row>
  </sheetData>
  <mergeCells count="12">
    <mergeCell ref="B4:L4"/>
    <mergeCell ref="B11:B21"/>
    <mergeCell ref="A13:A21"/>
    <mergeCell ref="B22:B32"/>
    <mergeCell ref="A24:A32"/>
    <mergeCell ref="B33:B43"/>
    <mergeCell ref="A35:A43"/>
    <mergeCell ref="B9:B10"/>
    <mergeCell ref="B6:C6"/>
    <mergeCell ref="D6:F6"/>
    <mergeCell ref="B8:C8"/>
    <mergeCell ref="D8:F8"/>
  </mergeCells>
  <phoneticPr fontId="17"/>
  <pageMargins left="0.31496062992125984" right="0.31496062992125984" top="0.35433070866141736" bottom="0.35433070866141736" header="0.31496062992125984" footer="0.31496062992125984"/>
  <pageSetup paperSize="9" scale="51" orientation="landscape" r:id="rId1"/>
  <headerFooter>
    <oddHeader xml:space="preserve">&amp;R&amp;U開示版・非開示版&amp;U
※上記いずれかに丸をつけてください。
</oddHead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3">
    <pageSetUpPr fitToPage="1"/>
  </sheetPr>
  <dimension ref="A1:L43"/>
  <sheetViews>
    <sheetView zoomScaleNormal="100" workbookViewId="0">
      <selection activeCell="G11" sqref="G11"/>
    </sheetView>
  </sheetViews>
  <sheetFormatPr defaultColWidth="9" defaultRowHeight="13" x14ac:dyDescent="0.2"/>
  <cols>
    <col min="1" max="1" width="1.90625" style="21" customWidth="1"/>
    <col min="2" max="2" width="5" style="21" customWidth="1"/>
    <col min="3" max="3" width="23.08984375" style="21" customWidth="1"/>
    <col min="4" max="4" width="16.08984375" style="21" customWidth="1"/>
    <col min="5" max="5" width="18.453125" style="21" customWidth="1"/>
    <col min="6" max="6" width="17.453125" style="21" customWidth="1"/>
    <col min="7" max="7" width="18.7265625" style="21" customWidth="1"/>
    <col min="8" max="8" width="17.453125" style="21" customWidth="1"/>
    <col min="9" max="10" width="18.08984375" style="21" customWidth="1"/>
    <col min="11" max="11" width="17.453125" style="21" customWidth="1"/>
    <col min="12" max="12" width="18.26953125" style="21" customWidth="1"/>
    <col min="13" max="13" width="3.26953125" style="21" customWidth="1"/>
    <col min="14" max="16384" width="9" style="21"/>
  </cols>
  <sheetData>
    <row r="1" spans="1:12" ht="22.5" customHeight="1" x14ac:dyDescent="0.2">
      <c r="A1" s="69"/>
      <c r="B1" s="134" t="str">
        <f>'コード（冷延 代替国）'!$A$1</f>
        <v>冷延鋼帯及び鋼板</v>
      </c>
    </row>
    <row r="2" spans="1:12" ht="16.5" customHeight="1" x14ac:dyDescent="0.2">
      <c r="B2" s="486" t="s">
        <v>770</v>
      </c>
      <c r="C2" s="487"/>
      <c r="D2" s="487"/>
      <c r="E2" s="487"/>
      <c r="F2" s="487"/>
      <c r="G2" s="488"/>
      <c r="H2" s="488"/>
      <c r="I2" s="488"/>
      <c r="J2" s="488"/>
      <c r="K2" s="488"/>
      <c r="L2" s="488"/>
    </row>
    <row r="3" spans="1:12" ht="8.15" customHeight="1" x14ac:dyDescent="0.2">
      <c r="A3" s="20"/>
      <c r="B3" s="487"/>
      <c r="C3" s="487"/>
      <c r="D3" s="487"/>
      <c r="E3" s="487"/>
      <c r="F3" s="487"/>
      <c r="G3" s="488"/>
      <c r="H3" s="488"/>
      <c r="I3" s="488"/>
      <c r="J3" s="488"/>
      <c r="K3" s="488"/>
      <c r="L3" s="488"/>
    </row>
    <row r="4" spans="1:12" ht="31.5" customHeight="1" x14ac:dyDescent="0.2">
      <c r="B4" s="619" t="s">
        <v>768</v>
      </c>
      <c r="C4" s="619"/>
      <c r="D4" s="619"/>
      <c r="E4" s="619"/>
      <c r="F4" s="619"/>
      <c r="G4" s="619"/>
      <c r="H4" s="619"/>
      <c r="I4" s="619"/>
      <c r="J4" s="619"/>
      <c r="K4" s="619"/>
      <c r="L4" s="619"/>
    </row>
    <row r="5" spans="1:12" ht="7.5" customHeight="1" thickBot="1" x14ac:dyDescent="0.25">
      <c r="C5" s="22"/>
      <c r="D5" s="22"/>
      <c r="E5" s="22"/>
      <c r="F5" s="22"/>
      <c r="G5" s="22"/>
      <c r="H5" s="22"/>
      <c r="I5" s="22"/>
      <c r="J5" s="22"/>
      <c r="K5" s="22"/>
      <c r="L5" s="22"/>
    </row>
    <row r="6" spans="1:12" s="23" customFormat="1" ht="19.5" customHeight="1" thickBot="1" x14ac:dyDescent="0.25">
      <c r="B6" s="608" t="s">
        <v>26</v>
      </c>
      <c r="C6" s="609" t="s">
        <v>27</v>
      </c>
      <c r="D6" s="660" t="str">
        <f>IF(様式一覧表B!D5="","",様式一覧表B!D5)</f>
        <v/>
      </c>
      <c r="E6" s="661"/>
      <c r="F6" s="662"/>
      <c r="G6" s="24"/>
    </row>
    <row r="7" spans="1:12" s="23" customFormat="1" ht="9.75" customHeight="1" thickBot="1" x14ac:dyDescent="0.25">
      <c r="B7" s="25"/>
      <c r="C7" s="25"/>
      <c r="D7" s="26"/>
      <c r="E7" s="26"/>
      <c r="F7" s="26"/>
      <c r="G7" s="24"/>
    </row>
    <row r="8" spans="1:12" ht="22.5" customHeight="1" thickBot="1" x14ac:dyDescent="0.25">
      <c r="B8" s="610" t="s">
        <v>74</v>
      </c>
      <c r="C8" s="611"/>
      <c r="D8" s="614" t="s">
        <v>222</v>
      </c>
      <c r="E8" s="614"/>
      <c r="F8" s="615"/>
    </row>
    <row r="9" spans="1:12" ht="48" customHeight="1" x14ac:dyDescent="0.2">
      <c r="B9" s="606" t="s">
        <v>28</v>
      </c>
      <c r="C9" s="27" t="s">
        <v>76</v>
      </c>
      <c r="D9" s="28" t="s">
        <v>77</v>
      </c>
      <c r="E9" s="28" t="s">
        <v>78</v>
      </c>
      <c r="F9" s="29" t="s">
        <v>79</v>
      </c>
      <c r="G9" s="29" t="s">
        <v>80</v>
      </c>
      <c r="H9" s="29" t="s">
        <v>81</v>
      </c>
      <c r="I9" s="28" t="s">
        <v>82</v>
      </c>
      <c r="J9" s="29" t="s">
        <v>83</v>
      </c>
      <c r="K9" s="29" t="s">
        <v>84</v>
      </c>
      <c r="L9" s="30" t="s">
        <v>85</v>
      </c>
    </row>
    <row r="10" spans="1:12" s="35" customFormat="1" ht="22.5" customHeight="1" x14ac:dyDescent="0.2">
      <c r="B10" s="607"/>
      <c r="C10" s="31" t="s">
        <v>86</v>
      </c>
      <c r="D10" s="32" t="s">
        <v>87</v>
      </c>
      <c r="E10" s="32" t="s">
        <v>218</v>
      </c>
      <c r="F10" s="33" t="s">
        <v>89</v>
      </c>
      <c r="G10" s="33" t="s">
        <v>90</v>
      </c>
      <c r="H10" s="32" t="s">
        <v>87</v>
      </c>
      <c r="I10" s="32" t="s">
        <v>91</v>
      </c>
      <c r="J10" s="33" t="s">
        <v>92</v>
      </c>
      <c r="K10" s="33" t="s">
        <v>93</v>
      </c>
      <c r="L10" s="34" t="s">
        <v>87</v>
      </c>
    </row>
    <row r="11" spans="1:12" s="35" customFormat="1" ht="28.5" customHeight="1" x14ac:dyDescent="0.2">
      <c r="B11" s="613">
        <v>1</v>
      </c>
      <c r="C11" s="36" t="s">
        <v>94</v>
      </c>
      <c r="D11" s="128" t="s">
        <v>95</v>
      </c>
      <c r="E11" s="129"/>
      <c r="F11" s="318"/>
      <c r="G11" s="318"/>
      <c r="H11" s="319"/>
      <c r="I11" s="319"/>
      <c r="J11" s="318"/>
      <c r="K11" s="318"/>
      <c r="L11" s="320"/>
    </row>
    <row r="12" spans="1:12" s="35" customFormat="1" ht="28.5" customHeight="1" x14ac:dyDescent="0.2">
      <c r="B12" s="603"/>
      <c r="C12" s="130" t="s">
        <v>219</v>
      </c>
      <c r="D12" s="130"/>
      <c r="E12" s="130"/>
      <c r="F12" s="37"/>
      <c r="G12" s="38"/>
      <c r="H12" s="39"/>
      <c r="I12" s="39"/>
      <c r="J12" s="38"/>
      <c r="K12" s="38"/>
      <c r="L12" s="40"/>
    </row>
    <row r="13" spans="1:12" ht="28.5" customHeight="1" x14ac:dyDescent="0.2">
      <c r="A13" s="605"/>
      <c r="B13" s="603"/>
      <c r="C13" s="489" t="s">
        <v>707</v>
      </c>
      <c r="D13" s="37"/>
      <c r="E13" s="38"/>
      <c r="F13" s="318"/>
      <c r="G13" s="318"/>
      <c r="H13" s="319"/>
      <c r="I13" s="319"/>
      <c r="J13" s="318"/>
      <c r="K13" s="318"/>
      <c r="L13" s="320"/>
    </row>
    <row r="14" spans="1:12" s="35" customFormat="1" ht="28.5" customHeight="1" x14ac:dyDescent="0.2">
      <c r="A14" s="605"/>
      <c r="B14" s="603"/>
      <c r="C14" s="130" t="s">
        <v>219</v>
      </c>
      <c r="D14" s="130"/>
      <c r="E14" s="130"/>
      <c r="F14" s="37"/>
      <c r="G14" s="38"/>
      <c r="H14" s="39"/>
      <c r="I14" s="39"/>
      <c r="J14" s="38"/>
      <c r="K14" s="38"/>
      <c r="L14" s="40"/>
    </row>
    <row r="15" spans="1:12" ht="28.5" customHeight="1" x14ac:dyDescent="0.2">
      <c r="A15" s="605"/>
      <c r="B15" s="603"/>
      <c r="C15" s="41" t="s">
        <v>220</v>
      </c>
      <c r="D15" s="37"/>
      <c r="E15" s="38"/>
      <c r="F15" s="318"/>
      <c r="G15" s="318"/>
      <c r="H15" s="319"/>
      <c r="I15" s="319"/>
      <c r="J15" s="318"/>
      <c r="K15" s="318"/>
      <c r="L15" s="320"/>
    </row>
    <row r="16" spans="1:12" s="35" customFormat="1" ht="28.5" customHeight="1" x14ac:dyDescent="0.2">
      <c r="A16" s="605"/>
      <c r="B16" s="603"/>
      <c r="C16" s="130" t="s">
        <v>219</v>
      </c>
      <c r="D16" s="130"/>
      <c r="E16" s="130"/>
      <c r="F16" s="37"/>
      <c r="G16" s="38"/>
      <c r="H16" s="39"/>
      <c r="I16" s="39"/>
      <c r="J16" s="38"/>
      <c r="K16" s="38"/>
      <c r="L16" s="40"/>
    </row>
    <row r="17" spans="1:12" ht="28.5" customHeight="1" x14ac:dyDescent="0.2">
      <c r="A17" s="605"/>
      <c r="B17" s="603"/>
      <c r="C17" s="489" t="s">
        <v>704</v>
      </c>
      <c r="D17" s="42"/>
      <c r="E17" s="39"/>
      <c r="F17" s="318"/>
      <c r="G17" s="318"/>
      <c r="H17" s="319"/>
      <c r="I17" s="319"/>
      <c r="J17" s="318"/>
      <c r="K17" s="318"/>
      <c r="L17" s="320"/>
    </row>
    <row r="18" spans="1:12" s="35" customFormat="1" ht="28.5" customHeight="1" x14ac:dyDescent="0.2">
      <c r="A18" s="605"/>
      <c r="B18" s="603"/>
      <c r="C18" s="130" t="s">
        <v>219</v>
      </c>
      <c r="D18" s="130"/>
      <c r="E18" s="130"/>
      <c r="F18" s="37"/>
      <c r="G18" s="38"/>
      <c r="H18" s="39"/>
      <c r="I18" s="39"/>
      <c r="J18" s="38"/>
      <c r="K18" s="38"/>
      <c r="L18" s="40"/>
    </row>
    <row r="19" spans="1:12" ht="28.5" customHeight="1" x14ac:dyDescent="0.2">
      <c r="A19" s="605"/>
      <c r="B19" s="603"/>
      <c r="C19" s="41" t="s">
        <v>609</v>
      </c>
      <c r="D19" s="42"/>
      <c r="E19" s="39"/>
      <c r="F19" s="318"/>
      <c r="G19" s="318"/>
      <c r="H19" s="319"/>
      <c r="I19" s="319"/>
      <c r="J19" s="318"/>
      <c r="K19" s="318"/>
      <c r="L19" s="320"/>
    </row>
    <row r="20" spans="1:12" ht="28.5" customHeight="1" x14ac:dyDescent="0.2">
      <c r="A20" s="605"/>
      <c r="B20" s="603"/>
      <c r="C20" s="130" t="s">
        <v>219</v>
      </c>
      <c r="D20" s="130"/>
      <c r="E20" s="130"/>
      <c r="F20" s="37"/>
      <c r="G20" s="38"/>
      <c r="H20" s="39"/>
      <c r="I20" s="38"/>
      <c r="J20" s="38"/>
      <c r="K20" s="38"/>
      <c r="L20" s="43"/>
    </row>
    <row r="21" spans="1:12" ht="28.5" customHeight="1" thickBot="1" x14ac:dyDescent="0.25">
      <c r="A21" s="605"/>
      <c r="B21" s="603"/>
      <c r="C21" s="64" t="s">
        <v>97</v>
      </c>
      <c r="D21" s="65"/>
      <c r="E21" s="66"/>
      <c r="F21" s="318"/>
      <c r="G21" s="318"/>
      <c r="H21" s="319"/>
      <c r="I21" s="319"/>
      <c r="J21" s="318"/>
      <c r="K21" s="318"/>
      <c r="L21" s="320"/>
    </row>
    <row r="22" spans="1:12" s="35" customFormat="1" ht="28.5" customHeight="1" x14ac:dyDescent="0.2">
      <c r="B22" s="606">
        <v>2</v>
      </c>
      <c r="C22" s="93" t="s">
        <v>94</v>
      </c>
      <c r="D22" s="230" t="s">
        <v>95</v>
      </c>
      <c r="E22" s="231"/>
      <c r="F22" s="318"/>
      <c r="G22" s="318"/>
      <c r="H22" s="319"/>
      <c r="I22" s="319"/>
      <c r="J22" s="318"/>
      <c r="K22" s="318"/>
      <c r="L22" s="320"/>
    </row>
    <row r="23" spans="1:12" s="35" customFormat="1" ht="28.5" customHeight="1" x14ac:dyDescent="0.2">
      <c r="B23" s="603"/>
      <c r="C23" s="130" t="s">
        <v>219</v>
      </c>
      <c r="D23" s="130"/>
      <c r="E23" s="130"/>
      <c r="F23" s="37"/>
      <c r="G23" s="38"/>
      <c r="H23" s="39"/>
      <c r="I23" s="39"/>
      <c r="J23" s="38"/>
      <c r="K23" s="38"/>
      <c r="L23" s="40"/>
    </row>
    <row r="24" spans="1:12" ht="28.5" customHeight="1" x14ac:dyDescent="0.2">
      <c r="A24" s="605"/>
      <c r="B24" s="603"/>
      <c r="C24" s="489" t="s">
        <v>707</v>
      </c>
      <c r="D24" s="37"/>
      <c r="E24" s="38"/>
      <c r="F24" s="318"/>
      <c r="G24" s="318"/>
      <c r="H24" s="319"/>
      <c r="I24" s="319"/>
      <c r="J24" s="318"/>
      <c r="K24" s="318"/>
      <c r="L24" s="320"/>
    </row>
    <row r="25" spans="1:12" s="35" customFormat="1" ht="28.5" customHeight="1" x14ac:dyDescent="0.2">
      <c r="A25" s="605"/>
      <c r="B25" s="603"/>
      <c r="C25" s="130" t="s">
        <v>219</v>
      </c>
      <c r="D25" s="130"/>
      <c r="E25" s="130"/>
      <c r="F25" s="37"/>
      <c r="G25" s="38"/>
      <c r="H25" s="39"/>
      <c r="I25" s="39"/>
      <c r="J25" s="38"/>
      <c r="K25" s="38"/>
      <c r="L25" s="40"/>
    </row>
    <row r="26" spans="1:12" ht="28.5" customHeight="1" x14ac:dyDescent="0.2">
      <c r="A26" s="605"/>
      <c r="B26" s="603"/>
      <c r="C26" s="41" t="s">
        <v>220</v>
      </c>
      <c r="D26" s="37"/>
      <c r="E26" s="38"/>
      <c r="F26" s="318"/>
      <c r="G26" s="318"/>
      <c r="H26" s="319"/>
      <c r="I26" s="319"/>
      <c r="J26" s="318"/>
      <c r="K26" s="318"/>
      <c r="L26" s="320"/>
    </row>
    <row r="27" spans="1:12" s="35" customFormat="1" ht="28.5" customHeight="1" x14ac:dyDescent="0.2">
      <c r="A27" s="605"/>
      <c r="B27" s="603"/>
      <c r="C27" s="130" t="s">
        <v>219</v>
      </c>
      <c r="D27" s="130"/>
      <c r="E27" s="130"/>
      <c r="F27" s="37"/>
      <c r="G27" s="38"/>
      <c r="H27" s="39"/>
      <c r="I27" s="39"/>
      <c r="J27" s="38"/>
      <c r="K27" s="38"/>
      <c r="L27" s="40"/>
    </row>
    <row r="28" spans="1:12" ht="28.5" customHeight="1" x14ac:dyDescent="0.2">
      <c r="A28" s="605"/>
      <c r="B28" s="603"/>
      <c r="C28" s="41" t="s">
        <v>704</v>
      </c>
      <c r="D28" s="42"/>
      <c r="E28" s="39"/>
      <c r="F28" s="318"/>
      <c r="G28" s="318"/>
      <c r="H28" s="319"/>
      <c r="I28" s="319"/>
      <c r="J28" s="318"/>
      <c r="K28" s="318"/>
      <c r="L28" s="320"/>
    </row>
    <row r="29" spans="1:12" s="35" customFormat="1" ht="28.5" customHeight="1" x14ac:dyDescent="0.2">
      <c r="A29" s="605"/>
      <c r="B29" s="603"/>
      <c r="C29" s="130" t="s">
        <v>219</v>
      </c>
      <c r="D29" s="130"/>
      <c r="E29" s="130"/>
      <c r="F29" s="37"/>
      <c r="G29" s="38"/>
      <c r="H29" s="39"/>
      <c r="I29" s="39"/>
      <c r="J29" s="38"/>
      <c r="K29" s="38"/>
      <c r="L29" s="40"/>
    </row>
    <row r="30" spans="1:12" ht="28.5" customHeight="1" x14ac:dyDescent="0.2">
      <c r="A30" s="605"/>
      <c r="B30" s="603"/>
      <c r="C30" s="41" t="s">
        <v>609</v>
      </c>
      <c r="D30" s="42"/>
      <c r="E30" s="39"/>
      <c r="F30" s="318"/>
      <c r="G30" s="318"/>
      <c r="H30" s="319"/>
      <c r="I30" s="319"/>
      <c r="J30" s="318"/>
      <c r="K30" s="318"/>
      <c r="L30" s="320"/>
    </row>
    <row r="31" spans="1:12" ht="28.5" customHeight="1" x14ac:dyDescent="0.2">
      <c r="A31" s="605"/>
      <c r="B31" s="603"/>
      <c r="C31" s="130" t="s">
        <v>219</v>
      </c>
      <c r="D31" s="130"/>
      <c r="E31" s="130"/>
      <c r="F31" s="37"/>
      <c r="G31" s="38"/>
      <c r="H31" s="39"/>
      <c r="I31" s="38"/>
      <c r="J31" s="38"/>
      <c r="K31" s="38"/>
      <c r="L31" s="43"/>
    </row>
    <row r="32" spans="1:12" ht="28.5" customHeight="1" thickBot="1" x14ac:dyDescent="0.25">
      <c r="A32" s="605"/>
      <c r="B32" s="604"/>
      <c r="C32" s="64" t="s">
        <v>97</v>
      </c>
      <c r="D32" s="65"/>
      <c r="E32" s="66"/>
      <c r="F32" s="318"/>
      <c r="G32" s="318"/>
      <c r="H32" s="319"/>
      <c r="I32" s="319"/>
      <c r="J32" s="318"/>
      <c r="K32" s="318"/>
      <c r="L32" s="320"/>
    </row>
    <row r="33" spans="1:12" s="35" customFormat="1" ht="28.5" customHeight="1" x14ac:dyDescent="0.2">
      <c r="B33" s="606">
        <v>3</v>
      </c>
      <c r="C33" s="93" t="s">
        <v>94</v>
      </c>
      <c r="D33" s="230" t="s">
        <v>95</v>
      </c>
      <c r="E33" s="231"/>
      <c r="F33" s="318"/>
      <c r="G33" s="318"/>
      <c r="H33" s="319"/>
      <c r="I33" s="319"/>
      <c r="J33" s="318"/>
      <c r="K33" s="318"/>
      <c r="L33" s="320"/>
    </row>
    <row r="34" spans="1:12" s="35" customFormat="1" ht="28.5" customHeight="1" x14ac:dyDescent="0.2">
      <c r="B34" s="603"/>
      <c r="C34" s="130" t="s">
        <v>219</v>
      </c>
      <c r="D34" s="130"/>
      <c r="E34" s="130"/>
      <c r="F34" s="37"/>
      <c r="G34" s="38"/>
      <c r="H34" s="39"/>
      <c r="I34" s="39"/>
      <c r="J34" s="38"/>
      <c r="K34" s="38"/>
      <c r="L34" s="40"/>
    </row>
    <row r="35" spans="1:12" ht="28.5" customHeight="1" x14ac:dyDescent="0.2">
      <c r="A35" s="605"/>
      <c r="B35" s="603"/>
      <c r="C35" s="489" t="s">
        <v>707</v>
      </c>
      <c r="D35" s="37"/>
      <c r="E35" s="38"/>
      <c r="F35" s="318"/>
      <c r="G35" s="318"/>
      <c r="H35" s="319"/>
      <c r="I35" s="319"/>
      <c r="J35" s="318"/>
      <c r="K35" s="318"/>
      <c r="L35" s="320"/>
    </row>
    <row r="36" spans="1:12" s="35" customFormat="1" ht="28.5" customHeight="1" x14ac:dyDescent="0.2">
      <c r="A36" s="605"/>
      <c r="B36" s="603"/>
      <c r="C36" s="130" t="s">
        <v>219</v>
      </c>
      <c r="D36" s="130"/>
      <c r="E36" s="130"/>
      <c r="F36" s="37"/>
      <c r="G36" s="38"/>
      <c r="H36" s="39"/>
      <c r="I36" s="39"/>
      <c r="J36" s="38"/>
      <c r="K36" s="38"/>
      <c r="L36" s="40"/>
    </row>
    <row r="37" spans="1:12" ht="28.5" customHeight="1" x14ac:dyDescent="0.2">
      <c r="A37" s="605"/>
      <c r="B37" s="603"/>
      <c r="C37" s="41" t="s">
        <v>220</v>
      </c>
      <c r="D37" s="37"/>
      <c r="E37" s="38"/>
      <c r="F37" s="318"/>
      <c r="G37" s="318"/>
      <c r="H37" s="319"/>
      <c r="I37" s="319"/>
      <c r="J37" s="318"/>
      <c r="K37" s="318"/>
      <c r="L37" s="320"/>
    </row>
    <row r="38" spans="1:12" s="35" customFormat="1" ht="28.5" customHeight="1" x14ac:dyDescent="0.2">
      <c r="A38" s="605"/>
      <c r="B38" s="603"/>
      <c r="C38" s="130" t="s">
        <v>219</v>
      </c>
      <c r="D38" s="130"/>
      <c r="E38" s="130"/>
      <c r="F38" s="37"/>
      <c r="G38" s="38"/>
      <c r="H38" s="39"/>
      <c r="I38" s="39"/>
      <c r="J38" s="38"/>
      <c r="K38" s="38"/>
      <c r="L38" s="40"/>
    </row>
    <row r="39" spans="1:12" ht="28.5" customHeight="1" x14ac:dyDescent="0.2">
      <c r="A39" s="605"/>
      <c r="B39" s="603"/>
      <c r="C39" s="41" t="s">
        <v>704</v>
      </c>
      <c r="D39" s="42"/>
      <c r="E39" s="39"/>
      <c r="F39" s="318"/>
      <c r="G39" s="318"/>
      <c r="H39" s="319"/>
      <c r="I39" s="319"/>
      <c r="J39" s="318"/>
      <c r="K39" s="318"/>
      <c r="L39" s="320"/>
    </row>
    <row r="40" spans="1:12" s="35" customFormat="1" ht="28.5" customHeight="1" x14ac:dyDescent="0.2">
      <c r="A40" s="605"/>
      <c r="B40" s="603"/>
      <c r="C40" s="130" t="s">
        <v>219</v>
      </c>
      <c r="D40" s="130"/>
      <c r="E40" s="130"/>
      <c r="F40" s="37"/>
      <c r="G40" s="38"/>
      <c r="H40" s="39"/>
      <c r="I40" s="39"/>
      <c r="J40" s="38"/>
      <c r="K40" s="38"/>
      <c r="L40" s="40"/>
    </row>
    <row r="41" spans="1:12" ht="28.5" customHeight="1" x14ac:dyDescent="0.2">
      <c r="A41" s="605"/>
      <c r="B41" s="603"/>
      <c r="C41" s="41" t="s">
        <v>609</v>
      </c>
      <c r="D41" s="42"/>
      <c r="E41" s="39"/>
      <c r="F41" s="318"/>
      <c r="G41" s="318"/>
      <c r="H41" s="319"/>
      <c r="I41" s="319"/>
      <c r="J41" s="318"/>
      <c r="K41" s="318"/>
      <c r="L41" s="320"/>
    </row>
    <row r="42" spans="1:12" ht="28.5" customHeight="1" x14ac:dyDescent="0.2">
      <c r="A42" s="605"/>
      <c r="B42" s="603"/>
      <c r="C42" s="130" t="s">
        <v>219</v>
      </c>
      <c r="D42" s="130"/>
      <c r="E42" s="130"/>
      <c r="F42" s="37"/>
      <c r="G42" s="38"/>
      <c r="H42" s="39"/>
      <c r="I42" s="38"/>
      <c r="J42" s="38"/>
      <c r="K42" s="38"/>
      <c r="L42" s="43"/>
    </row>
    <row r="43" spans="1:12" ht="28.5" customHeight="1" thickBot="1" x14ac:dyDescent="0.25">
      <c r="A43" s="605"/>
      <c r="B43" s="604"/>
      <c r="C43" s="64" t="s">
        <v>97</v>
      </c>
      <c r="D43" s="65"/>
      <c r="E43" s="66"/>
      <c r="F43" s="321"/>
      <c r="G43" s="321"/>
      <c r="H43" s="322"/>
      <c r="I43" s="322"/>
      <c r="J43" s="321"/>
      <c r="K43" s="321"/>
      <c r="L43" s="323"/>
    </row>
  </sheetData>
  <mergeCells count="12">
    <mergeCell ref="B4:L4"/>
    <mergeCell ref="B11:B21"/>
    <mergeCell ref="A13:A21"/>
    <mergeCell ref="B22:B32"/>
    <mergeCell ref="A24:A32"/>
    <mergeCell ref="B33:B43"/>
    <mergeCell ref="A35:A43"/>
    <mergeCell ref="B9:B10"/>
    <mergeCell ref="B6:C6"/>
    <mergeCell ref="D6:F6"/>
    <mergeCell ref="B8:C8"/>
    <mergeCell ref="D8:F8"/>
  </mergeCells>
  <phoneticPr fontId="17"/>
  <pageMargins left="0.31496062992125984" right="0.31496062992125984" top="0.35433070866141736" bottom="0.35433070866141736" header="0.31496062992125984" footer="0.31496062992125984"/>
  <pageSetup paperSize="9" scale="51" orientation="landscape" r:id="rId1"/>
  <headerFooter>
    <oddHeader xml:space="preserve">&amp;R&amp;U開示版・非開示版&amp;U
※上記いずれかに丸をつけてください。
</oddHead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4">
    <pageSetUpPr fitToPage="1"/>
  </sheetPr>
  <dimension ref="A1:L43"/>
  <sheetViews>
    <sheetView topLeftCell="A32" zoomScale="90" zoomScaleNormal="90" workbookViewId="0">
      <selection activeCell="B4" sqref="B4:L4"/>
    </sheetView>
  </sheetViews>
  <sheetFormatPr defaultColWidth="9" defaultRowHeight="13" x14ac:dyDescent="0.2"/>
  <cols>
    <col min="1" max="1" width="1.90625" style="21" customWidth="1"/>
    <col min="2" max="2" width="5" style="21" customWidth="1"/>
    <col min="3" max="3" width="23.08984375" style="21" customWidth="1"/>
    <col min="4" max="4" width="16.08984375" style="21" customWidth="1"/>
    <col min="5" max="5" width="18.453125" style="21" customWidth="1"/>
    <col min="6" max="6" width="17.453125" style="21" customWidth="1"/>
    <col min="7" max="7" width="18.7265625" style="21" customWidth="1"/>
    <col min="8" max="8" width="17.453125" style="21" customWidth="1"/>
    <col min="9" max="10" width="18.08984375" style="21" customWidth="1"/>
    <col min="11" max="11" width="17.453125" style="21" customWidth="1"/>
    <col min="12" max="12" width="18.26953125" style="21" customWidth="1"/>
    <col min="13" max="13" width="3.26953125" style="21" customWidth="1"/>
    <col min="14" max="16384" width="9" style="21"/>
  </cols>
  <sheetData>
    <row r="1" spans="1:12" ht="22.5" customHeight="1" x14ac:dyDescent="0.2">
      <c r="A1" s="69"/>
      <c r="B1" s="134" t="str">
        <f>'コード（冷延 代替国）'!$A$1</f>
        <v>冷延鋼帯及び鋼板</v>
      </c>
    </row>
    <row r="2" spans="1:12" ht="16.5" customHeight="1" x14ac:dyDescent="0.2">
      <c r="B2" s="486" t="s">
        <v>771</v>
      </c>
      <c r="C2" s="487"/>
      <c r="D2" s="487"/>
      <c r="E2" s="487"/>
      <c r="F2" s="487"/>
      <c r="G2" s="488"/>
      <c r="H2" s="488"/>
      <c r="I2" s="488"/>
      <c r="J2" s="488"/>
      <c r="K2" s="488"/>
      <c r="L2" s="488"/>
    </row>
    <row r="3" spans="1:12" ht="8.15" customHeight="1" x14ac:dyDescent="0.2">
      <c r="A3" s="20"/>
      <c r="B3" s="487"/>
      <c r="C3" s="487"/>
      <c r="D3" s="487"/>
      <c r="E3" s="487"/>
      <c r="F3" s="487"/>
      <c r="G3" s="488"/>
      <c r="H3" s="488"/>
      <c r="I3" s="488"/>
      <c r="J3" s="488"/>
      <c r="K3" s="488"/>
      <c r="L3" s="488"/>
    </row>
    <row r="4" spans="1:12" ht="31.5" customHeight="1" x14ac:dyDescent="0.2">
      <c r="B4" s="619" t="s">
        <v>768</v>
      </c>
      <c r="C4" s="619"/>
      <c r="D4" s="619"/>
      <c r="E4" s="619"/>
      <c r="F4" s="619"/>
      <c r="G4" s="619"/>
      <c r="H4" s="619"/>
      <c r="I4" s="619"/>
      <c r="J4" s="619"/>
      <c r="K4" s="619"/>
      <c r="L4" s="619"/>
    </row>
    <row r="5" spans="1:12" ht="7.5" customHeight="1" thickBot="1" x14ac:dyDescent="0.25">
      <c r="C5" s="22"/>
      <c r="D5" s="22"/>
      <c r="E5" s="22"/>
      <c r="F5" s="22"/>
      <c r="G5" s="22"/>
      <c r="H5" s="22"/>
      <c r="I5" s="22"/>
      <c r="J5" s="22"/>
      <c r="K5" s="22"/>
      <c r="L5" s="22"/>
    </row>
    <row r="6" spans="1:12" s="23" customFormat="1" ht="19.5" customHeight="1" thickBot="1" x14ac:dyDescent="0.25">
      <c r="B6" s="608" t="s">
        <v>26</v>
      </c>
      <c r="C6" s="609" t="s">
        <v>27</v>
      </c>
      <c r="D6" s="660" t="str">
        <f>IF(様式一覧表B!D5="","",様式一覧表B!D5)</f>
        <v/>
      </c>
      <c r="E6" s="661"/>
      <c r="F6" s="662"/>
      <c r="G6" s="24"/>
    </row>
    <row r="7" spans="1:12" s="23" customFormat="1" ht="9.75" customHeight="1" thickBot="1" x14ac:dyDescent="0.25">
      <c r="B7" s="25"/>
      <c r="C7" s="25"/>
      <c r="D7" s="26"/>
      <c r="E7" s="26"/>
      <c r="F7" s="26"/>
      <c r="G7" s="24"/>
    </row>
    <row r="8" spans="1:12" ht="22.5" customHeight="1" thickBot="1" x14ac:dyDescent="0.25">
      <c r="B8" s="610" t="s">
        <v>74</v>
      </c>
      <c r="C8" s="611"/>
      <c r="D8" s="614" t="s">
        <v>223</v>
      </c>
      <c r="E8" s="614"/>
      <c r="F8" s="615"/>
      <c r="G8" s="293"/>
      <c r="H8" s="294"/>
      <c r="I8" s="294"/>
      <c r="J8" s="294"/>
      <c r="K8" s="294"/>
      <c r="L8" s="294"/>
    </row>
    <row r="9" spans="1:12" ht="48" customHeight="1" x14ac:dyDescent="0.2">
      <c r="B9" s="606" t="s">
        <v>28</v>
      </c>
      <c r="C9" s="27" t="s">
        <v>76</v>
      </c>
      <c r="D9" s="28" t="s">
        <v>77</v>
      </c>
      <c r="E9" s="28" t="s">
        <v>78</v>
      </c>
      <c r="F9" s="29" t="s">
        <v>79</v>
      </c>
      <c r="G9" s="29" t="s">
        <v>80</v>
      </c>
      <c r="H9" s="29" t="s">
        <v>81</v>
      </c>
      <c r="I9" s="28" t="s">
        <v>82</v>
      </c>
      <c r="J9" s="29" t="s">
        <v>83</v>
      </c>
      <c r="K9" s="29" t="s">
        <v>84</v>
      </c>
      <c r="L9" s="30" t="s">
        <v>85</v>
      </c>
    </row>
    <row r="10" spans="1:12" s="35" customFormat="1" ht="22.5" customHeight="1" x14ac:dyDescent="0.2">
      <c r="B10" s="607"/>
      <c r="C10" s="31" t="s">
        <v>86</v>
      </c>
      <c r="D10" s="32" t="s">
        <v>87</v>
      </c>
      <c r="E10" s="32" t="s">
        <v>218</v>
      </c>
      <c r="F10" s="33" t="s">
        <v>89</v>
      </c>
      <c r="G10" s="33" t="s">
        <v>90</v>
      </c>
      <c r="H10" s="32" t="s">
        <v>87</v>
      </c>
      <c r="I10" s="32" t="s">
        <v>91</v>
      </c>
      <c r="J10" s="33" t="s">
        <v>92</v>
      </c>
      <c r="K10" s="33" t="s">
        <v>93</v>
      </c>
      <c r="L10" s="34" t="s">
        <v>87</v>
      </c>
    </row>
    <row r="11" spans="1:12" s="35" customFormat="1" ht="28.5" customHeight="1" x14ac:dyDescent="0.2">
      <c r="B11" s="613">
        <v>1</v>
      </c>
      <c r="C11" s="36" t="s">
        <v>94</v>
      </c>
      <c r="D11" s="128" t="s">
        <v>95</v>
      </c>
      <c r="E11" s="129"/>
      <c r="F11" s="318"/>
      <c r="G11" s="318"/>
      <c r="H11" s="319"/>
      <c r="I11" s="319"/>
      <c r="J11" s="318"/>
      <c r="K11" s="318"/>
      <c r="L11" s="320"/>
    </row>
    <row r="12" spans="1:12" s="35" customFormat="1" ht="28.5" customHeight="1" x14ac:dyDescent="0.2">
      <c r="B12" s="603"/>
      <c r="C12" s="130" t="s">
        <v>219</v>
      </c>
      <c r="D12" s="130"/>
      <c r="E12" s="130"/>
      <c r="F12" s="37"/>
      <c r="G12" s="38"/>
      <c r="H12" s="39"/>
      <c r="I12" s="39"/>
      <c r="J12" s="38"/>
      <c r="K12" s="38"/>
      <c r="L12" s="40"/>
    </row>
    <row r="13" spans="1:12" ht="28.5" customHeight="1" x14ac:dyDescent="0.2">
      <c r="A13" s="605"/>
      <c r="B13" s="603"/>
      <c r="C13" s="489" t="s">
        <v>707</v>
      </c>
      <c r="D13" s="37"/>
      <c r="E13" s="38"/>
      <c r="F13" s="318"/>
      <c r="G13" s="318"/>
      <c r="H13" s="319"/>
      <c r="I13" s="319"/>
      <c r="J13" s="318"/>
      <c r="K13" s="318"/>
      <c r="L13" s="320"/>
    </row>
    <row r="14" spans="1:12" s="35" customFormat="1" ht="28.5" customHeight="1" x14ac:dyDescent="0.2">
      <c r="A14" s="605"/>
      <c r="B14" s="603"/>
      <c r="C14" s="130" t="s">
        <v>219</v>
      </c>
      <c r="D14" s="130"/>
      <c r="E14" s="130"/>
      <c r="F14" s="37"/>
      <c r="G14" s="38"/>
      <c r="H14" s="39"/>
      <c r="I14" s="39"/>
      <c r="J14" s="38"/>
      <c r="K14" s="38"/>
      <c r="L14" s="40"/>
    </row>
    <row r="15" spans="1:12" ht="28.5" customHeight="1" x14ac:dyDescent="0.2">
      <c r="A15" s="605"/>
      <c r="B15" s="603"/>
      <c r="C15" s="41" t="s">
        <v>220</v>
      </c>
      <c r="D15" s="37"/>
      <c r="E15" s="38"/>
      <c r="F15" s="318"/>
      <c r="G15" s="318"/>
      <c r="H15" s="319"/>
      <c r="I15" s="319"/>
      <c r="J15" s="318"/>
      <c r="K15" s="318"/>
      <c r="L15" s="320"/>
    </row>
    <row r="16" spans="1:12" s="35" customFormat="1" ht="28.5" customHeight="1" x14ac:dyDescent="0.2">
      <c r="A16" s="605"/>
      <c r="B16" s="603"/>
      <c r="C16" s="130" t="s">
        <v>219</v>
      </c>
      <c r="D16" s="130"/>
      <c r="E16" s="130"/>
      <c r="F16" s="37"/>
      <c r="G16" s="38"/>
      <c r="H16" s="39"/>
      <c r="I16" s="39"/>
      <c r="J16" s="38"/>
      <c r="K16" s="38"/>
      <c r="L16" s="40"/>
    </row>
    <row r="17" spans="1:12" ht="28.5" customHeight="1" x14ac:dyDescent="0.2">
      <c r="A17" s="605"/>
      <c r="B17" s="603"/>
      <c r="C17" s="489" t="s">
        <v>704</v>
      </c>
      <c r="D17" s="42"/>
      <c r="E17" s="39"/>
      <c r="F17" s="318"/>
      <c r="G17" s="318"/>
      <c r="H17" s="319"/>
      <c r="I17" s="319"/>
      <c r="J17" s="318"/>
      <c r="K17" s="318"/>
      <c r="L17" s="320"/>
    </row>
    <row r="18" spans="1:12" s="35" customFormat="1" ht="28.5" customHeight="1" x14ac:dyDescent="0.2">
      <c r="A18" s="605"/>
      <c r="B18" s="603"/>
      <c r="C18" s="130" t="s">
        <v>219</v>
      </c>
      <c r="D18" s="130"/>
      <c r="E18" s="130"/>
      <c r="F18" s="37"/>
      <c r="G18" s="38"/>
      <c r="H18" s="39"/>
      <c r="I18" s="39"/>
      <c r="J18" s="38"/>
      <c r="K18" s="38"/>
      <c r="L18" s="40"/>
    </row>
    <row r="19" spans="1:12" ht="28.5" customHeight="1" x14ac:dyDescent="0.2">
      <c r="A19" s="605"/>
      <c r="B19" s="603"/>
      <c r="C19" s="41" t="s">
        <v>609</v>
      </c>
      <c r="D19" s="42"/>
      <c r="E19" s="39"/>
      <c r="F19" s="318"/>
      <c r="G19" s="318"/>
      <c r="H19" s="319"/>
      <c r="I19" s="319"/>
      <c r="J19" s="318"/>
      <c r="K19" s="318"/>
      <c r="L19" s="320"/>
    </row>
    <row r="20" spans="1:12" ht="28.5" customHeight="1" x14ac:dyDescent="0.2">
      <c r="A20" s="605"/>
      <c r="B20" s="603"/>
      <c r="C20" s="130" t="s">
        <v>219</v>
      </c>
      <c r="D20" s="130"/>
      <c r="E20" s="130"/>
      <c r="F20" s="37"/>
      <c r="G20" s="38"/>
      <c r="H20" s="39"/>
      <c r="I20" s="38"/>
      <c r="J20" s="38"/>
      <c r="K20" s="38"/>
      <c r="L20" s="43"/>
    </row>
    <row r="21" spans="1:12" ht="28.5" customHeight="1" thickBot="1" x14ac:dyDescent="0.25">
      <c r="A21" s="605"/>
      <c r="B21" s="603"/>
      <c r="C21" s="64" t="s">
        <v>97</v>
      </c>
      <c r="D21" s="65"/>
      <c r="E21" s="66"/>
      <c r="F21" s="318"/>
      <c r="G21" s="318"/>
      <c r="H21" s="319"/>
      <c r="I21" s="319"/>
      <c r="J21" s="318"/>
      <c r="K21" s="318"/>
      <c r="L21" s="320"/>
    </row>
    <row r="22" spans="1:12" s="35" customFormat="1" ht="28.5" customHeight="1" x14ac:dyDescent="0.2">
      <c r="B22" s="606">
        <v>2</v>
      </c>
      <c r="C22" s="93" t="s">
        <v>94</v>
      </c>
      <c r="D22" s="230" t="s">
        <v>95</v>
      </c>
      <c r="E22" s="231"/>
      <c r="F22" s="318"/>
      <c r="G22" s="318"/>
      <c r="H22" s="319"/>
      <c r="I22" s="319"/>
      <c r="J22" s="318"/>
      <c r="K22" s="318"/>
      <c r="L22" s="320"/>
    </row>
    <row r="23" spans="1:12" s="35" customFormat="1" ht="28.5" customHeight="1" x14ac:dyDescent="0.2">
      <c r="B23" s="603"/>
      <c r="C23" s="130" t="s">
        <v>219</v>
      </c>
      <c r="D23" s="130"/>
      <c r="E23" s="130"/>
      <c r="F23" s="37"/>
      <c r="G23" s="38"/>
      <c r="H23" s="39"/>
      <c r="I23" s="39"/>
      <c r="J23" s="38"/>
      <c r="K23" s="38"/>
      <c r="L23" s="40"/>
    </row>
    <row r="24" spans="1:12" ht="28.5" customHeight="1" x14ac:dyDescent="0.2">
      <c r="A24" s="605"/>
      <c r="B24" s="603"/>
      <c r="C24" s="489" t="s">
        <v>707</v>
      </c>
      <c r="D24" s="37"/>
      <c r="E24" s="38"/>
      <c r="F24" s="318"/>
      <c r="G24" s="318"/>
      <c r="H24" s="319"/>
      <c r="I24" s="319"/>
      <c r="J24" s="318"/>
      <c r="K24" s="318"/>
      <c r="L24" s="320"/>
    </row>
    <row r="25" spans="1:12" s="35" customFormat="1" ht="28.5" customHeight="1" x14ac:dyDescent="0.2">
      <c r="A25" s="605"/>
      <c r="B25" s="603"/>
      <c r="C25" s="130" t="s">
        <v>219</v>
      </c>
      <c r="D25" s="130"/>
      <c r="E25" s="130"/>
      <c r="F25" s="37"/>
      <c r="G25" s="38"/>
      <c r="H25" s="39"/>
      <c r="I25" s="39"/>
      <c r="J25" s="38"/>
      <c r="K25" s="38"/>
      <c r="L25" s="40"/>
    </row>
    <row r="26" spans="1:12" ht="28.5" customHeight="1" x14ac:dyDescent="0.2">
      <c r="A26" s="605"/>
      <c r="B26" s="603"/>
      <c r="C26" s="41" t="s">
        <v>220</v>
      </c>
      <c r="D26" s="37"/>
      <c r="E26" s="38"/>
      <c r="F26" s="318"/>
      <c r="G26" s="318"/>
      <c r="H26" s="319"/>
      <c r="I26" s="319"/>
      <c r="J26" s="318"/>
      <c r="K26" s="318"/>
      <c r="L26" s="320"/>
    </row>
    <row r="27" spans="1:12" s="35" customFormat="1" ht="28.5" customHeight="1" x14ac:dyDescent="0.2">
      <c r="A27" s="605"/>
      <c r="B27" s="603"/>
      <c r="C27" s="130" t="s">
        <v>219</v>
      </c>
      <c r="D27" s="130"/>
      <c r="E27" s="130"/>
      <c r="F27" s="37"/>
      <c r="G27" s="38"/>
      <c r="H27" s="39"/>
      <c r="I27" s="39"/>
      <c r="J27" s="38"/>
      <c r="K27" s="38"/>
      <c r="L27" s="40"/>
    </row>
    <row r="28" spans="1:12" ht="28.5" customHeight="1" x14ac:dyDescent="0.2">
      <c r="A28" s="605"/>
      <c r="B28" s="603"/>
      <c r="C28" s="41" t="s">
        <v>704</v>
      </c>
      <c r="D28" s="42"/>
      <c r="E28" s="39"/>
      <c r="F28" s="318"/>
      <c r="G28" s="318"/>
      <c r="H28" s="319"/>
      <c r="I28" s="319"/>
      <c r="J28" s="318"/>
      <c r="K28" s="318"/>
      <c r="L28" s="320"/>
    </row>
    <row r="29" spans="1:12" s="35" customFormat="1" ht="28.5" customHeight="1" x14ac:dyDescent="0.2">
      <c r="A29" s="605"/>
      <c r="B29" s="603"/>
      <c r="C29" s="130" t="s">
        <v>219</v>
      </c>
      <c r="D29" s="130"/>
      <c r="E29" s="130"/>
      <c r="F29" s="37"/>
      <c r="G29" s="38"/>
      <c r="H29" s="39"/>
      <c r="I29" s="39"/>
      <c r="J29" s="38"/>
      <c r="K29" s="38"/>
      <c r="L29" s="40"/>
    </row>
    <row r="30" spans="1:12" ht="28.5" customHeight="1" x14ac:dyDescent="0.2">
      <c r="A30" s="605"/>
      <c r="B30" s="603"/>
      <c r="C30" s="41" t="s">
        <v>609</v>
      </c>
      <c r="D30" s="42"/>
      <c r="E30" s="39"/>
      <c r="F30" s="318"/>
      <c r="G30" s="318"/>
      <c r="H30" s="319"/>
      <c r="I30" s="319"/>
      <c r="J30" s="318"/>
      <c r="K30" s="318"/>
      <c r="L30" s="320"/>
    </row>
    <row r="31" spans="1:12" ht="28.5" customHeight="1" x14ac:dyDescent="0.2">
      <c r="A31" s="605"/>
      <c r="B31" s="603"/>
      <c r="C31" s="130" t="s">
        <v>219</v>
      </c>
      <c r="D31" s="130"/>
      <c r="E31" s="130"/>
      <c r="F31" s="37"/>
      <c r="G31" s="38"/>
      <c r="H31" s="39"/>
      <c r="I31" s="38"/>
      <c r="J31" s="38"/>
      <c r="K31" s="38"/>
      <c r="L31" s="43"/>
    </row>
    <row r="32" spans="1:12" ht="28.5" customHeight="1" thickBot="1" x14ac:dyDescent="0.25">
      <c r="A32" s="605"/>
      <c r="B32" s="604"/>
      <c r="C32" s="64" t="s">
        <v>97</v>
      </c>
      <c r="D32" s="65"/>
      <c r="E32" s="66"/>
      <c r="F32" s="318"/>
      <c r="G32" s="318"/>
      <c r="H32" s="319"/>
      <c r="I32" s="319"/>
      <c r="J32" s="318"/>
      <c r="K32" s="318"/>
      <c r="L32" s="320"/>
    </row>
    <row r="33" spans="1:12" s="35" customFormat="1" ht="28.5" customHeight="1" x14ac:dyDescent="0.2">
      <c r="B33" s="606">
        <v>3</v>
      </c>
      <c r="C33" s="93" t="s">
        <v>94</v>
      </c>
      <c r="D33" s="230" t="s">
        <v>95</v>
      </c>
      <c r="E33" s="231"/>
      <c r="F33" s="318"/>
      <c r="G33" s="318"/>
      <c r="H33" s="319"/>
      <c r="I33" s="319"/>
      <c r="J33" s="318"/>
      <c r="K33" s="318"/>
      <c r="L33" s="320"/>
    </row>
    <row r="34" spans="1:12" s="35" customFormat="1" ht="28.5" customHeight="1" x14ac:dyDescent="0.2">
      <c r="B34" s="603"/>
      <c r="C34" s="130" t="s">
        <v>219</v>
      </c>
      <c r="D34" s="130"/>
      <c r="E34" s="130"/>
      <c r="F34" s="37"/>
      <c r="G34" s="38"/>
      <c r="H34" s="39"/>
      <c r="I34" s="39"/>
      <c r="J34" s="38"/>
      <c r="K34" s="38"/>
      <c r="L34" s="40"/>
    </row>
    <row r="35" spans="1:12" ht="28.5" customHeight="1" x14ac:dyDescent="0.2">
      <c r="A35" s="605"/>
      <c r="B35" s="603"/>
      <c r="C35" s="489" t="s">
        <v>707</v>
      </c>
      <c r="D35" s="37"/>
      <c r="E35" s="38"/>
      <c r="F35" s="318"/>
      <c r="G35" s="318"/>
      <c r="H35" s="319"/>
      <c r="I35" s="319"/>
      <c r="J35" s="318"/>
      <c r="K35" s="318"/>
      <c r="L35" s="320"/>
    </row>
    <row r="36" spans="1:12" s="35" customFormat="1" ht="28.5" customHeight="1" x14ac:dyDescent="0.2">
      <c r="A36" s="605"/>
      <c r="B36" s="603"/>
      <c r="C36" s="130" t="s">
        <v>219</v>
      </c>
      <c r="D36" s="130"/>
      <c r="E36" s="130"/>
      <c r="F36" s="37"/>
      <c r="G36" s="38"/>
      <c r="H36" s="39"/>
      <c r="I36" s="39"/>
      <c r="J36" s="38"/>
      <c r="K36" s="38"/>
      <c r="L36" s="40"/>
    </row>
    <row r="37" spans="1:12" ht="28.5" customHeight="1" x14ac:dyDescent="0.2">
      <c r="A37" s="605"/>
      <c r="B37" s="603"/>
      <c r="C37" s="41" t="s">
        <v>220</v>
      </c>
      <c r="D37" s="37"/>
      <c r="E37" s="38"/>
      <c r="F37" s="318"/>
      <c r="G37" s="318"/>
      <c r="H37" s="319"/>
      <c r="I37" s="319"/>
      <c r="J37" s="318"/>
      <c r="K37" s="318"/>
      <c r="L37" s="320"/>
    </row>
    <row r="38" spans="1:12" s="35" customFormat="1" ht="28.5" customHeight="1" x14ac:dyDescent="0.2">
      <c r="A38" s="605"/>
      <c r="B38" s="603"/>
      <c r="C38" s="130" t="s">
        <v>219</v>
      </c>
      <c r="D38" s="130"/>
      <c r="E38" s="130"/>
      <c r="F38" s="37"/>
      <c r="G38" s="38"/>
      <c r="H38" s="39"/>
      <c r="I38" s="39"/>
      <c r="J38" s="38"/>
      <c r="K38" s="38"/>
      <c r="L38" s="40"/>
    </row>
    <row r="39" spans="1:12" ht="28.5" customHeight="1" x14ac:dyDescent="0.2">
      <c r="A39" s="605"/>
      <c r="B39" s="603"/>
      <c r="C39" s="41" t="s">
        <v>704</v>
      </c>
      <c r="D39" s="42"/>
      <c r="E39" s="39"/>
      <c r="F39" s="318"/>
      <c r="G39" s="318"/>
      <c r="H39" s="319"/>
      <c r="I39" s="319"/>
      <c r="J39" s="318"/>
      <c r="K39" s="318"/>
      <c r="L39" s="320"/>
    </row>
    <row r="40" spans="1:12" s="35" customFormat="1" ht="28.5" customHeight="1" x14ac:dyDescent="0.2">
      <c r="A40" s="605"/>
      <c r="B40" s="603"/>
      <c r="C40" s="130" t="s">
        <v>219</v>
      </c>
      <c r="D40" s="130"/>
      <c r="E40" s="130"/>
      <c r="F40" s="37"/>
      <c r="G40" s="38"/>
      <c r="H40" s="39"/>
      <c r="I40" s="39"/>
      <c r="J40" s="38"/>
      <c r="K40" s="38"/>
      <c r="L40" s="40"/>
    </row>
    <row r="41" spans="1:12" ht="28.5" customHeight="1" x14ac:dyDescent="0.2">
      <c r="A41" s="605"/>
      <c r="B41" s="603"/>
      <c r="C41" s="41" t="s">
        <v>609</v>
      </c>
      <c r="D41" s="42"/>
      <c r="E41" s="39"/>
      <c r="F41" s="318"/>
      <c r="G41" s="318"/>
      <c r="H41" s="319"/>
      <c r="I41" s="319"/>
      <c r="J41" s="318"/>
      <c r="K41" s="318"/>
      <c r="L41" s="320"/>
    </row>
    <row r="42" spans="1:12" ht="28.5" customHeight="1" x14ac:dyDescent="0.2">
      <c r="A42" s="605"/>
      <c r="B42" s="603"/>
      <c r="C42" s="130" t="s">
        <v>219</v>
      </c>
      <c r="D42" s="130"/>
      <c r="E42" s="130"/>
      <c r="F42" s="37"/>
      <c r="G42" s="38"/>
      <c r="H42" s="39"/>
      <c r="I42" s="38"/>
      <c r="J42" s="38"/>
      <c r="K42" s="38"/>
      <c r="L42" s="43"/>
    </row>
    <row r="43" spans="1:12" ht="28.5" customHeight="1" thickBot="1" x14ac:dyDescent="0.25">
      <c r="A43" s="605"/>
      <c r="B43" s="604"/>
      <c r="C43" s="64" t="s">
        <v>97</v>
      </c>
      <c r="D43" s="65"/>
      <c r="E43" s="66"/>
      <c r="F43" s="321"/>
      <c r="G43" s="321"/>
      <c r="H43" s="322"/>
      <c r="I43" s="322"/>
      <c r="J43" s="321"/>
      <c r="K43" s="321"/>
      <c r="L43" s="323"/>
    </row>
  </sheetData>
  <mergeCells count="12">
    <mergeCell ref="B4:L4"/>
    <mergeCell ref="B11:B21"/>
    <mergeCell ref="A13:A21"/>
    <mergeCell ref="B22:B32"/>
    <mergeCell ref="A24:A32"/>
    <mergeCell ref="B33:B43"/>
    <mergeCell ref="A35:A43"/>
    <mergeCell ref="B9:B10"/>
    <mergeCell ref="B6:C6"/>
    <mergeCell ref="D6:F6"/>
    <mergeCell ref="B8:C8"/>
    <mergeCell ref="D8:F8"/>
  </mergeCells>
  <phoneticPr fontId="17"/>
  <pageMargins left="0.31496062992125984" right="0.31496062992125984" top="0.35433070866141736" bottom="0.35433070866141736" header="0.31496062992125984" footer="0.31496062992125984"/>
  <pageSetup paperSize="9" scale="51" orientation="landscape" r:id="rId1"/>
  <headerFooter>
    <oddHeader xml:space="preserve">&amp;R&amp;U開示版・非開示版&amp;U
※上記いずれかに丸をつけてください。
</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pageSetUpPr fitToPage="1"/>
  </sheetPr>
  <dimension ref="B1:N14"/>
  <sheetViews>
    <sheetView zoomScaleNormal="100" workbookViewId="0">
      <selection activeCell="D12" sqref="D12"/>
    </sheetView>
  </sheetViews>
  <sheetFormatPr defaultColWidth="8.7265625" defaultRowHeight="13" x14ac:dyDescent="0.2"/>
  <cols>
    <col min="1" max="1" width="2.453125" style="122" customWidth="1"/>
    <col min="2" max="2" width="19.453125" style="122" customWidth="1"/>
    <col min="3" max="3" width="20.453125" style="122" customWidth="1"/>
    <col min="4" max="4" width="20.08984375" style="122" customWidth="1"/>
    <col min="5" max="5" width="16.453125" style="122" customWidth="1"/>
    <col min="6" max="6" width="24.453125" style="122" customWidth="1"/>
    <col min="7" max="7" width="31.90625" style="122" customWidth="1"/>
    <col min="8" max="8" width="2.453125" style="122" customWidth="1"/>
    <col min="9" max="16384" width="8.7265625" style="122"/>
  </cols>
  <sheetData>
    <row r="1" spans="2:14" ht="16.5" x14ac:dyDescent="0.2">
      <c r="B1" s="134" t="str">
        <f>'コード（冷延 代替国）'!$A$1</f>
        <v>冷延鋼帯及び鋼板</v>
      </c>
    </row>
    <row r="2" spans="2:14" ht="14" x14ac:dyDescent="0.2">
      <c r="B2" s="122" t="s">
        <v>543</v>
      </c>
    </row>
    <row r="3" spans="2:14" ht="8.65" customHeight="1" x14ac:dyDescent="0.2"/>
    <row r="4" spans="2:14" ht="45" customHeight="1" x14ac:dyDescent="0.2">
      <c r="B4" s="663" t="s">
        <v>544</v>
      </c>
      <c r="C4" s="663"/>
      <c r="D4" s="663"/>
      <c r="E4" s="663"/>
      <c r="F4" s="663"/>
      <c r="G4" s="663"/>
      <c r="H4" s="123"/>
      <c r="I4" s="123"/>
      <c r="J4" s="123"/>
      <c r="K4" s="123"/>
      <c r="L4" s="123"/>
      <c r="M4" s="123"/>
      <c r="N4" s="123"/>
    </row>
    <row r="5" spans="2:14" ht="8.65" customHeight="1" thickBot="1" x14ac:dyDescent="0.25">
      <c r="B5" s="123"/>
      <c r="C5" s="123"/>
      <c r="D5" s="123"/>
      <c r="E5" s="123"/>
      <c r="F5" s="123"/>
      <c r="G5" s="123"/>
      <c r="H5" s="123"/>
      <c r="I5" s="123"/>
      <c r="J5" s="123"/>
      <c r="K5" s="123"/>
      <c r="L5" s="123"/>
      <c r="M5" s="123"/>
      <c r="N5" s="123"/>
    </row>
    <row r="6" spans="2:14" ht="15" customHeight="1" thickBot="1" x14ac:dyDescent="0.25">
      <c r="B6" s="281" t="s">
        <v>26</v>
      </c>
      <c r="C6" s="574" t="str">
        <f>IF(様式一覧表B!D5="","",様式一覧表B!D5)</f>
        <v/>
      </c>
      <c r="D6" s="575"/>
      <c r="E6" s="576"/>
      <c r="G6" s="283"/>
      <c r="H6" s="283"/>
      <c r="I6" s="283"/>
      <c r="J6" s="283"/>
      <c r="K6" s="283"/>
      <c r="L6" s="283"/>
      <c r="M6" s="283"/>
      <c r="N6" s="283"/>
    </row>
    <row r="7" spans="2:14" ht="10.15" customHeight="1" x14ac:dyDescent="0.2"/>
    <row r="8" spans="2:14" ht="13.5" thickBot="1" x14ac:dyDescent="0.25">
      <c r="B8" s="642" t="s">
        <v>99</v>
      </c>
      <c r="C8" s="642"/>
      <c r="D8" s="642"/>
      <c r="E8" s="642"/>
      <c r="F8" s="642"/>
      <c r="G8" s="642"/>
    </row>
    <row r="9" spans="2:14" ht="39" customHeight="1" x14ac:dyDescent="0.2">
      <c r="B9" s="172" t="s">
        <v>100</v>
      </c>
      <c r="C9" s="173" t="s">
        <v>101</v>
      </c>
      <c r="D9" s="174" t="s">
        <v>102</v>
      </c>
      <c r="E9" s="175" t="s">
        <v>103</v>
      </c>
      <c r="F9" s="175" t="s">
        <v>224</v>
      </c>
      <c r="G9" s="176" t="s">
        <v>104</v>
      </c>
    </row>
    <row r="10" spans="2:14" ht="13.5" x14ac:dyDescent="0.2">
      <c r="B10" s="177"/>
      <c r="C10" s="124"/>
      <c r="D10" s="125"/>
      <c r="E10" s="126"/>
      <c r="F10" s="126"/>
      <c r="G10" s="178"/>
    </row>
    <row r="11" spans="2:14" ht="13.5" x14ac:dyDescent="0.2">
      <c r="B11" s="177"/>
      <c r="C11" s="124"/>
      <c r="D11" s="125"/>
      <c r="E11" s="126"/>
      <c r="F11" s="126"/>
      <c r="G11" s="178"/>
    </row>
    <row r="12" spans="2:14" ht="13.5" x14ac:dyDescent="0.2">
      <c r="B12" s="177"/>
      <c r="C12" s="124"/>
      <c r="D12" s="125"/>
      <c r="E12" s="126"/>
      <c r="F12" s="126"/>
      <c r="G12" s="178"/>
    </row>
    <row r="13" spans="2:14" ht="13.5" x14ac:dyDescent="0.2">
      <c r="B13" s="177"/>
      <c r="C13" s="124"/>
      <c r="D13" s="125"/>
      <c r="E13" s="126"/>
      <c r="F13" s="126"/>
      <c r="G13" s="178"/>
    </row>
    <row r="14" spans="2:14" ht="14" thickBot="1" x14ac:dyDescent="0.25">
      <c r="B14" s="179"/>
      <c r="C14" s="180"/>
      <c r="D14" s="181"/>
      <c r="E14" s="182"/>
      <c r="F14" s="182"/>
      <c r="G14" s="183"/>
    </row>
  </sheetData>
  <mergeCells count="3">
    <mergeCell ref="B4:G4"/>
    <mergeCell ref="C6:E6"/>
    <mergeCell ref="B8:G8"/>
  </mergeCells>
  <phoneticPr fontId="17"/>
  <printOptions horizontalCentered="1"/>
  <pageMargins left="0.23622047244094491" right="0.23622047244094491" top="0.74803149606299213" bottom="0.74803149606299213" header="0.31496062992125984" footer="0.31496062992125984"/>
  <pageSetup paperSize="9" orientation="landscape" r:id="rId1"/>
  <headerFooter>
    <oddHeader xml:space="preserve">&amp;R開示版・非開示版
※上記いずれかに丸をつけてください。
</oddHead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DBD9F61F-59A8-4047-8AAA-CBD7C712BEDD}">
          <x14:formula1>
            <xm:f>'コード（冷延 代替国）'!$B$94:$B$95</xm:f>
          </x14:formula1>
          <xm:sqref>E10:E14</xm:sqref>
        </x14:dataValidation>
        <x14:dataValidation type="list" allowBlank="1" showInputMessage="1" showErrorMessage="1" xr:uid="{857AC570-52AC-4756-8F22-3048E170E80F}">
          <x14:formula1>
            <xm:f>'コード（冷延 代替国）'!$B$98:$B$105</xm:f>
          </x14:formula1>
          <xm:sqref>F10:F14</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DG28"/>
  <sheetViews>
    <sheetView zoomScaleNormal="100" workbookViewId="0">
      <pane xSplit="2" ySplit="14" topLeftCell="C15" activePane="bottomRight" state="frozen"/>
      <selection pane="topRight" activeCell="C1" sqref="C1"/>
      <selection pane="bottomLeft" activeCell="A15" sqref="A15"/>
      <selection pane="bottomRight" activeCell="AD15" sqref="AD15"/>
    </sheetView>
  </sheetViews>
  <sheetFormatPr defaultColWidth="11.453125" defaultRowHeight="13" x14ac:dyDescent="0.2"/>
  <cols>
    <col min="1" max="1" width="0.90625" style="7" customWidth="1"/>
    <col min="2" max="2" width="5.7265625" style="7" customWidth="1"/>
    <col min="3" max="16" width="11.453125" style="7" customWidth="1"/>
    <col min="17" max="18" width="11.90625" style="7" customWidth="1"/>
    <col min="19" max="19" width="11.453125" style="7" customWidth="1"/>
    <col min="20" max="31" width="15.453125" style="7" customWidth="1"/>
    <col min="32" max="39" width="11.453125" style="7" customWidth="1"/>
    <col min="40" max="40" width="14.08984375" style="7" bestFit="1" customWidth="1"/>
    <col min="41" max="41" width="15.453125" style="7" bestFit="1" customWidth="1"/>
    <col min="42" max="44" width="11.453125" style="7" customWidth="1"/>
    <col min="45" max="47" width="10.7265625" style="7" customWidth="1"/>
    <col min="48" max="48" width="11.453125" style="7" customWidth="1"/>
    <col min="49" max="49" width="10.7265625" style="7" customWidth="1"/>
    <col min="50" max="53" width="11.453125" style="7" customWidth="1"/>
    <col min="54" max="59" width="11.453125" style="7"/>
    <col min="60" max="61" width="11.453125" style="7" customWidth="1"/>
    <col min="62" max="78" width="11.453125" style="7"/>
    <col min="79" max="79" width="11.453125" style="7" bestFit="1" customWidth="1"/>
    <col min="80" max="96" width="11.453125" style="7"/>
    <col min="97" max="99" width="11.453125" style="7" bestFit="1" customWidth="1"/>
    <col min="100" max="103" width="11.453125" style="7"/>
    <col min="104" max="105" width="11.453125" style="7" bestFit="1" customWidth="1"/>
    <col min="106" max="111" width="11.453125" style="7"/>
    <col min="112" max="112" width="2.90625" style="7" customWidth="1"/>
    <col min="113" max="121" width="11.453125" style="7"/>
    <col min="122" max="122" width="2.90625" style="7" customWidth="1"/>
    <col min="123" max="16384" width="11.453125" style="7"/>
  </cols>
  <sheetData>
    <row r="1" spans="1:111" ht="22.5" customHeight="1" x14ac:dyDescent="0.25">
      <c r="A1" s="68"/>
      <c r="B1" s="134" t="str">
        <f>'コード（冷延 代替国）'!$A$1</f>
        <v>冷延鋼帯及び鋼板</v>
      </c>
    </row>
    <row r="2" spans="1:111" ht="21" x14ac:dyDescent="0.3">
      <c r="B2" s="8" t="s">
        <v>545</v>
      </c>
      <c r="C2" s="8"/>
      <c r="E2" s="9"/>
    </row>
    <row r="3" spans="1:111" x14ac:dyDescent="0.2">
      <c r="AR3" s="7" t="s">
        <v>105</v>
      </c>
      <c r="BI3" s="7" t="s">
        <v>105</v>
      </c>
    </row>
    <row r="4" spans="1:111" s="236" customFormat="1" ht="7.15" customHeight="1" thickBot="1" x14ac:dyDescent="0.25">
      <c r="B4" s="237"/>
      <c r="C4" s="237"/>
      <c r="D4" s="237"/>
      <c r="E4" s="237"/>
      <c r="F4" s="237"/>
      <c r="G4" s="237"/>
      <c r="H4" s="237"/>
      <c r="I4" s="237"/>
      <c r="J4" s="237"/>
    </row>
    <row r="5" spans="1:111" s="236" customFormat="1" ht="18.649999999999999" customHeight="1" thickBot="1" x14ac:dyDescent="0.25">
      <c r="B5" s="626" t="s">
        <v>26</v>
      </c>
      <c r="C5" s="627"/>
      <c r="D5" s="627"/>
      <c r="E5" s="628" t="str">
        <f>IF(様式一覧表B!D5="","",様式一覧表B!D5)</f>
        <v/>
      </c>
      <c r="F5" s="628"/>
      <c r="G5" s="628"/>
      <c r="H5" s="629"/>
      <c r="I5" s="238"/>
      <c r="J5" s="237"/>
    </row>
    <row r="6" spans="1:111" s="236" customFormat="1" ht="7.15" customHeight="1" x14ac:dyDescent="0.2"/>
    <row r="7" spans="1:111" ht="15" customHeight="1" thickBot="1" x14ac:dyDescent="0.25">
      <c r="B7" s="159"/>
      <c r="C7" s="160"/>
      <c r="D7" s="160"/>
      <c r="E7" s="160"/>
      <c r="F7" s="160"/>
      <c r="G7" s="160"/>
      <c r="H7" s="160"/>
      <c r="I7" s="160"/>
      <c r="J7" s="160"/>
      <c r="K7" s="160"/>
      <c r="L7" s="160"/>
      <c r="M7" s="160"/>
      <c r="N7" s="160"/>
      <c r="O7" s="160"/>
      <c r="P7" s="160"/>
    </row>
    <row r="8" spans="1:111" s="10" customFormat="1" ht="21" customHeight="1" x14ac:dyDescent="0.2">
      <c r="B8" s="209" t="s">
        <v>106</v>
      </c>
      <c r="C8" s="199" t="s">
        <v>610</v>
      </c>
      <c r="D8" s="78" t="s">
        <v>611</v>
      </c>
      <c r="E8" s="78" t="s">
        <v>462</v>
      </c>
      <c r="F8" s="78" t="s">
        <v>612</v>
      </c>
      <c r="G8" s="78" t="s">
        <v>613</v>
      </c>
      <c r="H8" s="78" t="s">
        <v>614</v>
      </c>
      <c r="I8" s="78" t="s">
        <v>615</v>
      </c>
      <c r="J8" s="78" t="s">
        <v>616</v>
      </c>
      <c r="K8" s="78" t="s">
        <v>617</v>
      </c>
      <c r="L8" s="78" t="s">
        <v>107</v>
      </c>
      <c r="M8" s="78" t="s">
        <v>618</v>
      </c>
      <c r="N8" s="78" t="s">
        <v>619</v>
      </c>
      <c r="O8" s="78" t="s">
        <v>620</v>
      </c>
      <c r="P8" s="78" t="s">
        <v>621</v>
      </c>
      <c r="Q8" s="78" t="s">
        <v>622</v>
      </c>
      <c r="R8" s="78" t="s">
        <v>623</v>
      </c>
      <c r="S8" s="78" t="s">
        <v>463</v>
      </c>
      <c r="T8" s="78" t="s">
        <v>464</v>
      </c>
      <c r="U8" s="78" t="s">
        <v>624</v>
      </c>
      <c r="V8" s="78" t="s">
        <v>625</v>
      </c>
      <c r="W8" s="78" t="s">
        <v>626</v>
      </c>
      <c r="X8" s="78" t="s">
        <v>627</v>
      </c>
      <c r="Y8" s="78" t="s">
        <v>628</v>
      </c>
      <c r="Z8" s="78" t="s">
        <v>465</v>
      </c>
      <c r="AA8" s="78" t="s">
        <v>466</v>
      </c>
      <c r="AB8" s="78" t="s">
        <v>467</v>
      </c>
      <c r="AC8" s="78" t="s">
        <v>629</v>
      </c>
      <c r="AD8" s="78" t="s">
        <v>703</v>
      </c>
      <c r="AE8" s="78" t="s">
        <v>806</v>
      </c>
      <c r="AF8" s="78" t="s">
        <v>630</v>
      </c>
      <c r="AG8" s="78" t="s">
        <v>631</v>
      </c>
      <c r="AH8" s="78" t="s">
        <v>632</v>
      </c>
      <c r="AI8" s="78" t="s">
        <v>633</v>
      </c>
      <c r="AJ8" s="78" t="s">
        <v>634</v>
      </c>
      <c r="AK8" s="78" t="s">
        <v>635</v>
      </c>
      <c r="AL8" s="78" t="s">
        <v>636</v>
      </c>
      <c r="AM8" s="78" t="s">
        <v>637</v>
      </c>
      <c r="AN8" s="78" t="s">
        <v>470</v>
      </c>
      <c r="AO8" s="78" t="s">
        <v>638</v>
      </c>
      <c r="AP8" s="78" t="s">
        <v>639</v>
      </c>
      <c r="AQ8" s="78" t="s">
        <v>640</v>
      </c>
      <c r="AR8" s="78" t="s">
        <v>471</v>
      </c>
      <c r="AS8" s="78" t="s">
        <v>472</v>
      </c>
      <c r="AT8" s="79" t="s">
        <v>641</v>
      </c>
      <c r="AU8" s="79" t="s">
        <v>642</v>
      </c>
      <c r="AV8" s="79" t="s">
        <v>643</v>
      </c>
      <c r="AW8" s="79" t="s">
        <v>644</v>
      </c>
      <c r="AX8" s="78" t="s">
        <v>474</v>
      </c>
      <c r="AY8" s="78" t="s">
        <v>645</v>
      </c>
      <c r="AZ8" s="78" t="s">
        <v>646</v>
      </c>
      <c r="BA8" s="78" t="s">
        <v>647</v>
      </c>
      <c r="BB8" s="78" t="s">
        <v>648</v>
      </c>
      <c r="BC8" s="78" t="s">
        <v>649</v>
      </c>
      <c r="BD8" s="78" t="s">
        <v>480</v>
      </c>
      <c r="BE8" s="132" t="s">
        <v>650</v>
      </c>
      <c r="BF8" s="132" t="s">
        <v>651</v>
      </c>
      <c r="BG8" s="78" t="s">
        <v>652</v>
      </c>
      <c r="BH8" s="78" t="s">
        <v>653</v>
      </c>
      <c r="BI8" s="78" t="s">
        <v>654</v>
      </c>
      <c r="BJ8" s="78" t="s">
        <v>655</v>
      </c>
      <c r="BK8" s="78" t="s">
        <v>656</v>
      </c>
      <c r="BL8" s="78" t="s">
        <v>657</v>
      </c>
      <c r="BM8" s="78" t="s">
        <v>658</v>
      </c>
      <c r="BN8" s="78" t="s">
        <v>659</v>
      </c>
      <c r="BO8" s="78" t="s">
        <v>491</v>
      </c>
      <c r="BP8" s="78" t="s">
        <v>660</v>
      </c>
      <c r="BQ8" s="78" t="s">
        <v>661</v>
      </c>
      <c r="BR8" s="78" t="s">
        <v>662</v>
      </c>
      <c r="BS8" s="78" t="s">
        <v>663</v>
      </c>
      <c r="BT8" s="77" t="s">
        <v>664</v>
      </c>
      <c r="BU8" s="77" t="s">
        <v>497</v>
      </c>
      <c r="BV8" s="77" t="s">
        <v>665</v>
      </c>
      <c r="BW8" s="77" t="s">
        <v>666</v>
      </c>
      <c r="BX8" s="77" t="s">
        <v>108</v>
      </c>
      <c r="BY8" s="77" t="s">
        <v>667</v>
      </c>
      <c r="BZ8" s="77" t="s">
        <v>668</v>
      </c>
      <c r="CA8" s="77" t="s">
        <v>669</v>
      </c>
      <c r="CB8" s="77" t="s">
        <v>670</v>
      </c>
      <c r="CC8" s="77" t="s">
        <v>109</v>
      </c>
      <c r="CD8" s="77" t="s">
        <v>671</v>
      </c>
      <c r="CE8" s="77" t="s">
        <v>672</v>
      </c>
      <c r="CF8" s="77" t="s">
        <v>673</v>
      </c>
      <c r="CG8" s="77" t="s">
        <v>674</v>
      </c>
      <c r="CH8" s="77" t="s">
        <v>675</v>
      </c>
      <c r="CI8" s="77" t="s">
        <v>676</v>
      </c>
      <c r="CJ8" s="77" t="s">
        <v>677</v>
      </c>
      <c r="CK8" s="77" t="s">
        <v>678</v>
      </c>
      <c r="CL8" s="77" t="s">
        <v>679</v>
      </c>
      <c r="CM8" s="77" t="s">
        <v>680</v>
      </c>
      <c r="CN8" s="77" t="s">
        <v>514</v>
      </c>
      <c r="CO8" s="77" t="s">
        <v>681</v>
      </c>
      <c r="CP8" s="77" t="s">
        <v>682</v>
      </c>
      <c r="CQ8" s="77" t="s">
        <v>683</v>
      </c>
      <c r="CR8" s="77" t="s">
        <v>519</v>
      </c>
      <c r="CS8" s="77" t="s">
        <v>520</v>
      </c>
      <c r="CT8" s="77" t="s">
        <v>521</v>
      </c>
      <c r="CU8" s="77" t="s">
        <v>522</v>
      </c>
      <c r="CV8" s="77" t="s">
        <v>684</v>
      </c>
      <c r="CW8" s="77" t="s">
        <v>523</v>
      </c>
      <c r="CX8" s="77" t="s">
        <v>524</v>
      </c>
      <c r="CY8" s="77" t="s">
        <v>525</v>
      </c>
      <c r="CZ8" s="77" t="s">
        <v>526</v>
      </c>
      <c r="DA8" s="77" t="s">
        <v>527</v>
      </c>
      <c r="DB8" s="77" t="s">
        <v>685</v>
      </c>
      <c r="DC8" s="77" t="s">
        <v>528</v>
      </c>
      <c r="DD8" s="77" t="s">
        <v>529</v>
      </c>
      <c r="DE8" s="77" t="s">
        <v>686</v>
      </c>
      <c r="DF8" s="307" t="s">
        <v>687</v>
      </c>
      <c r="DG8" s="76" t="s">
        <v>688</v>
      </c>
    </row>
    <row r="9" spans="1:111" s="11" customFormat="1" ht="61.15" customHeight="1" x14ac:dyDescent="0.2">
      <c r="B9" s="671" t="s">
        <v>110</v>
      </c>
      <c r="C9" s="633" t="s">
        <v>225</v>
      </c>
      <c r="D9" s="623" t="s">
        <v>112</v>
      </c>
      <c r="E9" s="623" t="s">
        <v>113</v>
      </c>
      <c r="F9" s="623" t="s">
        <v>114</v>
      </c>
      <c r="G9" s="623" t="s">
        <v>115</v>
      </c>
      <c r="H9" s="623" t="s">
        <v>116</v>
      </c>
      <c r="I9" s="623" t="s">
        <v>226</v>
      </c>
      <c r="J9" s="623" t="s">
        <v>227</v>
      </c>
      <c r="K9" s="623" t="s">
        <v>220</v>
      </c>
      <c r="L9" s="623" t="s">
        <v>228</v>
      </c>
      <c r="M9" s="623" t="s">
        <v>229</v>
      </c>
      <c r="N9" s="623" t="s">
        <v>230</v>
      </c>
      <c r="O9" s="623" t="s">
        <v>708</v>
      </c>
      <c r="P9" s="623" t="s">
        <v>709</v>
      </c>
      <c r="Q9" s="623" t="s">
        <v>119</v>
      </c>
      <c r="R9" s="623" t="s">
        <v>120</v>
      </c>
      <c r="S9" s="623" t="s">
        <v>121</v>
      </c>
      <c r="T9" s="621" t="str">
        <f>'コード（冷延 代替国）'!$B$4</f>
        <v>品種コード①（生産超過品）</v>
      </c>
      <c r="U9" s="670" t="str">
        <f>'コード（冷延 代替国）'!$B$8</f>
        <v>品種コード②（等級）</v>
      </c>
      <c r="V9" s="621" t="str">
        <f>'コード（冷延 代替国）'!$B$12</f>
        <v>品種コード③（用途）</v>
      </c>
      <c r="W9" s="621" t="str">
        <f>'コード（冷延 代替国）'!$B$21</f>
        <v>品種コード④（仕様）</v>
      </c>
      <c r="X9" s="621" t="str">
        <f>'コード（冷延 代替国）'!$B$48</f>
        <v>品種コード⑤（形態）</v>
      </c>
      <c r="Y9" s="621" t="str">
        <f>'コード（冷延 代替国）'!$B$53</f>
        <v>品種コード⑥(模様)</v>
      </c>
      <c r="Z9" s="621" t="str">
        <f>'コード（冷延 代替国）'!$B$57</f>
        <v>品種コード⑦（厚み）</v>
      </c>
      <c r="AA9" s="621" t="str">
        <f>'コード（冷延 代替国）'!$B$72</f>
        <v>品種コード⑧（幅）</v>
      </c>
      <c r="AB9" s="621" t="str">
        <f>'コード（冷延 代替国）'!$B$78</f>
        <v>品種コード⑨（スキンパス）</v>
      </c>
      <c r="AC9" s="621" t="str">
        <f>'コード（冷延 代替国）'!$B$83</f>
        <v>品種コード⑩（表面仕上げ）</v>
      </c>
      <c r="AD9" s="620" t="s">
        <v>805</v>
      </c>
      <c r="AE9" s="620" t="s">
        <v>808</v>
      </c>
      <c r="AF9" s="623" t="s">
        <v>122</v>
      </c>
      <c r="AG9" s="623" t="s">
        <v>123</v>
      </c>
      <c r="AH9" s="667" t="s">
        <v>124</v>
      </c>
      <c r="AI9" s="667" t="s">
        <v>125</v>
      </c>
      <c r="AJ9" s="667" t="s">
        <v>126</v>
      </c>
      <c r="AK9" s="623" t="s">
        <v>127</v>
      </c>
      <c r="AL9" s="623" t="s">
        <v>231</v>
      </c>
      <c r="AM9" s="623" t="s">
        <v>128</v>
      </c>
      <c r="AN9" s="623" t="s">
        <v>129</v>
      </c>
      <c r="AO9" s="623" t="s">
        <v>232</v>
      </c>
      <c r="AP9" s="623" t="s">
        <v>233</v>
      </c>
      <c r="AQ9" s="623" t="s">
        <v>130</v>
      </c>
      <c r="AR9" s="623" t="s">
        <v>131</v>
      </c>
      <c r="AS9" s="623" t="s">
        <v>234</v>
      </c>
      <c r="AT9" s="623" t="s">
        <v>133</v>
      </c>
      <c r="AU9" s="623" t="s">
        <v>235</v>
      </c>
      <c r="AV9" s="623" t="s">
        <v>236</v>
      </c>
      <c r="AW9" s="623" t="s">
        <v>136</v>
      </c>
      <c r="AX9" s="623" t="s">
        <v>137</v>
      </c>
      <c r="AY9" s="623" t="s">
        <v>237</v>
      </c>
      <c r="AZ9" s="623" t="s">
        <v>139</v>
      </c>
      <c r="BA9" s="623" t="s">
        <v>140</v>
      </c>
      <c r="BB9" s="623" t="s">
        <v>141</v>
      </c>
      <c r="BC9" s="623" t="s">
        <v>142</v>
      </c>
      <c r="BD9" s="623" t="s">
        <v>143</v>
      </c>
      <c r="BE9" s="623" t="s">
        <v>238</v>
      </c>
      <c r="BF9" s="623" t="s">
        <v>145</v>
      </c>
      <c r="BG9" s="623" t="s">
        <v>146</v>
      </c>
      <c r="BH9" s="623" t="s">
        <v>147</v>
      </c>
      <c r="BI9" s="623" t="s">
        <v>148</v>
      </c>
      <c r="BJ9" s="623" t="s">
        <v>149</v>
      </c>
      <c r="BK9" s="623" t="s">
        <v>150</v>
      </c>
      <c r="BL9" s="623" t="s">
        <v>151</v>
      </c>
      <c r="BM9" s="623" t="s">
        <v>152</v>
      </c>
      <c r="BN9" s="623" t="s">
        <v>153</v>
      </c>
      <c r="BO9" s="623" t="s">
        <v>154</v>
      </c>
      <c r="BP9" s="623" t="s">
        <v>155</v>
      </c>
      <c r="BQ9" s="623" t="s">
        <v>156</v>
      </c>
      <c r="BR9" s="623" t="s">
        <v>239</v>
      </c>
      <c r="BS9" s="623" t="s">
        <v>157</v>
      </c>
      <c r="BT9" s="623" t="s">
        <v>240</v>
      </c>
      <c r="BU9" s="623" t="s">
        <v>241</v>
      </c>
      <c r="BV9" s="623" t="s">
        <v>242</v>
      </c>
      <c r="BW9" s="623" t="s">
        <v>243</v>
      </c>
      <c r="BX9" s="623" t="s">
        <v>244</v>
      </c>
      <c r="BY9" s="623" t="s">
        <v>710</v>
      </c>
      <c r="BZ9" s="623" t="s">
        <v>245</v>
      </c>
      <c r="CA9" s="623" t="s">
        <v>246</v>
      </c>
      <c r="CB9" s="623" t="s">
        <v>247</v>
      </c>
      <c r="CC9" s="623" t="s">
        <v>248</v>
      </c>
      <c r="CD9" s="623" t="s">
        <v>711</v>
      </c>
      <c r="CE9" s="623" t="s">
        <v>712</v>
      </c>
      <c r="CF9" s="623" t="s">
        <v>713</v>
      </c>
      <c r="CG9" s="623" t="s">
        <v>249</v>
      </c>
      <c r="CH9" s="623" t="s">
        <v>158</v>
      </c>
      <c r="CI9" s="623" t="s">
        <v>159</v>
      </c>
      <c r="CJ9" s="623" t="s">
        <v>160</v>
      </c>
      <c r="CK9" s="623" t="s">
        <v>161</v>
      </c>
      <c r="CL9" s="623" t="s">
        <v>162</v>
      </c>
      <c r="CM9" s="623" t="s">
        <v>163</v>
      </c>
      <c r="CN9" s="623" t="s">
        <v>164</v>
      </c>
      <c r="CO9" s="623" t="s">
        <v>165</v>
      </c>
      <c r="CP9" s="623" t="s">
        <v>166</v>
      </c>
      <c r="CQ9" s="623" t="s">
        <v>167</v>
      </c>
      <c r="CR9" s="623" t="s">
        <v>168</v>
      </c>
      <c r="CS9" s="623" t="s">
        <v>250</v>
      </c>
      <c r="CT9" s="623" t="s">
        <v>170</v>
      </c>
      <c r="CU9" s="623" t="s">
        <v>171</v>
      </c>
      <c r="CV9" s="623" t="s">
        <v>172</v>
      </c>
      <c r="CW9" s="623" t="s">
        <v>173</v>
      </c>
      <c r="CX9" s="623" t="s">
        <v>174</v>
      </c>
      <c r="CY9" s="623" t="s">
        <v>168</v>
      </c>
      <c r="CZ9" s="623" t="s">
        <v>171</v>
      </c>
      <c r="DA9" s="623" t="s">
        <v>175</v>
      </c>
      <c r="DB9" s="623" t="s">
        <v>172</v>
      </c>
      <c r="DC9" s="623" t="s">
        <v>251</v>
      </c>
      <c r="DD9" s="623" t="s">
        <v>252</v>
      </c>
      <c r="DE9" s="623" t="s">
        <v>253</v>
      </c>
      <c r="DF9" s="664" t="s">
        <v>254</v>
      </c>
      <c r="DG9" s="638" t="s">
        <v>180</v>
      </c>
    </row>
    <row r="10" spans="1:111" s="11" customFormat="1" x14ac:dyDescent="0.2">
      <c r="B10" s="672"/>
      <c r="C10" s="634"/>
      <c r="D10" s="624"/>
      <c r="E10" s="624"/>
      <c r="F10" s="624"/>
      <c r="G10" s="624"/>
      <c r="H10" s="624"/>
      <c r="I10" s="624"/>
      <c r="J10" s="624"/>
      <c r="K10" s="624"/>
      <c r="L10" s="624"/>
      <c r="M10" s="624"/>
      <c r="N10" s="624"/>
      <c r="O10" s="624"/>
      <c r="P10" s="624"/>
      <c r="Q10" s="624"/>
      <c r="R10" s="624"/>
      <c r="S10" s="624"/>
      <c r="T10" s="621"/>
      <c r="U10" s="670"/>
      <c r="V10" s="621"/>
      <c r="W10" s="621"/>
      <c r="X10" s="621"/>
      <c r="Y10" s="621"/>
      <c r="Z10" s="621"/>
      <c r="AA10" s="621"/>
      <c r="AB10" s="621"/>
      <c r="AC10" s="621"/>
      <c r="AD10" s="621"/>
      <c r="AE10" s="621"/>
      <c r="AF10" s="624"/>
      <c r="AG10" s="624"/>
      <c r="AH10" s="668"/>
      <c r="AI10" s="668"/>
      <c r="AJ10" s="668"/>
      <c r="AK10" s="624"/>
      <c r="AL10" s="624"/>
      <c r="AM10" s="624"/>
      <c r="AN10" s="624"/>
      <c r="AO10" s="624"/>
      <c r="AP10" s="624"/>
      <c r="AQ10" s="624"/>
      <c r="AR10" s="624"/>
      <c r="AS10" s="624"/>
      <c r="AT10" s="624"/>
      <c r="AU10" s="624"/>
      <c r="AV10" s="624"/>
      <c r="AW10" s="624"/>
      <c r="AX10" s="624"/>
      <c r="AY10" s="624"/>
      <c r="AZ10" s="624"/>
      <c r="BA10" s="624"/>
      <c r="BB10" s="624"/>
      <c r="BC10" s="624"/>
      <c r="BD10" s="624"/>
      <c r="BE10" s="624"/>
      <c r="BF10" s="624"/>
      <c r="BG10" s="624"/>
      <c r="BH10" s="624"/>
      <c r="BI10" s="624"/>
      <c r="BJ10" s="624"/>
      <c r="BK10" s="624"/>
      <c r="BL10" s="624"/>
      <c r="BM10" s="624"/>
      <c r="BN10" s="624"/>
      <c r="BO10" s="624"/>
      <c r="BP10" s="624"/>
      <c r="BQ10" s="624"/>
      <c r="BR10" s="624"/>
      <c r="BS10" s="624"/>
      <c r="BT10" s="624"/>
      <c r="BU10" s="624"/>
      <c r="BV10" s="624"/>
      <c r="BW10" s="624"/>
      <c r="BX10" s="624"/>
      <c r="BY10" s="624"/>
      <c r="BZ10" s="624"/>
      <c r="CA10" s="624"/>
      <c r="CB10" s="624"/>
      <c r="CC10" s="624"/>
      <c r="CD10" s="624"/>
      <c r="CE10" s="624"/>
      <c r="CF10" s="624"/>
      <c r="CG10" s="624"/>
      <c r="CH10" s="624"/>
      <c r="CI10" s="624"/>
      <c r="CJ10" s="624"/>
      <c r="CK10" s="624"/>
      <c r="CL10" s="624"/>
      <c r="CM10" s="624"/>
      <c r="CN10" s="624"/>
      <c r="CO10" s="624"/>
      <c r="CP10" s="624"/>
      <c r="CQ10" s="624"/>
      <c r="CR10" s="624"/>
      <c r="CS10" s="624"/>
      <c r="CT10" s="624"/>
      <c r="CU10" s="624"/>
      <c r="CV10" s="624"/>
      <c r="CW10" s="624"/>
      <c r="CX10" s="624"/>
      <c r="CY10" s="624"/>
      <c r="CZ10" s="624"/>
      <c r="DA10" s="624"/>
      <c r="DB10" s="624"/>
      <c r="DC10" s="624"/>
      <c r="DD10" s="624"/>
      <c r="DE10" s="624"/>
      <c r="DF10" s="665"/>
      <c r="DG10" s="639"/>
    </row>
    <row r="11" spans="1:111" s="11" customFormat="1" x14ac:dyDescent="0.2">
      <c r="B11" s="672"/>
      <c r="C11" s="635"/>
      <c r="D11" s="625"/>
      <c r="E11" s="625"/>
      <c r="F11" s="625"/>
      <c r="G11" s="625"/>
      <c r="H11" s="625"/>
      <c r="I11" s="625"/>
      <c r="J11" s="625"/>
      <c r="K11" s="625"/>
      <c r="L11" s="625"/>
      <c r="M11" s="625"/>
      <c r="N11" s="625"/>
      <c r="O11" s="625"/>
      <c r="P11" s="625"/>
      <c r="Q11" s="625"/>
      <c r="R11" s="625"/>
      <c r="S11" s="625"/>
      <c r="T11" s="622"/>
      <c r="U11" s="670"/>
      <c r="V11" s="621"/>
      <c r="W11" s="621"/>
      <c r="X11" s="621"/>
      <c r="Y11" s="621"/>
      <c r="Z11" s="621"/>
      <c r="AA11" s="621"/>
      <c r="AB11" s="621"/>
      <c r="AC11" s="621"/>
      <c r="AD11" s="621"/>
      <c r="AE11" s="621"/>
      <c r="AF11" s="625"/>
      <c r="AG11" s="625"/>
      <c r="AH11" s="669"/>
      <c r="AI11" s="669"/>
      <c r="AJ11" s="669"/>
      <c r="AK11" s="625"/>
      <c r="AL11" s="625"/>
      <c r="AM11" s="625"/>
      <c r="AN11" s="625"/>
      <c r="AO11" s="625"/>
      <c r="AP11" s="625"/>
      <c r="AQ11" s="625"/>
      <c r="AR11" s="625"/>
      <c r="AS11" s="625"/>
      <c r="AT11" s="625"/>
      <c r="AU11" s="625"/>
      <c r="AV11" s="625"/>
      <c r="AW11" s="625"/>
      <c r="AX11" s="625"/>
      <c r="AY11" s="625"/>
      <c r="AZ11" s="625"/>
      <c r="BA11" s="625"/>
      <c r="BB11" s="625"/>
      <c r="BC11" s="625"/>
      <c r="BD11" s="625"/>
      <c r="BE11" s="625"/>
      <c r="BF11" s="625"/>
      <c r="BG11" s="625"/>
      <c r="BH11" s="625"/>
      <c r="BI11" s="625"/>
      <c r="BJ11" s="625"/>
      <c r="BK11" s="625"/>
      <c r="BL11" s="625"/>
      <c r="BM11" s="625"/>
      <c r="BN11" s="625"/>
      <c r="BO11" s="625"/>
      <c r="BP11" s="625"/>
      <c r="BQ11" s="625"/>
      <c r="BR11" s="625"/>
      <c r="BS11" s="625"/>
      <c r="BT11" s="625"/>
      <c r="BU11" s="625"/>
      <c r="BV11" s="625"/>
      <c r="BW11" s="625"/>
      <c r="BX11" s="625"/>
      <c r="BY11" s="625"/>
      <c r="BZ11" s="625"/>
      <c r="CA11" s="625"/>
      <c r="CB11" s="625"/>
      <c r="CC11" s="625"/>
      <c r="CD11" s="625"/>
      <c r="CE11" s="625"/>
      <c r="CF11" s="625"/>
      <c r="CG11" s="625"/>
      <c r="CH11" s="625"/>
      <c r="CI11" s="625"/>
      <c r="CJ11" s="625"/>
      <c r="CK11" s="625"/>
      <c r="CL11" s="625"/>
      <c r="CM11" s="625"/>
      <c r="CN11" s="625"/>
      <c r="CO11" s="625"/>
      <c r="CP11" s="625"/>
      <c r="CQ11" s="625"/>
      <c r="CR11" s="625"/>
      <c r="CS11" s="625"/>
      <c r="CT11" s="625"/>
      <c r="CU11" s="625"/>
      <c r="CV11" s="625"/>
      <c r="CW11" s="625"/>
      <c r="CX11" s="625"/>
      <c r="CY11" s="625"/>
      <c r="CZ11" s="625"/>
      <c r="DA11" s="625"/>
      <c r="DB11" s="625"/>
      <c r="DC11" s="625"/>
      <c r="DD11" s="625"/>
      <c r="DE11" s="625"/>
      <c r="DF11" s="666"/>
      <c r="DG11" s="640"/>
    </row>
    <row r="12" spans="1:111" s="12" customFormat="1" ht="16.5" customHeight="1" thickBot="1" x14ac:dyDescent="0.25">
      <c r="B12" s="673"/>
      <c r="C12" s="201" t="s">
        <v>46</v>
      </c>
      <c r="D12" s="351" t="s">
        <v>46</v>
      </c>
      <c r="E12" s="351" t="s">
        <v>46</v>
      </c>
      <c r="F12" s="202" t="s">
        <v>46</v>
      </c>
      <c r="G12" s="202" t="s">
        <v>46</v>
      </c>
      <c r="H12" s="351" t="s">
        <v>46</v>
      </c>
      <c r="I12" s="202" t="s">
        <v>46</v>
      </c>
      <c r="J12" s="202" t="s">
        <v>46</v>
      </c>
      <c r="K12" s="202" t="s">
        <v>46</v>
      </c>
      <c r="L12" s="202" t="s">
        <v>46</v>
      </c>
      <c r="M12" s="202" t="s">
        <v>46</v>
      </c>
      <c r="N12" s="202" t="s">
        <v>46</v>
      </c>
      <c r="O12" s="202" t="s">
        <v>46</v>
      </c>
      <c r="P12" s="202" t="s">
        <v>46</v>
      </c>
      <c r="Q12" s="202" t="s">
        <v>46</v>
      </c>
      <c r="R12" s="202" t="s">
        <v>46</v>
      </c>
      <c r="S12" s="202" t="s">
        <v>46</v>
      </c>
      <c r="T12" s="202" t="s">
        <v>46</v>
      </c>
      <c r="U12" s="202" t="s">
        <v>46</v>
      </c>
      <c r="V12" s="202" t="s">
        <v>46</v>
      </c>
      <c r="W12" s="202" t="s">
        <v>46</v>
      </c>
      <c r="X12" s="202" t="s">
        <v>46</v>
      </c>
      <c r="Y12" s="202" t="s">
        <v>46</v>
      </c>
      <c r="Z12" s="202" t="s">
        <v>46</v>
      </c>
      <c r="AA12" s="202" t="s">
        <v>46</v>
      </c>
      <c r="AB12" s="202" t="s">
        <v>46</v>
      </c>
      <c r="AC12" s="202" t="s">
        <v>46</v>
      </c>
      <c r="AD12" s="202" t="s">
        <v>46</v>
      </c>
      <c r="AE12" s="202" t="s">
        <v>46</v>
      </c>
      <c r="AF12" s="202" t="s">
        <v>46</v>
      </c>
      <c r="AG12" s="184" t="s">
        <v>182</v>
      </c>
      <c r="AH12" s="184" t="s">
        <v>182</v>
      </c>
      <c r="AI12" s="184" t="s">
        <v>182</v>
      </c>
      <c r="AJ12" s="184" t="s">
        <v>182</v>
      </c>
      <c r="AK12" s="184" t="s">
        <v>182</v>
      </c>
      <c r="AL12" s="184" t="s">
        <v>182</v>
      </c>
      <c r="AM12" s="184" t="s">
        <v>182</v>
      </c>
      <c r="AN12" s="202" t="s">
        <v>46</v>
      </c>
      <c r="AO12" s="202" t="s">
        <v>46</v>
      </c>
      <c r="AP12" s="202" t="s">
        <v>46</v>
      </c>
      <c r="AQ12" s="202" t="s">
        <v>46</v>
      </c>
      <c r="AR12" s="202" t="s">
        <v>46</v>
      </c>
      <c r="AS12" s="202" t="s">
        <v>46</v>
      </c>
      <c r="AT12" s="202" t="s">
        <v>46</v>
      </c>
      <c r="AU12" s="202" t="s">
        <v>46</v>
      </c>
      <c r="AV12" s="202" t="s">
        <v>46</v>
      </c>
      <c r="AW12" s="202" t="s">
        <v>183</v>
      </c>
      <c r="AX12" s="202" t="s">
        <v>46</v>
      </c>
      <c r="AY12" s="184" t="s">
        <v>182</v>
      </c>
      <c r="AZ12" s="202" t="s">
        <v>46</v>
      </c>
      <c r="BA12" s="202" t="s">
        <v>46</v>
      </c>
      <c r="BB12" s="202" t="s">
        <v>46</v>
      </c>
      <c r="BC12" s="184" t="s">
        <v>182</v>
      </c>
      <c r="BD12" s="202" t="s">
        <v>46</v>
      </c>
      <c r="BE12" s="202" t="s">
        <v>46</v>
      </c>
      <c r="BF12" s="202" t="s">
        <v>46</v>
      </c>
      <c r="BG12" s="203"/>
      <c r="BH12" s="203"/>
      <c r="BI12" s="203"/>
      <c r="BJ12" s="203"/>
      <c r="BK12" s="203"/>
      <c r="BL12" s="203"/>
      <c r="BM12" s="203"/>
      <c r="BN12" s="203"/>
      <c r="BO12" s="202" t="s">
        <v>46</v>
      </c>
      <c r="BP12" s="203"/>
      <c r="BQ12" s="203"/>
      <c r="BR12" s="203"/>
      <c r="BS12" s="203"/>
      <c r="BT12" s="203"/>
      <c r="BU12" s="202" t="s">
        <v>46</v>
      </c>
      <c r="BV12" s="203"/>
      <c r="BW12" s="202" t="s">
        <v>46</v>
      </c>
      <c r="BX12" s="203"/>
      <c r="BY12" s="203"/>
      <c r="BZ12" s="203"/>
      <c r="CA12" s="184" t="s">
        <v>182</v>
      </c>
      <c r="CB12" s="202" t="s">
        <v>46</v>
      </c>
      <c r="CC12" s="203"/>
      <c r="CD12" s="203"/>
      <c r="CE12" s="203"/>
      <c r="CF12" s="203"/>
      <c r="CG12" s="203"/>
      <c r="CH12" s="203"/>
      <c r="CI12" s="203"/>
      <c r="CJ12" s="203"/>
      <c r="CK12" s="203"/>
      <c r="CL12" s="203"/>
      <c r="CM12" s="202" t="s">
        <v>46</v>
      </c>
      <c r="CN12" s="202" t="s">
        <v>46</v>
      </c>
      <c r="CO12" s="203"/>
      <c r="CP12" s="203"/>
      <c r="CQ12" s="203"/>
      <c r="CR12" s="185" t="s">
        <v>184</v>
      </c>
      <c r="CS12" s="184" t="s">
        <v>182</v>
      </c>
      <c r="CT12" s="184" t="s">
        <v>182</v>
      </c>
      <c r="CU12" s="184" t="s">
        <v>182</v>
      </c>
      <c r="CV12" s="185" t="s">
        <v>185</v>
      </c>
      <c r="CW12" s="203"/>
      <c r="CX12" s="203"/>
      <c r="CY12" s="185" t="s">
        <v>184</v>
      </c>
      <c r="CZ12" s="184" t="s">
        <v>182</v>
      </c>
      <c r="DA12" s="184" t="s">
        <v>182</v>
      </c>
      <c r="DB12" s="185" t="s">
        <v>185</v>
      </c>
      <c r="DC12" s="203"/>
      <c r="DD12" s="203"/>
      <c r="DE12" s="203"/>
      <c r="DF12" s="399"/>
      <c r="DG12" s="400"/>
    </row>
    <row r="13" spans="1:111" s="12" customFormat="1" ht="16.5" hidden="1" customHeight="1" thickBot="1" x14ac:dyDescent="0.25">
      <c r="B13" s="246" t="s">
        <v>255</v>
      </c>
      <c r="C13" s="247" t="s">
        <v>256</v>
      </c>
      <c r="D13" s="240" t="s">
        <v>187</v>
      </c>
      <c r="E13" s="240" t="s">
        <v>187</v>
      </c>
      <c r="F13" s="241" t="s">
        <v>256</v>
      </c>
      <c r="G13" s="241" t="s">
        <v>256</v>
      </c>
      <c r="H13" s="240" t="s">
        <v>187</v>
      </c>
      <c r="I13" s="241" t="s">
        <v>256</v>
      </c>
      <c r="J13" s="241" t="s">
        <v>256</v>
      </c>
      <c r="K13" s="241" t="s">
        <v>256</v>
      </c>
      <c r="L13" s="241" t="s">
        <v>256</v>
      </c>
      <c r="M13" s="241" t="s">
        <v>256</v>
      </c>
      <c r="N13" s="241" t="s">
        <v>256</v>
      </c>
      <c r="O13" s="241" t="s">
        <v>256</v>
      </c>
      <c r="P13" s="241" t="s">
        <v>256</v>
      </c>
      <c r="Q13" s="241" t="s">
        <v>256</v>
      </c>
      <c r="R13" s="241" t="s">
        <v>256</v>
      </c>
      <c r="S13" s="241" t="s">
        <v>256</v>
      </c>
      <c r="T13" s="241" t="s">
        <v>256</v>
      </c>
      <c r="U13" s="241" t="s">
        <v>256</v>
      </c>
      <c r="V13" s="241" t="s">
        <v>256</v>
      </c>
      <c r="W13" s="241" t="s">
        <v>256</v>
      </c>
      <c r="X13" s="241" t="s">
        <v>256</v>
      </c>
      <c r="Y13" s="241" t="s">
        <v>256</v>
      </c>
      <c r="Z13" s="241"/>
      <c r="AA13" s="241"/>
      <c r="AB13" s="241"/>
      <c r="AC13" s="202" t="s">
        <v>46</v>
      </c>
      <c r="AD13" s="241"/>
      <c r="AE13" s="241"/>
      <c r="AF13" s="241" t="s">
        <v>256</v>
      </c>
      <c r="AG13" s="241" t="s">
        <v>256</v>
      </c>
      <c r="AH13" s="248" t="s">
        <v>256</v>
      </c>
      <c r="AI13" s="248" t="s">
        <v>256</v>
      </c>
      <c r="AJ13" s="248" t="s">
        <v>256</v>
      </c>
      <c r="AK13" s="248" t="s">
        <v>256</v>
      </c>
      <c r="AL13" s="248" t="s">
        <v>256</v>
      </c>
      <c r="AM13" s="248" t="s">
        <v>256</v>
      </c>
      <c r="AN13" s="241" t="s">
        <v>256</v>
      </c>
      <c r="AO13" s="241" t="s">
        <v>256</v>
      </c>
      <c r="AP13" s="241" t="s">
        <v>256</v>
      </c>
      <c r="AQ13" s="241" t="s">
        <v>256</v>
      </c>
      <c r="AR13" s="241" t="s">
        <v>256</v>
      </c>
      <c r="AS13" s="241" t="s">
        <v>256</v>
      </c>
      <c r="AT13" s="241" t="s">
        <v>256</v>
      </c>
      <c r="AU13" s="241" t="s">
        <v>256</v>
      </c>
      <c r="AV13" s="241" t="s">
        <v>256</v>
      </c>
      <c r="AW13" s="241" t="s">
        <v>256</v>
      </c>
      <c r="AX13" s="241" t="s">
        <v>256</v>
      </c>
      <c r="AY13" s="248" t="s">
        <v>256</v>
      </c>
      <c r="AZ13" s="241" t="s">
        <v>256</v>
      </c>
      <c r="BA13" s="241" t="s">
        <v>256</v>
      </c>
      <c r="BB13" s="241" t="s">
        <v>256</v>
      </c>
      <c r="BC13" s="241" t="s">
        <v>256</v>
      </c>
      <c r="BD13" s="241" t="s">
        <v>256</v>
      </c>
      <c r="BE13" s="241" t="s">
        <v>256</v>
      </c>
      <c r="BF13" s="241" t="s">
        <v>256</v>
      </c>
      <c r="BG13" s="249" t="s">
        <v>256</v>
      </c>
      <c r="BH13" s="249" t="s">
        <v>256</v>
      </c>
      <c r="BI13" s="249" t="s">
        <v>256</v>
      </c>
      <c r="BJ13" s="249" t="s">
        <v>256</v>
      </c>
      <c r="BK13" s="249" t="s">
        <v>256</v>
      </c>
      <c r="BL13" s="249" t="s">
        <v>256</v>
      </c>
      <c r="BM13" s="249" t="s">
        <v>256</v>
      </c>
      <c r="BN13" s="249" t="s">
        <v>256</v>
      </c>
      <c r="BO13" s="241" t="s">
        <v>256</v>
      </c>
      <c r="BP13" s="249"/>
      <c r="BQ13" s="249"/>
      <c r="BR13" s="249"/>
      <c r="BS13" s="249"/>
      <c r="BT13" s="249"/>
      <c r="BU13" s="250" t="s">
        <v>256</v>
      </c>
      <c r="BV13" s="249" t="s">
        <v>256</v>
      </c>
      <c r="BW13" s="250" t="s">
        <v>256</v>
      </c>
      <c r="BX13" s="251" t="s">
        <v>256</v>
      </c>
      <c r="BY13" s="251" t="s">
        <v>256</v>
      </c>
      <c r="BZ13" s="251" t="s">
        <v>256</v>
      </c>
      <c r="CA13" s="250" t="s">
        <v>256</v>
      </c>
      <c r="CB13" s="250" t="s">
        <v>256</v>
      </c>
      <c r="CC13" s="251"/>
      <c r="CD13" s="251"/>
      <c r="CE13" s="251"/>
      <c r="CF13" s="251"/>
      <c r="CG13" s="251"/>
      <c r="CH13" s="251"/>
      <c r="CI13" s="251"/>
      <c r="CJ13" s="251"/>
      <c r="CK13" s="251"/>
      <c r="CL13" s="251"/>
      <c r="CM13" s="250" t="s">
        <v>256</v>
      </c>
      <c r="CN13" s="241" t="s">
        <v>256</v>
      </c>
      <c r="CO13" s="251" t="s">
        <v>256</v>
      </c>
      <c r="CP13" s="251" t="s">
        <v>256</v>
      </c>
      <c r="CQ13" s="251" t="s">
        <v>256</v>
      </c>
      <c r="CR13" s="248" t="s">
        <v>256</v>
      </c>
      <c r="CS13" s="248" t="s">
        <v>256</v>
      </c>
      <c r="CT13" s="248" t="s">
        <v>256</v>
      </c>
      <c r="CU13" s="248" t="s">
        <v>256</v>
      </c>
      <c r="CV13" s="252" t="s">
        <v>256</v>
      </c>
      <c r="CW13" s="300" t="s">
        <v>256</v>
      </c>
      <c r="CX13" s="251" t="s">
        <v>256</v>
      </c>
      <c r="CY13" s="252" t="s">
        <v>256</v>
      </c>
      <c r="CZ13" s="248" t="s">
        <v>256</v>
      </c>
      <c r="DA13" s="248" t="s">
        <v>256</v>
      </c>
      <c r="DB13" s="252" t="s">
        <v>256</v>
      </c>
      <c r="DC13" s="300"/>
      <c r="DD13" s="251"/>
      <c r="DE13" s="251"/>
      <c r="DF13" s="300"/>
      <c r="DG13" s="301"/>
    </row>
    <row r="14" spans="1:111" s="12" customFormat="1" ht="16.5" hidden="1" customHeight="1" thickBot="1" x14ac:dyDescent="0.25">
      <c r="B14" s="246" t="s">
        <v>194</v>
      </c>
      <c r="C14" s="247" t="s">
        <v>195</v>
      </c>
      <c r="D14" s="239" t="s">
        <v>195</v>
      </c>
      <c r="E14" s="240" t="s">
        <v>195</v>
      </c>
      <c r="F14" s="241" t="s">
        <v>195</v>
      </c>
      <c r="G14" s="241" t="s">
        <v>195</v>
      </c>
      <c r="H14" s="240" t="s">
        <v>195</v>
      </c>
      <c r="I14" s="241" t="s">
        <v>195</v>
      </c>
      <c r="J14" s="241" t="s">
        <v>195</v>
      </c>
      <c r="K14" s="241" t="s">
        <v>195</v>
      </c>
      <c r="L14" s="241" t="s">
        <v>195</v>
      </c>
      <c r="M14" s="241" t="s">
        <v>195</v>
      </c>
      <c r="N14" s="241" t="s">
        <v>195</v>
      </c>
      <c r="O14" s="241" t="s">
        <v>195</v>
      </c>
      <c r="P14" s="241" t="s">
        <v>195</v>
      </c>
      <c r="Q14" s="241" t="s">
        <v>195</v>
      </c>
      <c r="R14" s="241" t="s">
        <v>195</v>
      </c>
      <c r="S14" s="241" t="s">
        <v>195</v>
      </c>
      <c r="T14" s="241" t="s">
        <v>195</v>
      </c>
      <c r="U14" s="241" t="s">
        <v>195</v>
      </c>
      <c r="V14" s="241" t="s">
        <v>195</v>
      </c>
      <c r="W14" s="241" t="s">
        <v>195</v>
      </c>
      <c r="X14" s="241" t="s">
        <v>195</v>
      </c>
      <c r="Y14" s="241" t="s">
        <v>195</v>
      </c>
      <c r="Z14" s="241"/>
      <c r="AA14" s="241"/>
      <c r="AB14" s="241"/>
      <c r="AC14" s="202" t="s">
        <v>46</v>
      </c>
      <c r="AD14" s="241"/>
      <c r="AE14" s="241"/>
      <c r="AF14" s="241" t="s">
        <v>195</v>
      </c>
      <c r="AG14" s="248" t="s">
        <v>196</v>
      </c>
      <c r="AH14" s="248" t="s">
        <v>196</v>
      </c>
      <c r="AI14" s="248" t="s">
        <v>196</v>
      </c>
      <c r="AJ14" s="248" t="s">
        <v>196</v>
      </c>
      <c r="AK14" s="248" t="s">
        <v>196</v>
      </c>
      <c r="AL14" s="248" t="s">
        <v>196</v>
      </c>
      <c r="AM14" s="248" t="s">
        <v>196</v>
      </c>
      <c r="AN14" s="241" t="s">
        <v>195</v>
      </c>
      <c r="AO14" s="241" t="s">
        <v>195</v>
      </c>
      <c r="AP14" s="241" t="s">
        <v>195</v>
      </c>
      <c r="AQ14" s="241" t="s">
        <v>195</v>
      </c>
      <c r="AR14" s="241" t="s">
        <v>195</v>
      </c>
      <c r="AS14" s="241" t="s">
        <v>195</v>
      </c>
      <c r="AT14" s="241" t="s">
        <v>195</v>
      </c>
      <c r="AU14" s="241" t="s">
        <v>194</v>
      </c>
      <c r="AV14" s="241" t="s">
        <v>194</v>
      </c>
      <c r="AW14" s="241" t="s">
        <v>194</v>
      </c>
      <c r="AX14" s="241" t="s">
        <v>195</v>
      </c>
      <c r="AY14" s="248" t="s">
        <v>196</v>
      </c>
      <c r="AZ14" s="241" t="s">
        <v>194</v>
      </c>
      <c r="BA14" s="241" t="s">
        <v>194</v>
      </c>
      <c r="BB14" s="241" t="s">
        <v>194</v>
      </c>
      <c r="BC14" s="241" t="s">
        <v>196</v>
      </c>
      <c r="BD14" s="241" t="s">
        <v>195</v>
      </c>
      <c r="BE14" s="241" t="s">
        <v>196</v>
      </c>
      <c r="BF14" s="241" t="s">
        <v>194</v>
      </c>
      <c r="BG14" s="249" t="s">
        <v>194</v>
      </c>
      <c r="BH14" s="249" t="s">
        <v>194</v>
      </c>
      <c r="BI14" s="249" t="s">
        <v>194</v>
      </c>
      <c r="BJ14" s="249" t="s">
        <v>194</v>
      </c>
      <c r="BK14" s="249" t="s">
        <v>194</v>
      </c>
      <c r="BL14" s="249" t="s">
        <v>194</v>
      </c>
      <c r="BM14" s="249" t="s">
        <v>194</v>
      </c>
      <c r="BN14" s="249" t="s">
        <v>194</v>
      </c>
      <c r="BO14" s="241" t="s">
        <v>195</v>
      </c>
      <c r="BP14" s="249"/>
      <c r="BQ14" s="249"/>
      <c r="BR14" s="249"/>
      <c r="BS14" s="249"/>
      <c r="BT14" s="251"/>
      <c r="BU14" s="250" t="s">
        <v>194</v>
      </c>
      <c r="BV14" s="251" t="s">
        <v>194</v>
      </c>
      <c r="BW14" s="250" t="s">
        <v>194</v>
      </c>
      <c r="BX14" s="251" t="s">
        <v>194</v>
      </c>
      <c r="BY14" s="251" t="s">
        <v>194</v>
      </c>
      <c r="BZ14" s="251" t="s">
        <v>194</v>
      </c>
      <c r="CA14" s="250" t="s">
        <v>196</v>
      </c>
      <c r="CB14" s="250" t="s">
        <v>194</v>
      </c>
      <c r="CC14" s="251"/>
      <c r="CD14" s="251"/>
      <c r="CE14" s="251"/>
      <c r="CF14" s="251"/>
      <c r="CG14" s="251"/>
      <c r="CH14" s="251"/>
      <c r="CI14" s="251"/>
      <c r="CJ14" s="251"/>
      <c r="CK14" s="251"/>
      <c r="CL14" s="251"/>
      <c r="CM14" s="250" t="s">
        <v>195</v>
      </c>
      <c r="CN14" s="241" t="s">
        <v>195</v>
      </c>
      <c r="CO14" s="251" t="s">
        <v>194</v>
      </c>
      <c r="CP14" s="251" t="s">
        <v>194</v>
      </c>
      <c r="CQ14" s="251" t="s">
        <v>194</v>
      </c>
      <c r="CR14" s="253" t="s">
        <v>194</v>
      </c>
      <c r="CS14" s="248" t="s">
        <v>196</v>
      </c>
      <c r="CT14" s="248" t="s">
        <v>196</v>
      </c>
      <c r="CU14" s="248" t="s">
        <v>196</v>
      </c>
      <c r="CV14" s="252" t="s">
        <v>194</v>
      </c>
      <c r="CW14" s="300" t="s">
        <v>194</v>
      </c>
      <c r="CX14" s="251" t="s">
        <v>194</v>
      </c>
      <c r="CY14" s="252" t="s">
        <v>194</v>
      </c>
      <c r="CZ14" s="248" t="s">
        <v>196</v>
      </c>
      <c r="DA14" s="248" t="s">
        <v>196</v>
      </c>
      <c r="DB14" s="252" t="s">
        <v>194</v>
      </c>
      <c r="DC14" s="300"/>
      <c r="DD14" s="251"/>
      <c r="DE14" s="251"/>
      <c r="DF14" s="300"/>
      <c r="DG14" s="301"/>
    </row>
    <row r="15" spans="1:111" s="430" customFormat="1" x14ac:dyDescent="0.2">
      <c r="B15" s="431">
        <v>1</v>
      </c>
      <c r="C15" s="432"/>
      <c r="D15" s="433"/>
      <c r="E15" s="433"/>
      <c r="F15" s="434"/>
      <c r="G15" s="434"/>
      <c r="H15" s="433"/>
      <c r="I15" s="434"/>
      <c r="J15" s="433"/>
      <c r="K15" s="434"/>
      <c r="L15" s="433"/>
      <c r="M15" s="434"/>
      <c r="N15" s="433"/>
      <c r="O15" s="434"/>
      <c r="P15" s="433"/>
      <c r="Q15" s="434"/>
      <c r="R15" s="433"/>
      <c r="S15" s="434"/>
      <c r="T15" s="407"/>
      <c r="U15" s="407"/>
      <c r="V15" s="407"/>
      <c r="W15" s="419"/>
      <c r="X15" s="419"/>
      <c r="Y15" s="419"/>
      <c r="Z15" s="419"/>
      <c r="AA15" s="419"/>
      <c r="AB15" s="419"/>
      <c r="AC15" s="419"/>
      <c r="AD15" s="419"/>
      <c r="AE15" s="434"/>
      <c r="AF15" s="434"/>
      <c r="AG15" s="436"/>
      <c r="AH15" s="436"/>
      <c r="AI15" s="436"/>
      <c r="AJ15" s="436"/>
      <c r="AK15" s="436"/>
      <c r="AL15" s="436"/>
      <c r="AM15" s="436"/>
      <c r="AN15" s="434"/>
      <c r="AO15" s="434"/>
      <c r="AP15" s="434"/>
      <c r="AQ15" s="434"/>
      <c r="AR15" s="434"/>
      <c r="AS15" s="437"/>
      <c r="AT15" s="434"/>
      <c r="AU15" s="438"/>
      <c r="AV15" s="438"/>
      <c r="AW15" s="438"/>
      <c r="AX15" s="437"/>
      <c r="AY15" s="436"/>
      <c r="AZ15" s="438"/>
      <c r="BA15" s="434"/>
      <c r="BB15" s="469"/>
      <c r="BC15" s="436"/>
      <c r="BD15" s="434"/>
      <c r="BE15" s="469"/>
      <c r="BF15" s="469"/>
      <c r="BG15" s="438"/>
      <c r="BH15" s="438"/>
      <c r="BI15" s="438"/>
      <c r="BJ15" s="438"/>
      <c r="BK15" s="438"/>
      <c r="BL15" s="438"/>
      <c r="BM15" s="438"/>
      <c r="BN15" s="438"/>
      <c r="BO15" s="517"/>
      <c r="BP15" s="438"/>
      <c r="BQ15" s="438"/>
      <c r="BR15" s="438"/>
      <c r="BS15" s="438"/>
      <c r="BT15" s="438"/>
      <c r="BU15" s="439"/>
      <c r="BV15" s="438"/>
      <c r="BW15" s="439"/>
      <c r="BX15" s="438"/>
      <c r="BY15" s="438"/>
      <c r="BZ15" s="438"/>
      <c r="CA15" s="436"/>
      <c r="CB15" s="439"/>
      <c r="CC15" s="438"/>
      <c r="CD15" s="438"/>
      <c r="CE15" s="438"/>
      <c r="CF15" s="438"/>
      <c r="CG15" s="438"/>
      <c r="CH15" s="438"/>
      <c r="CI15" s="438"/>
      <c r="CJ15" s="438"/>
      <c r="CK15" s="438"/>
      <c r="CL15" s="438"/>
      <c r="CM15" s="439"/>
      <c r="CN15" s="516"/>
      <c r="CO15" s="438"/>
      <c r="CP15" s="438"/>
      <c r="CQ15" s="438"/>
      <c r="CR15" s="466"/>
      <c r="CS15" s="436"/>
      <c r="CT15" s="436"/>
      <c r="CU15" s="436"/>
      <c r="CV15" s="439"/>
      <c r="CW15" s="438"/>
      <c r="CX15" s="438"/>
      <c r="CY15" s="466"/>
      <c r="CZ15" s="436"/>
      <c r="DA15" s="436"/>
      <c r="DB15" s="439"/>
      <c r="DC15" s="438"/>
      <c r="DD15" s="438"/>
      <c r="DE15" s="438"/>
      <c r="DF15" s="438"/>
      <c r="DG15" s="456"/>
    </row>
    <row r="16" spans="1:111" s="430" customFormat="1" x14ac:dyDescent="0.2">
      <c r="B16" s="440">
        <v>2</v>
      </c>
      <c r="C16" s="441"/>
      <c r="D16" s="433"/>
      <c r="E16" s="433"/>
      <c r="F16" s="442"/>
      <c r="G16" s="442"/>
      <c r="H16" s="433"/>
      <c r="I16" s="442"/>
      <c r="J16" s="433"/>
      <c r="K16" s="442"/>
      <c r="L16" s="433"/>
      <c r="M16" s="442"/>
      <c r="N16" s="433"/>
      <c r="O16" s="442"/>
      <c r="P16" s="433"/>
      <c r="Q16" s="442"/>
      <c r="R16" s="433"/>
      <c r="S16" s="442"/>
      <c r="T16" s="407"/>
      <c r="U16" s="407"/>
      <c r="V16" s="407"/>
      <c r="W16" s="419"/>
      <c r="X16" s="419"/>
      <c r="Y16" s="419"/>
      <c r="Z16" s="419"/>
      <c r="AA16" s="419"/>
      <c r="AB16" s="419"/>
      <c r="AC16" s="419"/>
      <c r="AD16" s="419"/>
      <c r="AE16" s="442"/>
      <c r="AF16" s="442"/>
      <c r="AG16" s="444"/>
      <c r="AH16" s="444"/>
      <c r="AI16" s="444"/>
      <c r="AJ16" s="444"/>
      <c r="AK16" s="444"/>
      <c r="AL16" s="444"/>
      <c r="AM16" s="444"/>
      <c r="AN16" s="442"/>
      <c r="AO16" s="442"/>
      <c r="AP16" s="442"/>
      <c r="AQ16" s="442"/>
      <c r="AR16" s="442"/>
      <c r="AS16" s="518"/>
      <c r="AT16" s="442"/>
      <c r="AU16" s="445"/>
      <c r="AV16" s="445"/>
      <c r="AW16" s="445"/>
      <c r="AX16" s="518"/>
      <c r="AY16" s="444"/>
      <c r="AZ16" s="445"/>
      <c r="BA16" s="442"/>
      <c r="BB16" s="470"/>
      <c r="BC16" s="444"/>
      <c r="BD16" s="442"/>
      <c r="BE16" s="470"/>
      <c r="BF16" s="470"/>
      <c r="BG16" s="445"/>
      <c r="BH16" s="445"/>
      <c r="BI16" s="445"/>
      <c r="BJ16" s="445"/>
      <c r="BK16" s="445"/>
      <c r="BL16" s="445"/>
      <c r="BM16" s="445"/>
      <c r="BN16" s="445"/>
      <c r="BO16" s="244"/>
      <c r="BP16" s="445"/>
      <c r="BQ16" s="445"/>
      <c r="BR16" s="445"/>
      <c r="BS16" s="445"/>
      <c r="BT16" s="445"/>
      <c r="BU16" s="446"/>
      <c r="BV16" s="445"/>
      <c r="BW16" s="446"/>
      <c r="BX16" s="445"/>
      <c r="BY16" s="445"/>
      <c r="BZ16" s="445"/>
      <c r="CA16" s="444"/>
      <c r="CB16" s="446"/>
      <c r="CC16" s="445"/>
      <c r="CD16" s="445"/>
      <c r="CE16" s="445"/>
      <c r="CF16" s="445"/>
      <c r="CG16" s="445"/>
      <c r="CH16" s="445"/>
      <c r="CI16" s="445"/>
      <c r="CJ16" s="445"/>
      <c r="CK16" s="445"/>
      <c r="CL16" s="445"/>
      <c r="CM16" s="446"/>
      <c r="CN16" s="433"/>
      <c r="CO16" s="445"/>
      <c r="CP16" s="445"/>
      <c r="CQ16" s="445"/>
      <c r="CR16" s="467"/>
      <c r="CS16" s="444"/>
      <c r="CT16" s="444"/>
      <c r="CU16" s="444"/>
      <c r="CV16" s="446"/>
      <c r="CW16" s="445"/>
      <c r="CX16" s="445"/>
      <c r="CY16" s="467"/>
      <c r="CZ16" s="444"/>
      <c r="DA16" s="444"/>
      <c r="DB16" s="446"/>
      <c r="DC16" s="445"/>
      <c r="DD16" s="445"/>
      <c r="DE16" s="445"/>
      <c r="DF16" s="445"/>
      <c r="DG16" s="457"/>
    </row>
    <row r="17" spans="2:111" s="430" customFormat="1" x14ac:dyDescent="0.2">
      <c r="B17" s="440">
        <v>3</v>
      </c>
      <c r="C17" s="441"/>
      <c r="D17" s="433"/>
      <c r="E17" s="433"/>
      <c r="F17" s="442"/>
      <c r="G17" s="442"/>
      <c r="H17" s="433"/>
      <c r="I17" s="442"/>
      <c r="J17" s="433"/>
      <c r="K17" s="442"/>
      <c r="L17" s="433"/>
      <c r="M17" s="442"/>
      <c r="N17" s="433"/>
      <c r="O17" s="442"/>
      <c r="P17" s="433"/>
      <c r="Q17" s="442"/>
      <c r="R17" s="433"/>
      <c r="S17" s="442"/>
      <c r="T17" s="407"/>
      <c r="U17" s="407"/>
      <c r="V17" s="407"/>
      <c r="W17" s="419"/>
      <c r="X17" s="419"/>
      <c r="Y17" s="419"/>
      <c r="Z17" s="419"/>
      <c r="AA17" s="419"/>
      <c r="AB17" s="419"/>
      <c r="AC17" s="419"/>
      <c r="AD17" s="419"/>
      <c r="AE17" s="442"/>
      <c r="AF17" s="442"/>
      <c r="AG17" s="444"/>
      <c r="AH17" s="444"/>
      <c r="AI17" s="444"/>
      <c r="AJ17" s="444"/>
      <c r="AK17" s="444"/>
      <c r="AL17" s="444"/>
      <c r="AM17" s="444"/>
      <c r="AN17" s="442"/>
      <c r="AO17" s="442"/>
      <c r="AP17" s="442"/>
      <c r="AQ17" s="442"/>
      <c r="AR17" s="442"/>
      <c r="AS17" s="433"/>
      <c r="AT17" s="442"/>
      <c r="AU17" s="445"/>
      <c r="AV17" s="445"/>
      <c r="AW17" s="445"/>
      <c r="AX17" s="433"/>
      <c r="AY17" s="444"/>
      <c r="AZ17" s="445"/>
      <c r="BA17" s="442"/>
      <c r="BB17" s="470"/>
      <c r="BC17" s="444"/>
      <c r="BD17" s="442"/>
      <c r="BE17" s="470"/>
      <c r="BF17" s="470"/>
      <c r="BG17" s="445"/>
      <c r="BH17" s="445"/>
      <c r="BI17" s="445"/>
      <c r="BJ17" s="445"/>
      <c r="BK17" s="445"/>
      <c r="BL17" s="445"/>
      <c r="BM17" s="445"/>
      <c r="BN17" s="445"/>
      <c r="BO17" s="244"/>
      <c r="BP17" s="445"/>
      <c r="BQ17" s="445"/>
      <c r="BR17" s="445"/>
      <c r="BS17" s="445"/>
      <c r="BT17" s="445"/>
      <c r="BU17" s="446"/>
      <c r="BV17" s="445"/>
      <c r="BW17" s="446"/>
      <c r="BX17" s="445"/>
      <c r="BY17" s="445"/>
      <c r="BZ17" s="445"/>
      <c r="CA17" s="444"/>
      <c r="CB17" s="446"/>
      <c r="CC17" s="445"/>
      <c r="CD17" s="445"/>
      <c r="CE17" s="445"/>
      <c r="CF17" s="445"/>
      <c r="CG17" s="445"/>
      <c r="CH17" s="445"/>
      <c r="CI17" s="445"/>
      <c r="CJ17" s="445"/>
      <c r="CK17" s="445"/>
      <c r="CL17" s="445"/>
      <c r="CM17" s="446"/>
      <c r="CN17" s="433"/>
      <c r="CO17" s="445"/>
      <c r="CP17" s="445"/>
      <c r="CQ17" s="445"/>
      <c r="CR17" s="467"/>
      <c r="CS17" s="444"/>
      <c r="CT17" s="444"/>
      <c r="CU17" s="444"/>
      <c r="CV17" s="446"/>
      <c r="CW17" s="445"/>
      <c r="CX17" s="445"/>
      <c r="CY17" s="467"/>
      <c r="CZ17" s="444"/>
      <c r="DA17" s="444"/>
      <c r="DB17" s="446"/>
      <c r="DC17" s="445"/>
      <c r="DD17" s="445"/>
      <c r="DE17" s="445"/>
      <c r="DF17" s="445"/>
      <c r="DG17" s="457"/>
    </row>
    <row r="18" spans="2:111" s="430" customFormat="1" x14ac:dyDescent="0.2">
      <c r="B18" s="440">
        <v>4</v>
      </c>
      <c r="C18" s="441"/>
      <c r="D18" s="433"/>
      <c r="E18" s="433"/>
      <c r="F18" s="442"/>
      <c r="G18" s="442"/>
      <c r="H18" s="433"/>
      <c r="I18" s="442"/>
      <c r="J18" s="433"/>
      <c r="K18" s="442"/>
      <c r="L18" s="433"/>
      <c r="M18" s="442"/>
      <c r="N18" s="433"/>
      <c r="O18" s="442"/>
      <c r="P18" s="433"/>
      <c r="Q18" s="442"/>
      <c r="R18" s="433"/>
      <c r="S18" s="442"/>
      <c r="T18" s="407"/>
      <c r="U18" s="407"/>
      <c r="V18" s="407"/>
      <c r="W18" s="419"/>
      <c r="X18" s="419"/>
      <c r="Y18" s="419"/>
      <c r="Z18" s="419"/>
      <c r="AA18" s="419"/>
      <c r="AB18" s="419"/>
      <c r="AC18" s="419"/>
      <c r="AD18" s="419"/>
      <c r="AE18" s="442"/>
      <c r="AF18" s="442"/>
      <c r="AG18" s="444"/>
      <c r="AH18" s="444"/>
      <c r="AI18" s="444"/>
      <c r="AJ18" s="444"/>
      <c r="AK18" s="444"/>
      <c r="AL18" s="444"/>
      <c r="AM18" s="444"/>
      <c r="AN18" s="442"/>
      <c r="AO18" s="442"/>
      <c r="AP18" s="442"/>
      <c r="AQ18" s="442"/>
      <c r="AR18" s="442"/>
      <c r="AS18" s="433"/>
      <c r="AT18" s="442"/>
      <c r="AU18" s="445"/>
      <c r="AV18" s="445"/>
      <c r="AW18" s="445"/>
      <c r="AX18" s="433"/>
      <c r="AY18" s="444"/>
      <c r="AZ18" s="445"/>
      <c r="BA18" s="442"/>
      <c r="BB18" s="470"/>
      <c r="BC18" s="444"/>
      <c r="BD18" s="446"/>
      <c r="BE18" s="471"/>
      <c r="BF18" s="471"/>
      <c r="BG18" s="445"/>
      <c r="BH18" s="445"/>
      <c r="BI18" s="445"/>
      <c r="BJ18" s="445"/>
      <c r="BK18" s="445"/>
      <c r="BL18" s="445"/>
      <c r="BM18" s="445"/>
      <c r="BN18" s="445"/>
      <c r="BO18" s="244"/>
      <c r="BP18" s="445"/>
      <c r="BQ18" s="445"/>
      <c r="BR18" s="445"/>
      <c r="BS18" s="445"/>
      <c r="BT18" s="445"/>
      <c r="BU18" s="446"/>
      <c r="BV18" s="445"/>
      <c r="BW18" s="446"/>
      <c r="BX18" s="445"/>
      <c r="BY18" s="445"/>
      <c r="BZ18" s="445"/>
      <c r="CA18" s="444"/>
      <c r="CB18" s="446"/>
      <c r="CC18" s="445"/>
      <c r="CD18" s="445"/>
      <c r="CE18" s="445"/>
      <c r="CF18" s="445"/>
      <c r="CG18" s="445"/>
      <c r="CH18" s="445"/>
      <c r="CI18" s="445"/>
      <c r="CJ18" s="445"/>
      <c r="CK18" s="445"/>
      <c r="CL18" s="445"/>
      <c r="CM18" s="446"/>
      <c r="CN18" s="433"/>
      <c r="CO18" s="445"/>
      <c r="CP18" s="445"/>
      <c r="CQ18" s="445"/>
      <c r="CR18" s="467"/>
      <c r="CS18" s="444"/>
      <c r="CT18" s="444"/>
      <c r="CU18" s="444"/>
      <c r="CV18" s="446"/>
      <c r="CW18" s="445"/>
      <c r="CX18" s="445"/>
      <c r="CY18" s="467"/>
      <c r="CZ18" s="444"/>
      <c r="DA18" s="444"/>
      <c r="DB18" s="446"/>
      <c r="DC18" s="445"/>
      <c r="DD18" s="445"/>
      <c r="DE18" s="445"/>
      <c r="DF18" s="445"/>
      <c r="DG18" s="457"/>
    </row>
    <row r="19" spans="2:111" s="430" customFormat="1" x14ac:dyDescent="0.2">
      <c r="B19" s="440">
        <v>5</v>
      </c>
      <c r="C19" s="441"/>
      <c r="D19" s="433"/>
      <c r="E19" s="433"/>
      <c r="F19" s="442"/>
      <c r="G19" s="442"/>
      <c r="H19" s="433"/>
      <c r="I19" s="442"/>
      <c r="J19" s="433"/>
      <c r="K19" s="442"/>
      <c r="L19" s="433"/>
      <c r="M19" s="442"/>
      <c r="N19" s="433"/>
      <c r="O19" s="442"/>
      <c r="P19" s="433"/>
      <c r="Q19" s="442"/>
      <c r="R19" s="433"/>
      <c r="S19" s="442"/>
      <c r="T19" s="407"/>
      <c r="U19" s="407"/>
      <c r="V19" s="407"/>
      <c r="W19" s="419"/>
      <c r="X19" s="419"/>
      <c r="Y19" s="419"/>
      <c r="Z19" s="419"/>
      <c r="AA19" s="419"/>
      <c r="AB19" s="419"/>
      <c r="AC19" s="419"/>
      <c r="AD19" s="419"/>
      <c r="AE19" s="442"/>
      <c r="AF19" s="442"/>
      <c r="AG19" s="444"/>
      <c r="AH19" s="444"/>
      <c r="AI19" s="444"/>
      <c r="AJ19" s="444"/>
      <c r="AK19" s="444"/>
      <c r="AL19" s="444"/>
      <c r="AM19" s="444"/>
      <c r="AN19" s="442"/>
      <c r="AO19" s="442"/>
      <c r="AP19" s="442"/>
      <c r="AQ19" s="442"/>
      <c r="AR19" s="442"/>
      <c r="AS19" s="433"/>
      <c r="AT19" s="442"/>
      <c r="AU19" s="445"/>
      <c r="AV19" s="445"/>
      <c r="AW19" s="445"/>
      <c r="AX19" s="433"/>
      <c r="AY19" s="444"/>
      <c r="AZ19" s="445"/>
      <c r="BA19" s="442"/>
      <c r="BB19" s="470"/>
      <c r="BC19" s="444"/>
      <c r="BD19" s="442"/>
      <c r="BE19" s="470"/>
      <c r="BF19" s="470"/>
      <c r="BG19" s="445"/>
      <c r="BH19" s="445"/>
      <c r="BI19" s="445"/>
      <c r="BJ19" s="445"/>
      <c r="BK19" s="445"/>
      <c r="BL19" s="445"/>
      <c r="BM19" s="445"/>
      <c r="BN19" s="445"/>
      <c r="BO19" s="244"/>
      <c r="BP19" s="445"/>
      <c r="BQ19" s="445"/>
      <c r="BR19" s="445"/>
      <c r="BS19" s="445"/>
      <c r="BT19" s="445"/>
      <c r="BU19" s="446"/>
      <c r="BV19" s="445"/>
      <c r="BW19" s="446"/>
      <c r="BX19" s="445"/>
      <c r="BY19" s="445"/>
      <c r="BZ19" s="445"/>
      <c r="CA19" s="444"/>
      <c r="CB19" s="446"/>
      <c r="CC19" s="445"/>
      <c r="CD19" s="445"/>
      <c r="CE19" s="445"/>
      <c r="CF19" s="445"/>
      <c r="CG19" s="445"/>
      <c r="CH19" s="445"/>
      <c r="CI19" s="445"/>
      <c r="CJ19" s="445"/>
      <c r="CK19" s="445"/>
      <c r="CL19" s="445"/>
      <c r="CM19" s="446"/>
      <c r="CN19" s="433"/>
      <c r="CO19" s="445"/>
      <c r="CP19" s="445"/>
      <c r="CQ19" s="445"/>
      <c r="CR19" s="467"/>
      <c r="CS19" s="444"/>
      <c r="CT19" s="444"/>
      <c r="CU19" s="444"/>
      <c r="CV19" s="446"/>
      <c r="CW19" s="445"/>
      <c r="CX19" s="445"/>
      <c r="CY19" s="467"/>
      <c r="CZ19" s="444"/>
      <c r="DA19" s="444"/>
      <c r="DB19" s="446"/>
      <c r="DC19" s="445"/>
      <c r="DD19" s="445"/>
      <c r="DE19" s="445"/>
      <c r="DF19" s="445"/>
      <c r="DG19" s="457"/>
    </row>
    <row r="20" spans="2:111" s="430" customFormat="1" x14ac:dyDescent="0.2">
      <c r="B20" s="440">
        <v>6</v>
      </c>
      <c r="C20" s="441"/>
      <c r="D20" s="433"/>
      <c r="E20" s="433"/>
      <c r="F20" s="442"/>
      <c r="G20" s="442"/>
      <c r="H20" s="433"/>
      <c r="I20" s="442"/>
      <c r="J20" s="433"/>
      <c r="K20" s="442"/>
      <c r="L20" s="433"/>
      <c r="M20" s="442"/>
      <c r="N20" s="433"/>
      <c r="O20" s="442"/>
      <c r="P20" s="433"/>
      <c r="Q20" s="442"/>
      <c r="R20" s="433"/>
      <c r="S20" s="442"/>
      <c r="T20" s="407"/>
      <c r="U20" s="407"/>
      <c r="V20" s="407"/>
      <c r="W20" s="419"/>
      <c r="X20" s="419"/>
      <c r="Y20" s="419"/>
      <c r="Z20" s="419"/>
      <c r="AA20" s="419"/>
      <c r="AB20" s="419"/>
      <c r="AC20" s="419"/>
      <c r="AD20" s="419"/>
      <c r="AE20" s="442"/>
      <c r="AF20" s="442"/>
      <c r="AG20" s="444"/>
      <c r="AH20" s="444"/>
      <c r="AI20" s="444"/>
      <c r="AJ20" s="444"/>
      <c r="AK20" s="444"/>
      <c r="AL20" s="444"/>
      <c r="AM20" s="444"/>
      <c r="AN20" s="442"/>
      <c r="AO20" s="442"/>
      <c r="AP20" s="442"/>
      <c r="AQ20" s="442"/>
      <c r="AR20" s="442"/>
      <c r="AS20" s="433"/>
      <c r="AT20" s="442"/>
      <c r="AU20" s="445"/>
      <c r="AV20" s="445"/>
      <c r="AW20" s="445"/>
      <c r="AX20" s="433"/>
      <c r="AY20" s="444"/>
      <c r="AZ20" s="445"/>
      <c r="BA20" s="442"/>
      <c r="BB20" s="470"/>
      <c r="BC20" s="444"/>
      <c r="BD20" s="442"/>
      <c r="BE20" s="470"/>
      <c r="BF20" s="470"/>
      <c r="BG20" s="445"/>
      <c r="BH20" s="445"/>
      <c r="BI20" s="445"/>
      <c r="BJ20" s="445"/>
      <c r="BK20" s="445"/>
      <c r="BL20" s="445"/>
      <c r="BM20" s="445"/>
      <c r="BN20" s="445"/>
      <c r="BO20" s="244"/>
      <c r="BP20" s="445"/>
      <c r="BQ20" s="445"/>
      <c r="BR20" s="445"/>
      <c r="BS20" s="445"/>
      <c r="BT20" s="445"/>
      <c r="BU20" s="446"/>
      <c r="BV20" s="445"/>
      <c r="BW20" s="446"/>
      <c r="BX20" s="445"/>
      <c r="BY20" s="445"/>
      <c r="BZ20" s="445"/>
      <c r="CA20" s="444"/>
      <c r="CB20" s="446"/>
      <c r="CC20" s="445"/>
      <c r="CD20" s="445"/>
      <c r="CE20" s="445"/>
      <c r="CF20" s="445"/>
      <c r="CG20" s="445"/>
      <c r="CH20" s="445"/>
      <c r="CI20" s="445"/>
      <c r="CJ20" s="445"/>
      <c r="CK20" s="445"/>
      <c r="CL20" s="445"/>
      <c r="CM20" s="446"/>
      <c r="CN20" s="433"/>
      <c r="CO20" s="445"/>
      <c r="CP20" s="445"/>
      <c r="CQ20" s="445"/>
      <c r="CR20" s="467"/>
      <c r="CS20" s="444"/>
      <c r="CT20" s="444"/>
      <c r="CU20" s="444"/>
      <c r="CV20" s="446"/>
      <c r="CW20" s="445"/>
      <c r="CX20" s="445"/>
      <c r="CY20" s="467"/>
      <c r="CZ20" s="444"/>
      <c r="DA20" s="444"/>
      <c r="DB20" s="446"/>
      <c r="DC20" s="445"/>
      <c r="DD20" s="445"/>
      <c r="DE20" s="445"/>
      <c r="DF20" s="445"/>
      <c r="DG20" s="457"/>
    </row>
    <row r="21" spans="2:111" s="430" customFormat="1" x14ac:dyDescent="0.2">
      <c r="B21" s="440">
        <v>7</v>
      </c>
      <c r="C21" s="441"/>
      <c r="D21" s="433"/>
      <c r="E21" s="433"/>
      <c r="F21" s="442"/>
      <c r="G21" s="442"/>
      <c r="H21" s="433"/>
      <c r="I21" s="442"/>
      <c r="J21" s="433"/>
      <c r="K21" s="442"/>
      <c r="L21" s="433"/>
      <c r="M21" s="442"/>
      <c r="N21" s="433"/>
      <c r="O21" s="442"/>
      <c r="P21" s="433"/>
      <c r="Q21" s="442"/>
      <c r="R21" s="433"/>
      <c r="S21" s="442"/>
      <c r="T21" s="407"/>
      <c r="U21" s="407"/>
      <c r="V21" s="407"/>
      <c r="W21" s="419"/>
      <c r="X21" s="419"/>
      <c r="Y21" s="419"/>
      <c r="Z21" s="419"/>
      <c r="AA21" s="419"/>
      <c r="AB21" s="419"/>
      <c r="AC21" s="419"/>
      <c r="AD21" s="419"/>
      <c r="AE21" s="442"/>
      <c r="AF21" s="442"/>
      <c r="AG21" s="444"/>
      <c r="AH21" s="444"/>
      <c r="AI21" s="444"/>
      <c r="AJ21" s="444"/>
      <c r="AK21" s="444"/>
      <c r="AL21" s="444"/>
      <c r="AM21" s="444"/>
      <c r="AN21" s="442"/>
      <c r="AO21" s="442"/>
      <c r="AP21" s="442"/>
      <c r="AQ21" s="442"/>
      <c r="AR21" s="442"/>
      <c r="AS21" s="433"/>
      <c r="AT21" s="442"/>
      <c r="AU21" s="445"/>
      <c r="AV21" s="445"/>
      <c r="AW21" s="445"/>
      <c r="AX21" s="433"/>
      <c r="AY21" s="444"/>
      <c r="AZ21" s="445"/>
      <c r="BA21" s="442"/>
      <c r="BB21" s="470"/>
      <c r="BC21" s="444"/>
      <c r="BD21" s="442"/>
      <c r="BE21" s="470"/>
      <c r="BF21" s="470"/>
      <c r="BG21" s="445"/>
      <c r="BH21" s="445"/>
      <c r="BI21" s="445"/>
      <c r="BJ21" s="445"/>
      <c r="BK21" s="445"/>
      <c r="BL21" s="445"/>
      <c r="BM21" s="445"/>
      <c r="BN21" s="445"/>
      <c r="BO21" s="244"/>
      <c r="BP21" s="445"/>
      <c r="BQ21" s="445"/>
      <c r="BR21" s="445"/>
      <c r="BS21" s="445"/>
      <c r="BT21" s="445"/>
      <c r="BU21" s="446"/>
      <c r="BV21" s="445"/>
      <c r="BW21" s="446"/>
      <c r="BX21" s="445"/>
      <c r="BY21" s="445"/>
      <c r="BZ21" s="445"/>
      <c r="CA21" s="444"/>
      <c r="CB21" s="446"/>
      <c r="CC21" s="445"/>
      <c r="CD21" s="445"/>
      <c r="CE21" s="445"/>
      <c r="CF21" s="445"/>
      <c r="CG21" s="445"/>
      <c r="CH21" s="445"/>
      <c r="CI21" s="445"/>
      <c r="CJ21" s="445"/>
      <c r="CK21" s="445"/>
      <c r="CL21" s="445"/>
      <c r="CM21" s="446"/>
      <c r="CN21" s="433"/>
      <c r="CO21" s="445"/>
      <c r="CP21" s="445"/>
      <c r="CQ21" s="445"/>
      <c r="CR21" s="467"/>
      <c r="CS21" s="444"/>
      <c r="CT21" s="444"/>
      <c r="CU21" s="444"/>
      <c r="CV21" s="446"/>
      <c r="CW21" s="445"/>
      <c r="CX21" s="445"/>
      <c r="CY21" s="467"/>
      <c r="CZ21" s="444"/>
      <c r="DA21" s="444"/>
      <c r="DB21" s="446"/>
      <c r="DC21" s="445"/>
      <c r="DD21" s="445"/>
      <c r="DE21" s="445"/>
      <c r="DF21" s="445"/>
      <c r="DG21" s="457"/>
    </row>
    <row r="22" spans="2:111" s="430" customFormat="1" x14ac:dyDescent="0.2">
      <c r="B22" s="440">
        <v>8</v>
      </c>
      <c r="C22" s="441"/>
      <c r="D22" s="433"/>
      <c r="E22" s="433"/>
      <c r="F22" s="442"/>
      <c r="G22" s="442"/>
      <c r="H22" s="433"/>
      <c r="I22" s="442"/>
      <c r="J22" s="433"/>
      <c r="K22" s="442"/>
      <c r="L22" s="433"/>
      <c r="M22" s="442"/>
      <c r="N22" s="433"/>
      <c r="O22" s="442"/>
      <c r="P22" s="433"/>
      <c r="Q22" s="442"/>
      <c r="R22" s="433"/>
      <c r="S22" s="442"/>
      <c r="T22" s="407"/>
      <c r="U22" s="407"/>
      <c r="V22" s="407"/>
      <c r="W22" s="419"/>
      <c r="X22" s="419"/>
      <c r="Y22" s="419"/>
      <c r="Z22" s="419"/>
      <c r="AA22" s="419"/>
      <c r="AB22" s="419"/>
      <c r="AC22" s="419"/>
      <c r="AD22" s="419"/>
      <c r="AE22" s="442"/>
      <c r="AF22" s="442"/>
      <c r="AG22" s="444"/>
      <c r="AH22" s="444"/>
      <c r="AI22" s="444"/>
      <c r="AJ22" s="444"/>
      <c r="AK22" s="444"/>
      <c r="AL22" s="444"/>
      <c r="AM22" s="444"/>
      <c r="AN22" s="442"/>
      <c r="AO22" s="442"/>
      <c r="AP22" s="442"/>
      <c r="AQ22" s="442"/>
      <c r="AR22" s="442"/>
      <c r="AS22" s="433"/>
      <c r="AT22" s="442"/>
      <c r="AU22" s="445"/>
      <c r="AV22" s="445"/>
      <c r="AW22" s="445"/>
      <c r="AX22" s="433"/>
      <c r="AY22" s="444"/>
      <c r="AZ22" s="445"/>
      <c r="BA22" s="442"/>
      <c r="BB22" s="470"/>
      <c r="BC22" s="444"/>
      <c r="BD22" s="442"/>
      <c r="BE22" s="470"/>
      <c r="BF22" s="470"/>
      <c r="BG22" s="445"/>
      <c r="BH22" s="445"/>
      <c r="BI22" s="445"/>
      <c r="BJ22" s="445"/>
      <c r="BK22" s="445"/>
      <c r="BL22" s="445"/>
      <c r="BM22" s="445"/>
      <c r="BN22" s="445"/>
      <c r="BO22" s="244"/>
      <c r="BP22" s="445"/>
      <c r="BQ22" s="445"/>
      <c r="BR22" s="445"/>
      <c r="BS22" s="445"/>
      <c r="BT22" s="445"/>
      <c r="BU22" s="446"/>
      <c r="BV22" s="445"/>
      <c r="BW22" s="446"/>
      <c r="BX22" s="445"/>
      <c r="BY22" s="445"/>
      <c r="BZ22" s="445"/>
      <c r="CA22" s="444"/>
      <c r="CB22" s="446"/>
      <c r="CC22" s="445"/>
      <c r="CD22" s="445"/>
      <c r="CE22" s="445"/>
      <c r="CF22" s="445"/>
      <c r="CG22" s="445"/>
      <c r="CH22" s="445"/>
      <c r="CI22" s="445"/>
      <c r="CJ22" s="445"/>
      <c r="CK22" s="445"/>
      <c r="CL22" s="445"/>
      <c r="CM22" s="446"/>
      <c r="CN22" s="433"/>
      <c r="CO22" s="445"/>
      <c r="CP22" s="445"/>
      <c r="CQ22" s="445"/>
      <c r="CR22" s="467"/>
      <c r="CS22" s="444"/>
      <c r="CT22" s="444"/>
      <c r="CU22" s="444"/>
      <c r="CV22" s="446"/>
      <c r="CW22" s="445"/>
      <c r="CX22" s="445"/>
      <c r="CY22" s="467"/>
      <c r="CZ22" s="444"/>
      <c r="DA22" s="444"/>
      <c r="DB22" s="446"/>
      <c r="DC22" s="445"/>
      <c r="DD22" s="445"/>
      <c r="DE22" s="445"/>
      <c r="DF22" s="445"/>
      <c r="DG22" s="457"/>
    </row>
    <row r="23" spans="2:111" s="430" customFormat="1" x14ac:dyDescent="0.2">
      <c r="B23" s="440">
        <v>9</v>
      </c>
      <c r="C23" s="441"/>
      <c r="D23" s="433"/>
      <c r="E23" s="433"/>
      <c r="F23" s="442"/>
      <c r="G23" s="442"/>
      <c r="H23" s="433"/>
      <c r="I23" s="442"/>
      <c r="J23" s="433"/>
      <c r="K23" s="442"/>
      <c r="L23" s="433"/>
      <c r="M23" s="442"/>
      <c r="N23" s="433"/>
      <c r="O23" s="442"/>
      <c r="P23" s="433"/>
      <c r="Q23" s="442"/>
      <c r="R23" s="433"/>
      <c r="S23" s="442"/>
      <c r="T23" s="407"/>
      <c r="U23" s="407"/>
      <c r="V23" s="407"/>
      <c r="W23" s="419"/>
      <c r="X23" s="419"/>
      <c r="Y23" s="419"/>
      <c r="Z23" s="419"/>
      <c r="AA23" s="419"/>
      <c r="AB23" s="419"/>
      <c r="AC23" s="419"/>
      <c r="AD23" s="419"/>
      <c r="AE23" s="442"/>
      <c r="AF23" s="442"/>
      <c r="AG23" s="444"/>
      <c r="AH23" s="444"/>
      <c r="AI23" s="444"/>
      <c r="AJ23" s="444"/>
      <c r="AK23" s="444"/>
      <c r="AL23" s="444"/>
      <c r="AM23" s="444"/>
      <c r="AN23" s="442"/>
      <c r="AO23" s="442"/>
      <c r="AP23" s="442"/>
      <c r="AQ23" s="442"/>
      <c r="AR23" s="442"/>
      <c r="AS23" s="433"/>
      <c r="AT23" s="442"/>
      <c r="AU23" s="445"/>
      <c r="AV23" s="445"/>
      <c r="AW23" s="445"/>
      <c r="AX23" s="433"/>
      <c r="AY23" s="444"/>
      <c r="AZ23" s="445"/>
      <c r="BA23" s="442"/>
      <c r="BB23" s="470"/>
      <c r="BC23" s="444"/>
      <c r="BD23" s="442"/>
      <c r="BE23" s="470"/>
      <c r="BF23" s="470"/>
      <c r="BG23" s="445"/>
      <c r="BH23" s="445"/>
      <c r="BI23" s="445"/>
      <c r="BJ23" s="445"/>
      <c r="BK23" s="445"/>
      <c r="BL23" s="445"/>
      <c r="BM23" s="445"/>
      <c r="BN23" s="445"/>
      <c r="BO23" s="244"/>
      <c r="BP23" s="445"/>
      <c r="BQ23" s="445"/>
      <c r="BR23" s="445"/>
      <c r="BS23" s="445"/>
      <c r="BT23" s="445"/>
      <c r="BU23" s="446"/>
      <c r="BV23" s="445"/>
      <c r="BW23" s="446"/>
      <c r="BX23" s="445"/>
      <c r="BY23" s="445"/>
      <c r="BZ23" s="445"/>
      <c r="CA23" s="444"/>
      <c r="CB23" s="446"/>
      <c r="CC23" s="445"/>
      <c r="CD23" s="445"/>
      <c r="CE23" s="445"/>
      <c r="CF23" s="445"/>
      <c r="CG23" s="445"/>
      <c r="CH23" s="445"/>
      <c r="CI23" s="445"/>
      <c r="CJ23" s="445"/>
      <c r="CK23" s="445"/>
      <c r="CL23" s="445"/>
      <c r="CM23" s="446"/>
      <c r="CN23" s="433"/>
      <c r="CO23" s="445"/>
      <c r="CP23" s="445"/>
      <c r="CQ23" s="445"/>
      <c r="CR23" s="467"/>
      <c r="CS23" s="444"/>
      <c r="CT23" s="444"/>
      <c r="CU23" s="444"/>
      <c r="CV23" s="446"/>
      <c r="CW23" s="445"/>
      <c r="CX23" s="445"/>
      <c r="CY23" s="467"/>
      <c r="CZ23" s="444"/>
      <c r="DA23" s="444"/>
      <c r="DB23" s="446"/>
      <c r="DC23" s="445"/>
      <c r="DD23" s="445"/>
      <c r="DE23" s="445"/>
      <c r="DF23" s="445"/>
      <c r="DG23" s="457"/>
    </row>
    <row r="24" spans="2:111" s="430" customFormat="1" x14ac:dyDescent="0.2">
      <c r="B24" s="440">
        <v>10</v>
      </c>
      <c r="C24" s="441"/>
      <c r="D24" s="433"/>
      <c r="E24" s="433"/>
      <c r="F24" s="442"/>
      <c r="G24" s="442"/>
      <c r="H24" s="433"/>
      <c r="I24" s="442"/>
      <c r="J24" s="433"/>
      <c r="K24" s="442"/>
      <c r="L24" s="433"/>
      <c r="M24" s="442"/>
      <c r="N24" s="433"/>
      <c r="O24" s="442"/>
      <c r="P24" s="433"/>
      <c r="Q24" s="442"/>
      <c r="R24" s="433"/>
      <c r="S24" s="442"/>
      <c r="T24" s="407"/>
      <c r="U24" s="407"/>
      <c r="V24" s="407"/>
      <c r="W24" s="419"/>
      <c r="X24" s="419"/>
      <c r="Y24" s="419"/>
      <c r="Z24" s="419"/>
      <c r="AA24" s="419"/>
      <c r="AB24" s="419"/>
      <c r="AC24" s="419"/>
      <c r="AD24" s="419"/>
      <c r="AE24" s="442"/>
      <c r="AF24" s="442"/>
      <c r="AG24" s="444"/>
      <c r="AH24" s="444"/>
      <c r="AI24" s="444"/>
      <c r="AJ24" s="444"/>
      <c r="AK24" s="444"/>
      <c r="AL24" s="444"/>
      <c r="AM24" s="444"/>
      <c r="AN24" s="442"/>
      <c r="AO24" s="442"/>
      <c r="AP24" s="442"/>
      <c r="AQ24" s="442"/>
      <c r="AR24" s="442"/>
      <c r="AS24" s="433"/>
      <c r="AT24" s="442"/>
      <c r="AU24" s="445"/>
      <c r="AV24" s="445"/>
      <c r="AW24" s="445"/>
      <c r="AX24" s="433"/>
      <c r="AY24" s="444"/>
      <c r="AZ24" s="445"/>
      <c r="BA24" s="442"/>
      <c r="BB24" s="470"/>
      <c r="BC24" s="444"/>
      <c r="BD24" s="442"/>
      <c r="BE24" s="470"/>
      <c r="BF24" s="470"/>
      <c r="BG24" s="445"/>
      <c r="BH24" s="445"/>
      <c r="BI24" s="445"/>
      <c r="BJ24" s="445"/>
      <c r="BK24" s="445"/>
      <c r="BL24" s="445"/>
      <c r="BM24" s="445"/>
      <c r="BN24" s="445"/>
      <c r="BO24" s="244"/>
      <c r="BP24" s="445"/>
      <c r="BQ24" s="445"/>
      <c r="BR24" s="445"/>
      <c r="BS24" s="445"/>
      <c r="BT24" s="445"/>
      <c r="BU24" s="446"/>
      <c r="BV24" s="445"/>
      <c r="BW24" s="446"/>
      <c r="BX24" s="445"/>
      <c r="BY24" s="445"/>
      <c r="BZ24" s="445"/>
      <c r="CA24" s="444"/>
      <c r="CB24" s="446"/>
      <c r="CC24" s="445"/>
      <c r="CD24" s="445"/>
      <c r="CE24" s="445"/>
      <c r="CF24" s="445"/>
      <c r="CG24" s="445"/>
      <c r="CH24" s="445"/>
      <c r="CI24" s="445"/>
      <c r="CJ24" s="445"/>
      <c r="CK24" s="445"/>
      <c r="CL24" s="445"/>
      <c r="CM24" s="446"/>
      <c r="CN24" s="433"/>
      <c r="CO24" s="445"/>
      <c r="CP24" s="445"/>
      <c r="CQ24" s="445"/>
      <c r="CR24" s="467"/>
      <c r="CS24" s="444"/>
      <c r="CT24" s="444"/>
      <c r="CU24" s="444"/>
      <c r="CV24" s="446"/>
      <c r="CW24" s="445"/>
      <c r="CX24" s="445"/>
      <c r="CY24" s="467"/>
      <c r="CZ24" s="444"/>
      <c r="DA24" s="444"/>
      <c r="DB24" s="446"/>
      <c r="DC24" s="445"/>
      <c r="DD24" s="445"/>
      <c r="DE24" s="445"/>
      <c r="DF24" s="445"/>
      <c r="DG24" s="457"/>
    </row>
    <row r="25" spans="2:111" s="430" customFormat="1" x14ac:dyDescent="0.2">
      <c r="B25" s="440">
        <v>11</v>
      </c>
      <c r="C25" s="441"/>
      <c r="D25" s="433"/>
      <c r="E25" s="433"/>
      <c r="F25" s="442"/>
      <c r="G25" s="442"/>
      <c r="H25" s="433"/>
      <c r="I25" s="442"/>
      <c r="J25" s="433"/>
      <c r="K25" s="442"/>
      <c r="L25" s="433"/>
      <c r="M25" s="442"/>
      <c r="N25" s="433"/>
      <c r="O25" s="442"/>
      <c r="P25" s="433"/>
      <c r="Q25" s="442"/>
      <c r="R25" s="433"/>
      <c r="S25" s="442"/>
      <c r="T25" s="407"/>
      <c r="U25" s="407"/>
      <c r="V25" s="407"/>
      <c r="W25" s="419"/>
      <c r="X25" s="419"/>
      <c r="Y25" s="419"/>
      <c r="Z25" s="419"/>
      <c r="AA25" s="419"/>
      <c r="AB25" s="419"/>
      <c r="AC25" s="419"/>
      <c r="AD25" s="419"/>
      <c r="AE25" s="442"/>
      <c r="AF25" s="442"/>
      <c r="AG25" s="444"/>
      <c r="AH25" s="444"/>
      <c r="AI25" s="444"/>
      <c r="AJ25" s="444"/>
      <c r="AK25" s="444"/>
      <c r="AL25" s="444"/>
      <c r="AM25" s="444"/>
      <c r="AN25" s="442"/>
      <c r="AO25" s="442"/>
      <c r="AP25" s="442"/>
      <c r="AQ25" s="442"/>
      <c r="AR25" s="442"/>
      <c r="AS25" s="433"/>
      <c r="AT25" s="442"/>
      <c r="AU25" s="445"/>
      <c r="AV25" s="445"/>
      <c r="AW25" s="445"/>
      <c r="AX25" s="433"/>
      <c r="AY25" s="444"/>
      <c r="AZ25" s="445"/>
      <c r="BA25" s="442"/>
      <c r="BB25" s="470"/>
      <c r="BC25" s="444"/>
      <c r="BD25" s="442"/>
      <c r="BE25" s="470"/>
      <c r="BF25" s="470"/>
      <c r="BG25" s="445"/>
      <c r="BH25" s="445"/>
      <c r="BI25" s="445"/>
      <c r="BJ25" s="445"/>
      <c r="BK25" s="445"/>
      <c r="BL25" s="445"/>
      <c r="BM25" s="445"/>
      <c r="BN25" s="445"/>
      <c r="BO25" s="244"/>
      <c r="BP25" s="445"/>
      <c r="BQ25" s="445"/>
      <c r="BR25" s="445"/>
      <c r="BS25" s="445"/>
      <c r="BT25" s="445"/>
      <c r="BU25" s="446"/>
      <c r="BV25" s="445"/>
      <c r="BW25" s="446"/>
      <c r="BX25" s="445"/>
      <c r="BY25" s="445"/>
      <c r="BZ25" s="445"/>
      <c r="CA25" s="444"/>
      <c r="CB25" s="446"/>
      <c r="CC25" s="445"/>
      <c r="CD25" s="445"/>
      <c r="CE25" s="445"/>
      <c r="CF25" s="445"/>
      <c r="CG25" s="445"/>
      <c r="CH25" s="445"/>
      <c r="CI25" s="445"/>
      <c r="CJ25" s="445"/>
      <c r="CK25" s="445"/>
      <c r="CL25" s="445"/>
      <c r="CM25" s="446"/>
      <c r="CN25" s="433"/>
      <c r="CO25" s="445"/>
      <c r="CP25" s="445"/>
      <c r="CQ25" s="445"/>
      <c r="CR25" s="467"/>
      <c r="CS25" s="444"/>
      <c r="CT25" s="444"/>
      <c r="CU25" s="444"/>
      <c r="CV25" s="446"/>
      <c r="CW25" s="445"/>
      <c r="CX25" s="445"/>
      <c r="CY25" s="467"/>
      <c r="CZ25" s="444"/>
      <c r="DA25" s="444"/>
      <c r="DB25" s="446"/>
      <c r="DC25" s="445"/>
      <c r="DD25" s="445"/>
      <c r="DE25" s="445"/>
      <c r="DF25" s="445"/>
      <c r="DG25" s="457"/>
    </row>
    <row r="26" spans="2:111" s="430" customFormat="1" x14ac:dyDescent="0.2">
      <c r="B26" s="440">
        <v>12</v>
      </c>
      <c r="C26" s="441"/>
      <c r="D26" s="433"/>
      <c r="E26" s="433"/>
      <c r="F26" s="442"/>
      <c r="G26" s="442"/>
      <c r="H26" s="433"/>
      <c r="I26" s="442"/>
      <c r="J26" s="433"/>
      <c r="K26" s="442"/>
      <c r="L26" s="433"/>
      <c r="M26" s="442"/>
      <c r="N26" s="433"/>
      <c r="O26" s="442"/>
      <c r="P26" s="433"/>
      <c r="Q26" s="442"/>
      <c r="R26" s="433"/>
      <c r="S26" s="442"/>
      <c r="T26" s="407"/>
      <c r="U26" s="407"/>
      <c r="V26" s="407"/>
      <c r="W26" s="419"/>
      <c r="X26" s="419"/>
      <c r="Y26" s="419"/>
      <c r="Z26" s="419"/>
      <c r="AA26" s="419"/>
      <c r="AB26" s="419"/>
      <c r="AC26" s="419"/>
      <c r="AD26" s="419"/>
      <c r="AE26" s="442"/>
      <c r="AF26" s="442"/>
      <c r="AG26" s="444"/>
      <c r="AH26" s="444"/>
      <c r="AI26" s="444"/>
      <c r="AJ26" s="444"/>
      <c r="AK26" s="444"/>
      <c r="AL26" s="444"/>
      <c r="AM26" s="444"/>
      <c r="AN26" s="442"/>
      <c r="AO26" s="442"/>
      <c r="AP26" s="442"/>
      <c r="AQ26" s="442"/>
      <c r="AR26" s="442"/>
      <c r="AS26" s="433"/>
      <c r="AT26" s="442"/>
      <c r="AU26" s="445"/>
      <c r="AV26" s="445"/>
      <c r="AW26" s="445"/>
      <c r="AX26" s="433"/>
      <c r="AY26" s="444"/>
      <c r="AZ26" s="445"/>
      <c r="BA26" s="442"/>
      <c r="BB26" s="470"/>
      <c r="BC26" s="444"/>
      <c r="BD26" s="442"/>
      <c r="BE26" s="470"/>
      <c r="BF26" s="470"/>
      <c r="BG26" s="445"/>
      <c r="BH26" s="445"/>
      <c r="BI26" s="445"/>
      <c r="BJ26" s="445"/>
      <c r="BK26" s="445"/>
      <c r="BL26" s="445"/>
      <c r="BM26" s="445"/>
      <c r="BN26" s="445"/>
      <c r="BO26" s="244"/>
      <c r="BP26" s="445"/>
      <c r="BQ26" s="445"/>
      <c r="BR26" s="445"/>
      <c r="BS26" s="445"/>
      <c r="BT26" s="445"/>
      <c r="BU26" s="446"/>
      <c r="BV26" s="445"/>
      <c r="BW26" s="446"/>
      <c r="BX26" s="445"/>
      <c r="BY26" s="445"/>
      <c r="BZ26" s="445"/>
      <c r="CA26" s="444"/>
      <c r="CB26" s="446"/>
      <c r="CC26" s="445"/>
      <c r="CD26" s="445"/>
      <c r="CE26" s="445"/>
      <c r="CF26" s="445"/>
      <c r="CG26" s="445"/>
      <c r="CH26" s="445"/>
      <c r="CI26" s="445"/>
      <c r="CJ26" s="445"/>
      <c r="CK26" s="445"/>
      <c r="CL26" s="445"/>
      <c r="CM26" s="446"/>
      <c r="CN26" s="433"/>
      <c r="CO26" s="445"/>
      <c r="CP26" s="445"/>
      <c r="CQ26" s="445"/>
      <c r="CR26" s="467"/>
      <c r="CS26" s="444"/>
      <c r="CT26" s="444"/>
      <c r="CU26" s="444"/>
      <c r="CV26" s="446"/>
      <c r="CW26" s="445"/>
      <c r="CX26" s="445"/>
      <c r="CY26" s="467"/>
      <c r="CZ26" s="444"/>
      <c r="DA26" s="444"/>
      <c r="DB26" s="446"/>
      <c r="DC26" s="445"/>
      <c r="DD26" s="445"/>
      <c r="DE26" s="445"/>
      <c r="DF26" s="445"/>
      <c r="DG26" s="457"/>
    </row>
    <row r="27" spans="2:111" s="430" customFormat="1" x14ac:dyDescent="0.2">
      <c r="B27" s="440">
        <v>13</v>
      </c>
      <c r="C27" s="441"/>
      <c r="D27" s="433"/>
      <c r="E27" s="433"/>
      <c r="F27" s="442"/>
      <c r="G27" s="442"/>
      <c r="H27" s="433"/>
      <c r="I27" s="442"/>
      <c r="J27" s="433"/>
      <c r="K27" s="442"/>
      <c r="L27" s="433"/>
      <c r="M27" s="442"/>
      <c r="N27" s="433"/>
      <c r="O27" s="442"/>
      <c r="P27" s="433"/>
      <c r="Q27" s="442"/>
      <c r="R27" s="433"/>
      <c r="S27" s="442"/>
      <c r="T27" s="407"/>
      <c r="U27" s="407"/>
      <c r="V27" s="407"/>
      <c r="W27" s="419"/>
      <c r="X27" s="419"/>
      <c r="Y27" s="419"/>
      <c r="Z27" s="419"/>
      <c r="AA27" s="419"/>
      <c r="AB27" s="419"/>
      <c r="AC27" s="419"/>
      <c r="AD27" s="419"/>
      <c r="AE27" s="442"/>
      <c r="AF27" s="442"/>
      <c r="AG27" s="444"/>
      <c r="AH27" s="444"/>
      <c r="AI27" s="444"/>
      <c r="AJ27" s="444"/>
      <c r="AK27" s="444"/>
      <c r="AL27" s="444"/>
      <c r="AM27" s="444"/>
      <c r="AN27" s="442"/>
      <c r="AO27" s="442"/>
      <c r="AP27" s="442"/>
      <c r="AQ27" s="442"/>
      <c r="AR27" s="442"/>
      <c r="AS27" s="433"/>
      <c r="AT27" s="442"/>
      <c r="AU27" s="445"/>
      <c r="AV27" s="445"/>
      <c r="AW27" s="445"/>
      <c r="AX27" s="433"/>
      <c r="AY27" s="444"/>
      <c r="AZ27" s="445"/>
      <c r="BA27" s="442"/>
      <c r="BB27" s="470"/>
      <c r="BC27" s="444"/>
      <c r="BD27" s="442"/>
      <c r="BE27" s="470"/>
      <c r="BF27" s="470"/>
      <c r="BG27" s="445"/>
      <c r="BH27" s="445"/>
      <c r="BI27" s="445"/>
      <c r="BJ27" s="445"/>
      <c r="BK27" s="445"/>
      <c r="BL27" s="445"/>
      <c r="BM27" s="445"/>
      <c r="BN27" s="445"/>
      <c r="BO27" s="244"/>
      <c r="BP27" s="445"/>
      <c r="BQ27" s="445"/>
      <c r="BR27" s="445"/>
      <c r="BS27" s="445"/>
      <c r="BT27" s="445"/>
      <c r="BU27" s="446"/>
      <c r="BV27" s="445"/>
      <c r="BW27" s="446"/>
      <c r="BX27" s="445"/>
      <c r="BY27" s="445"/>
      <c r="BZ27" s="445"/>
      <c r="CA27" s="444"/>
      <c r="CB27" s="446"/>
      <c r="CC27" s="445"/>
      <c r="CD27" s="445"/>
      <c r="CE27" s="445"/>
      <c r="CF27" s="445"/>
      <c r="CG27" s="445"/>
      <c r="CH27" s="445"/>
      <c r="CI27" s="445"/>
      <c r="CJ27" s="445"/>
      <c r="CK27" s="445"/>
      <c r="CL27" s="445"/>
      <c r="CM27" s="446"/>
      <c r="CN27" s="433"/>
      <c r="CO27" s="445"/>
      <c r="CP27" s="445"/>
      <c r="CQ27" s="445"/>
      <c r="CR27" s="467"/>
      <c r="CS27" s="444"/>
      <c r="CT27" s="444"/>
      <c r="CU27" s="444"/>
      <c r="CV27" s="446"/>
      <c r="CW27" s="445"/>
      <c r="CX27" s="445"/>
      <c r="CY27" s="467"/>
      <c r="CZ27" s="444"/>
      <c r="DA27" s="444"/>
      <c r="DB27" s="446"/>
      <c r="DC27" s="445"/>
      <c r="DD27" s="445"/>
      <c r="DE27" s="445"/>
      <c r="DF27" s="445"/>
      <c r="DG27" s="457"/>
    </row>
    <row r="28" spans="2:111" s="430" customFormat="1" ht="13.5" thickBot="1" x14ac:dyDescent="0.25">
      <c r="B28" s="447">
        <v>14</v>
      </c>
      <c r="C28" s="448"/>
      <c r="D28" s="453"/>
      <c r="E28" s="453"/>
      <c r="F28" s="450"/>
      <c r="G28" s="450"/>
      <c r="H28" s="453"/>
      <c r="I28" s="450"/>
      <c r="J28" s="453"/>
      <c r="K28" s="450"/>
      <c r="L28" s="453"/>
      <c r="M28" s="450"/>
      <c r="N28" s="453"/>
      <c r="O28" s="450"/>
      <c r="P28" s="453"/>
      <c r="Q28" s="450"/>
      <c r="R28" s="453"/>
      <c r="S28" s="450"/>
      <c r="T28" s="515"/>
      <c r="U28" s="515"/>
      <c r="V28" s="515"/>
      <c r="W28" s="451"/>
      <c r="X28" s="451"/>
      <c r="Y28" s="451"/>
      <c r="Z28" s="451"/>
      <c r="AA28" s="451"/>
      <c r="AB28" s="451"/>
      <c r="AC28" s="451"/>
      <c r="AD28" s="451"/>
      <c r="AE28" s="450"/>
      <c r="AF28" s="450"/>
      <c r="AG28" s="452"/>
      <c r="AH28" s="452"/>
      <c r="AI28" s="452"/>
      <c r="AJ28" s="452"/>
      <c r="AK28" s="452"/>
      <c r="AL28" s="452"/>
      <c r="AM28" s="452"/>
      <c r="AN28" s="450"/>
      <c r="AO28" s="450"/>
      <c r="AP28" s="450"/>
      <c r="AQ28" s="450"/>
      <c r="AR28" s="450"/>
      <c r="AS28" s="453"/>
      <c r="AT28" s="450"/>
      <c r="AU28" s="454"/>
      <c r="AV28" s="454"/>
      <c r="AW28" s="454"/>
      <c r="AX28" s="453"/>
      <c r="AY28" s="452"/>
      <c r="AZ28" s="454"/>
      <c r="BA28" s="450"/>
      <c r="BB28" s="472"/>
      <c r="BC28" s="452"/>
      <c r="BD28" s="450"/>
      <c r="BE28" s="472"/>
      <c r="BF28" s="472"/>
      <c r="BG28" s="454"/>
      <c r="BH28" s="454"/>
      <c r="BI28" s="454"/>
      <c r="BJ28" s="454"/>
      <c r="BK28" s="454"/>
      <c r="BL28" s="454"/>
      <c r="BM28" s="454"/>
      <c r="BN28" s="454"/>
      <c r="BO28" s="245"/>
      <c r="BP28" s="454"/>
      <c r="BQ28" s="454"/>
      <c r="BR28" s="454"/>
      <c r="BS28" s="454"/>
      <c r="BT28" s="454"/>
      <c r="BU28" s="455"/>
      <c r="BV28" s="454"/>
      <c r="BW28" s="455"/>
      <c r="BX28" s="454"/>
      <c r="BY28" s="454"/>
      <c r="BZ28" s="454"/>
      <c r="CA28" s="452"/>
      <c r="CB28" s="455"/>
      <c r="CC28" s="454"/>
      <c r="CD28" s="454"/>
      <c r="CE28" s="454"/>
      <c r="CF28" s="454"/>
      <c r="CG28" s="454"/>
      <c r="CH28" s="454"/>
      <c r="CI28" s="454"/>
      <c r="CJ28" s="454"/>
      <c r="CK28" s="454"/>
      <c r="CL28" s="454"/>
      <c r="CM28" s="455"/>
      <c r="CN28" s="453"/>
      <c r="CO28" s="454"/>
      <c r="CP28" s="454"/>
      <c r="CQ28" s="454"/>
      <c r="CR28" s="468"/>
      <c r="CS28" s="452"/>
      <c r="CT28" s="452"/>
      <c r="CU28" s="452"/>
      <c r="CV28" s="455"/>
      <c r="CW28" s="454"/>
      <c r="CX28" s="454"/>
      <c r="CY28" s="468"/>
      <c r="CZ28" s="452"/>
      <c r="DA28" s="452"/>
      <c r="DB28" s="455"/>
      <c r="DC28" s="454"/>
      <c r="DD28" s="454"/>
      <c r="DE28" s="454"/>
      <c r="DF28" s="454"/>
      <c r="DG28" s="458"/>
    </row>
  </sheetData>
  <mergeCells count="112">
    <mergeCell ref="B5:D5"/>
    <mergeCell ref="E5:H5"/>
    <mergeCell ref="B9:B12"/>
    <mergeCell ref="C9:C11"/>
    <mergeCell ref="D9:D11"/>
    <mergeCell ref="E9:E11"/>
    <mergeCell ref="F9:F11"/>
    <mergeCell ref="G9:G11"/>
    <mergeCell ref="H9:H11"/>
    <mergeCell ref="O9:O11"/>
    <mergeCell ref="P9:P11"/>
    <mergeCell ref="Q9:Q11"/>
    <mergeCell ref="R9:R11"/>
    <mergeCell ref="S9:S11"/>
    <mergeCell ref="U9:U11"/>
    <mergeCell ref="I9:I11"/>
    <mergeCell ref="J9:J11"/>
    <mergeCell ref="K9:K11"/>
    <mergeCell ref="L9:L11"/>
    <mergeCell ref="M9:M11"/>
    <mergeCell ref="N9:N11"/>
    <mergeCell ref="T9:T11"/>
    <mergeCell ref="AH9:AH11"/>
    <mergeCell ref="AI9:AI11"/>
    <mergeCell ref="AJ9:AJ11"/>
    <mergeCell ref="AK9:AK11"/>
    <mergeCell ref="AL9:AL11"/>
    <mergeCell ref="AM9:AM11"/>
    <mergeCell ref="W9:W11"/>
    <mergeCell ref="X9:X11"/>
    <mergeCell ref="AF9:AF11"/>
    <mergeCell ref="AG9:AG11"/>
    <mergeCell ref="Y9:Y11"/>
    <mergeCell ref="Z9:Z11"/>
    <mergeCell ref="AA9:AA11"/>
    <mergeCell ref="AC9:AC11"/>
    <mergeCell ref="AB9:AB11"/>
    <mergeCell ref="AD9:AD11"/>
    <mergeCell ref="AE9:AE11"/>
    <mergeCell ref="AT9:AT11"/>
    <mergeCell ref="AU9:AU11"/>
    <mergeCell ref="AV9:AV11"/>
    <mergeCell ref="AW9:AW11"/>
    <mergeCell ref="AX9:AX11"/>
    <mergeCell ref="AY9:AY11"/>
    <mergeCell ref="AN9:AN11"/>
    <mergeCell ref="AO9:AO11"/>
    <mergeCell ref="AP9:AP11"/>
    <mergeCell ref="AQ9:AQ11"/>
    <mergeCell ref="AR9:AR11"/>
    <mergeCell ref="AS9:AS11"/>
    <mergeCell ref="BF9:BF11"/>
    <mergeCell ref="BG9:BG11"/>
    <mergeCell ref="BH9:BH11"/>
    <mergeCell ref="BI9:BI11"/>
    <mergeCell ref="BJ9:BJ11"/>
    <mergeCell ref="BK9:BK11"/>
    <mergeCell ref="AZ9:AZ11"/>
    <mergeCell ref="BA9:BA11"/>
    <mergeCell ref="BB9:BB11"/>
    <mergeCell ref="BC9:BC11"/>
    <mergeCell ref="BD9:BD11"/>
    <mergeCell ref="BE9:BE11"/>
    <mergeCell ref="BR9:BR11"/>
    <mergeCell ref="BS9:BS11"/>
    <mergeCell ref="BT9:BT11"/>
    <mergeCell ref="BU9:BU11"/>
    <mergeCell ref="BV9:BV11"/>
    <mergeCell ref="BW9:BW11"/>
    <mergeCell ref="BL9:BL11"/>
    <mergeCell ref="BM9:BM11"/>
    <mergeCell ref="BN9:BN11"/>
    <mergeCell ref="BO9:BO11"/>
    <mergeCell ref="BP9:BP11"/>
    <mergeCell ref="BQ9:BQ11"/>
    <mergeCell ref="CO9:CO11"/>
    <mergeCell ref="CD9:CD11"/>
    <mergeCell ref="CE9:CE11"/>
    <mergeCell ref="CF9:CF11"/>
    <mergeCell ref="CG9:CG11"/>
    <mergeCell ref="CH9:CH11"/>
    <mergeCell ref="CI9:CI11"/>
    <mergeCell ref="BX9:BX11"/>
    <mergeCell ref="BY9:BY11"/>
    <mergeCell ref="BZ9:BZ11"/>
    <mergeCell ref="CA9:CA11"/>
    <mergeCell ref="CB9:CB11"/>
    <mergeCell ref="CC9:CC11"/>
    <mergeCell ref="V9:V11"/>
    <mergeCell ref="DG9:DG11"/>
    <mergeCell ref="DA9:DA11"/>
    <mergeCell ref="DB9:DB11"/>
    <mergeCell ref="DC9:DC11"/>
    <mergeCell ref="DD9:DD11"/>
    <mergeCell ref="DE9:DE11"/>
    <mergeCell ref="DF9:DF11"/>
    <mergeCell ref="CU9:CU11"/>
    <mergeCell ref="CV9:CV11"/>
    <mergeCell ref="CW9:CW11"/>
    <mergeCell ref="CX9:CX11"/>
    <mergeCell ref="CY9:CY11"/>
    <mergeCell ref="CZ9:CZ11"/>
    <mergeCell ref="CP9:CP11"/>
    <mergeCell ref="CQ9:CQ11"/>
    <mergeCell ref="CR9:CR11"/>
    <mergeCell ref="CS9:CS11"/>
    <mergeCell ref="CT9:CT11"/>
    <mergeCell ref="CJ9:CJ11"/>
    <mergeCell ref="CK9:CK11"/>
    <mergeCell ref="CL9:CL11"/>
    <mergeCell ref="CM9:CM11"/>
    <mergeCell ref="CN9:CN11"/>
  </mergeCells>
  <phoneticPr fontId="17"/>
  <pageMargins left="0.70866141732283472" right="0.70866141732283472" top="0.74803149606299213" bottom="0.74803149606299213" header="0.31496062992125984" footer="0.31496062992125984"/>
  <pageSetup paperSize="9" fitToWidth="5" fitToHeight="0"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22">
        <x14:dataValidation type="list" allowBlank="1" showInputMessage="1" showErrorMessage="1" xr:uid="{AE1DA2B4-4DFE-4239-9BF5-2D1EFFC66974}">
          <x14:formula1>
            <xm:f>'コード（冷延 代替国）'!$B$94:$B$95</xm:f>
          </x14:formula1>
          <xm:sqref>D15:D28 CN15:CN28</xm:sqref>
        </x14:dataValidation>
        <x14:dataValidation type="list" allowBlank="1" showInputMessage="1" xr:uid="{DB59BBDB-FE3E-4FB3-A19E-5F448671126F}">
          <x14:formula1>
            <xm:f>'コード（冷延 代替国）'!$D$149:$D$157</xm:f>
          </x14:formula1>
          <xm:sqref>E15:E28</xm:sqref>
        </x14:dataValidation>
        <x14:dataValidation type="list" allowBlank="1" showInputMessage="1" xr:uid="{DDB5E7A2-43E0-4C27-B099-155612FAE201}">
          <x14:formula1>
            <xm:f>'コード（冷延 代替国）'!$G$172:$G$178</xm:f>
          </x14:formula1>
          <xm:sqref>R15:R28</xm:sqref>
        </x14:dataValidation>
        <x14:dataValidation type="list" allowBlank="1" showInputMessage="1" showErrorMessage="1" xr:uid="{F863DA01-7210-469F-BDE9-8D9E1E01A91A}">
          <x14:formula1>
            <xm:f>'コード（冷延 代替国）'!$B$84:$B$87</xm:f>
          </x14:formula1>
          <xm:sqref>AC15:AC28</xm:sqref>
        </x14:dataValidation>
        <x14:dataValidation type="list" allowBlank="1" showInputMessage="1" showErrorMessage="1" xr:uid="{15972218-FB10-456A-83DA-5A3AEA4CA7E9}">
          <x14:formula1>
            <xm:f>'コード（冷延 代替国）'!$B$79:$B$81</xm:f>
          </x14:formula1>
          <xm:sqref>AB15:AB28</xm:sqref>
        </x14:dataValidation>
        <x14:dataValidation type="list" allowBlank="1" showInputMessage="1" showErrorMessage="1" xr:uid="{6639F983-E8FD-48E1-8588-A46807753918}">
          <x14:formula1>
            <xm:f>'コード（冷延 代替国）'!$B$58:$B$70</xm:f>
          </x14:formula1>
          <xm:sqref>Z15:Z28</xm:sqref>
        </x14:dataValidation>
        <x14:dataValidation type="list" allowBlank="1" showInputMessage="1" showErrorMessage="1" xr:uid="{D7D7ED36-2D69-41C2-A179-AF8FBCA874D4}">
          <x14:formula1>
            <xm:f>'コード（冷延 代替国）'!$B$54:$B$55</xm:f>
          </x14:formula1>
          <xm:sqref>Y15:Y28</xm:sqref>
        </x14:dataValidation>
        <x14:dataValidation type="list" allowBlank="1" showInputMessage="1" showErrorMessage="1" xr:uid="{B9415B14-E601-4DBC-A575-92FFCF86557E}">
          <x14:formula1>
            <xm:f>'コード（冷延 代替国）'!$B$49:$B$51</xm:f>
          </x14:formula1>
          <xm:sqref>X15:X28</xm:sqref>
        </x14:dataValidation>
        <x14:dataValidation type="list" allowBlank="1" showInputMessage="1" showErrorMessage="1" xr:uid="{0E889292-E4E8-4B6D-9D3C-1FCBAA506A46}">
          <x14:formula1>
            <xm:f>'コード（冷延 代替国）'!$B$9:$B$10</xm:f>
          </x14:formula1>
          <xm:sqref>U15:U28</xm:sqref>
        </x14:dataValidation>
        <x14:dataValidation type="list" allowBlank="1" showInputMessage="1" showErrorMessage="1" xr:uid="{D6D1A73B-EB6C-48AE-9568-F0391C46C49D}">
          <x14:formula1>
            <xm:f>'コード（冷延 代替国）'!$B$5:$B$6</xm:f>
          </x14:formula1>
          <xm:sqref>T15:T28</xm:sqref>
        </x14:dataValidation>
        <x14:dataValidation type="list" allowBlank="1" showInputMessage="1" showErrorMessage="1" xr:uid="{371F1375-3D58-4FC7-9871-27732D0B13EF}">
          <x14:formula1>
            <xm:f>'コード（冷延 代替国）'!$B$198:$B$212</xm:f>
          </x14:formula1>
          <xm:sqref>AS15:AS28</xm:sqref>
        </x14:dataValidation>
        <x14:dataValidation type="list" allowBlank="1" showInputMessage="1" xr:uid="{745C9F97-A0A6-4536-B1D4-ADB980A3BE18}">
          <x14:formula1>
            <xm:f>'コード（冷延 代替国）'!$B$131:$B$137</xm:f>
          </x14:formula1>
          <xm:sqref>AX15:AX28</xm:sqref>
        </x14:dataValidation>
        <x14:dataValidation type="list" allowBlank="1" showInputMessage="1" xr:uid="{407636E8-AA3F-4C1E-9534-396B96529274}">
          <x14:formula1>
            <xm:f>'コード（冷延 代替国）'!$B$140:$B$146</xm:f>
          </x14:formula1>
          <xm:sqref>BO15:BO28</xm:sqref>
        </x14:dataValidation>
        <x14:dataValidation type="list" allowBlank="1" showInputMessage="1" showErrorMessage="1" xr:uid="{95AF0E73-3A60-4DD6-BAC9-A0D79F804D96}">
          <x14:formula1>
            <xm:f>'コード（冷延 代替国）'!$B$73:$B$76</xm:f>
          </x14:formula1>
          <xm:sqref>AA15:AA28</xm:sqref>
        </x14:dataValidation>
        <x14:dataValidation type="list" allowBlank="1" showInputMessage="1" showErrorMessage="1" xr:uid="{1A83D6F4-5263-42EE-9276-5119BAFE1F55}">
          <x14:formula1>
            <xm:f>'コード（冷延 代替国）'!$B$22:$B$46</xm:f>
          </x14:formula1>
          <xm:sqref>W15:W28</xm:sqref>
        </x14:dataValidation>
        <x14:dataValidation type="list" allowBlank="1" showInputMessage="1" showErrorMessage="1" xr:uid="{7AB872B1-9314-4FD3-9FBE-B3F36D863D75}">
          <x14:formula1>
            <xm:f>'コード（冷延 代替国）'!$B$90:$B$91</xm:f>
          </x14:formula1>
          <xm:sqref>AD15:AD28</xm:sqref>
        </x14:dataValidation>
        <x14:dataValidation type="list" allowBlank="1" showInputMessage="1" xr:uid="{6D747D52-4E75-405F-83AA-C3B657FF3AD7}">
          <x14:formula1>
            <xm:f>'コード（冷延 代替国）'!$B$172:$B$179</xm:f>
          </x14:formula1>
          <xm:sqref>H15:H28</xm:sqref>
        </x14:dataValidation>
        <x14:dataValidation type="list" allowBlank="1" showInputMessage="1" xr:uid="{75D6F7BB-9B18-4882-B255-3BBE9C081C22}">
          <x14:formula1>
            <xm:f>'コード（冷延 代替国）'!$C$172:$C$178</xm:f>
          </x14:formula1>
          <xm:sqref>J15:J28</xm:sqref>
        </x14:dataValidation>
        <x14:dataValidation type="list" allowBlank="1" showInputMessage="1" xr:uid="{8AC92773-84CA-4148-B7D3-3F4D31DDF058}">
          <x14:formula1>
            <xm:f>'コード（冷延 代替国）'!$D$172:$D$178</xm:f>
          </x14:formula1>
          <xm:sqref>L15:L28</xm:sqref>
        </x14:dataValidation>
        <x14:dataValidation type="list" allowBlank="1" showInputMessage="1" xr:uid="{724126BE-3DA0-4BA2-8CD6-582C337797EA}">
          <x14:formula1>
            <xm:f>'コード（冷延 代替国）'!$E$172:$E$178</xm:f>
          </x14:formula1>
          <xm:sqref>N15:N28</xm:sqref>
        </x14:dataValidation>
        <x14:dataValidation type="list" allowBlank="1" showInputMessage="1" xr:uid="{47386196-BDE0-4160-8A96-201E6880110C}">
          <x14:formula1>
            <xm:f>'コード（冷延 代替国）'!$F$172:$F$178</xm:f>
          </x14:formula1>
          <xm:sqref>P15:P28</xm:sqref>
        </x14:dataValidation>
        <x14:dataValidation type="list" allowBlank="1" showInputMessage="1" showErrorMessage="1" xr:uid="{E6D13274-2EBD-481B-B63D-8AE67C5C7ED4}">
          <x14:formula1>
            <xm:f>'コード（冷延 代替国）'!$B$13:$B$19</xm:f>
          </x14:formula1>
          <xm:sqref>V15:V28</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24175-85F6-416C-90C6-9D20C92B429A}">
  <sheetPr codeName="Sheet27">
    <tabColor rgb="FF92D050"/>
  </sheetPr>
  <dimension ref="A1:DH29"/>
  <sheetViews>
    <sheetView zoomScale="90" zoomScaleNormal="90" workbookViewId="0">
      <selection activeCell="E15" sqref="E15"/>
    </sheetView>
  </sheetViews>
  <sheetFormatPr defaultColWidth="11.453125" defaultRowHeight="13" x14ac:dyDescent="0.2"/>
  <cols>
    <col min="1" max="1" width="0.90625" style="7" customWidth="1"/>
    <col min="2" max="2" width="5.7265625" style="7" customWidth="1"/>
    <col min="3" max="19" width="11.453125" style="7" customWidth="1"/>
    <col min="20" max="31" width="15.453125" style="7" customWidth="1"/>
    <col min="32" max="39" width="11.453125" style="7" customWidth="1"/>
    <col min="40" max="40" width="14.08984375" style="7" bestFit="1" customWidth="1"/>
    <col min="41" max="41" width="15.453125" style="7" bestFit="1" customWidth="1"/>
    <col min="42" max="44" width="11.453125" style="7" customWidth="1"/>
    <col min="45" max="47" width="10.7265625" style="7" customWidth="1"/>
    <col min="48" max="48" width="11.453125" style="7" customWidth="1"/>
    <col min="49" max="49" width="10.7265625" style="7" customWidth="1"/>
    <col min="50" max="53" width="11.453125" style="7" customWidth="1"/>
    <col min="54" max="59" width="11.453125" style="7"/>
    <col min="60" max="61" width="11.453125" style="7" customWidth="1"/>
    <col min="62" max="78" width="11.453125" style="7"/>
    <col min="79" max="79" width="11.453125" style="7" bestFit="1" customWidth="1"/>
    <col min="80" max="96" width="11.453125" style="7"/>
    <col min="97" max="99" width="11.453125" style="7" bestFit="1" customWidth="1"/>
    <col min="100" max="103" width="11.453125" style="7"/>
    <col min="104" max="105" width="11.453125" style="7" bestFit="1" customWidth="1"/>
    <col min="106" max="111" width="11.453125" style="7"/>
    <col min="112" max="112" width="2.90625" style="7" customWidth="1"/>
    <col min="113" max="121" width="11.453125" style="7"/>
    <col min="122" max="122" width="2.90625" style="7" customWidth="1"/>
    <col min="123" max="16384" width="11.453125" style="7"/>
  </cols>
  <sheetData>
    <row r="1" spans="1:112" ht="22.5" customHeight="1" x14ac:dyDescent="0.25">
      <c r="A1" s="68"/>
      <c r="B1" s="134" t="str">
        <f>'コード（冷延 代替国）'!$A$1</f>
        <v>冷延鋼帯及び鋼板</v>
      </c>
    </row>
    <row r="2" spans="1:112" ht="21" x14ac:dyDescent="0.3">
      <c r="B2" s="8" t="s">
        <v>546</v>
      </c>
      <c r="C2" s="8"/>
      <c r="E2" s="9"/>
    </row>
    <row r="3" spans="1:112" x14ac:dyDescent="0.2">
      <c r="AR3" s="7" t="s">
        <v>105</v>
      </c>
      <c r="BI3" s="7" t="s">
        <v>105</v>
      </c>
    </row>
    <row r="4" spans="1:112" s="236" customFormat="1" ht="7.15" customHeight="1" thickBot="1" x14ac:dyDescent="0.25">
      <c r="B4" s="237"/>
      <c r="C4" s="237"/>
      <c r="D4" s="237"/>
      <c r="E4" s="237"/>
      <c r="F4" s="237"/>
      <c r="G4" s="237"/>
      <c r="H4" s="237"/>
      <c r="I4" s="237"/>
      <c r="J4" s="237"/>
    </row>
    <row r="5" spans="1:112" s="236" customFormat="1" ht="18.649999999999999" customHeight="1" thickBot="1" x14ac:dyDescent="0.25">
      <c r="B5" s="626" t="s">
        <v>26</v>
      </c>
      <c r="C5" s="627"/>
      <c r="D5" s="627"/>
      <c r="E5" s="628" t="str">
        <f>IF(様式一覧表B!D5="","",様式一覧表B!D5)</f>
        <v/>
      </c>
      <c r="F5" s="628"/>
      <c r="G5" s="628"/>
      <c r="H5" s="629"/>
      <c r="I5" s="238"/>
      <c r="J5" s="237"/>
    </row>
    <row r="6" spans="1:112" s="236" customFormat="1" ht="7.15" customHeight="1" x14ac:dyDescent="0.2"/>
    <row r="7" spans="1:112" ht="15" customHeight="1" thickBot="1" x14ac:dyDescent="0.25">
      <c r="B7" s="159"/>
      <c r="C7" s="160"/>
      <c r="D7" s="160"/>
      <c r="E7" s="160"/>
      <c r="F7" s="160"/>
      <c r="G7" s="160"/>
      <c r="H7" s="160"/>
      <c r="I7" s="160"/>
      <c r="J7" s="160"/>
      <c r="K7" s="160"/>
      <c r="L7" s="160"/>
      <c r="M7" s="160"/>
      <c r="N7" s="160"/>
      <c r="O7" s="160"/>
      <c r="P7" s="160"/>
    </row>
    <row r="8" spans="1:112" s="10" customFormat="1" ht="21" customHeight="1" x14ac:dyDescent="0.2">
      <c r="B8" s="209" t="s">
        <v>106</v>
      </c>
      <c r="C8" s="199" t="s">
        <v>610</v>
      </c>
      <c r="D8" s="78" t="s">
        <v>611</v>
      </c>
      <c r="E8" s="78" t="s">
        <v>462</v>
      </c>
      <c r="F8" s="78" t="s">
        <v>612</v>
      </c>
      <c r="G8" s="78" t="s">
        <v>613</v>
      </c>
      <c r="H8" s="78" t="s">
        <v>614</v>
      </c>
      <c r="I8" s="78" t="s">
        <v>615</v>
      </c>
      <c r="J8" s="78" t="s">
        <v>616</v>
      </c>
      <c r="K8" s="78" t="s">
        <v>617</v>
      </c>
      <c r="L8" s="78" t="s">
        <v>107</v>
      </c>
      <c r="M8" s="78" t="s">
        <v>618</v>
      </c>
      <c r="N8" s="78" t="s">
        <v>619</v>
      </c>
      <c r="O8" s="78" t="s">
        <v>620</v>
      </c>
      <c r="P8" s="78" t="s">
        <v>621</v>
      </c>
      <c r="Q8" s="78" t="s">
        <v>622</v>
      </c>
      <c r="R8" s="78" t="s">
        <v>623</v>
      </c>
      <c r="S8" s="78" t="s">
        <v>463</v>
      </c>
      <c r="T8" s="78" t="s">
        <v>464</v>
      </c>
      <c r="U8" s="78" t="s">
        <v>624</v>
      </c>
      <c r="V8" s="78" t="s">
        <v>625</v>
      </c>
      <c r="W8" s="78" t="s">
        <v>626</v>
      </c>
      <c r="X8" s="78" t="s">
        <v>627</v>
      </c>
      <c r="Y8" s="78" t="s">
        <v>628</v>
      </c>
      <c r="Z8" s="78" t="s">
        <v>465</v>
      </c>
      <c r="AA8" s="78" t="s">
        <v>466</v>
      </c>
      <c r="AB8" s="78" t="s">
        <v>467</v>
      </c>
      <c r="AC8" s="78" t="s">
        <v>629</v>
      </c>
      <c r="AD8" s="78" t="s">
        <v>703</v>
      </c>
      <c r="AE8" s="78" t="s">
        <v>806</v>
      </c>
      <c r="AF8" s="78" t="s">
        <v>630</v>
      </c>
      <c r="AG8" s="78" t="s">
        <v>631</v>
      </c>
      <c r="AH8" s="78" t="s">
        <v>632</v>
      </c>
      <c r="AI8" s="78" t="s">
        <v>633</v>
      </c>
      <c r="AJ8" s="78" t="s">
        <v>634</v>
      </c>
      <c r="AK8" s="78" t="s">
        <v>635</v>
      </c>
      <c r="AL8" s="78" t="s">
        <v>636</v>
      </c>
      <c r="AM8" s="78" t="s">
        <v>637</v>
      </c>
      <c r="AN8" s="78" t="s">
        <v>470</v>
      </c>
      <c r="AO8" s="78" t="s">
        <v>638</v>
      </c>
      <c r="AP8" s="78" t="s">
        <v>639</v>
      </c>
      <c r="AQ8" s="78" t="s">
        <v>640</v>
      </c>
      <c r="AR8" s="78" t="s">
        <v>471</v>
      </c>
      <c r="AS8" s="78" t="s">
        <v>472</v>
      </c>
      <c r="AT8" s="79" t="s">
        <v>641</v>
      </c>
      <c r="AU8" s="79" t="s">
        <v>642</v>
      </c>
      <c r="AV8" s="79" t="s">
        <v>643</v>
      </c>
      <c r="AW8" s="79" t="s">
        <v>644</v>
      </c>
      <c r="AX8" s="78" t="s">
        <v>474</v>
      </c>
      <c r="AY8" s="78" t="s">
        <v>645</v>
      </c>
      <c r="AZ8" s="78" t="s">
        <v>646</v>
      </c>
      <c r="BA8" s="78" t="s">
        <v>647</v>
      </c>
      <c r="BB8" s="78" t="s">
        <v>648</v>
      </c>
      <c r="BC8" s="78" t="s">
        <v>649</v>
      </c>
      <c r="BD8" s="78" t="s">
        <v>480</v>
      </c>
      <c r="BE8" s="132" t="s">
        <v>650</v>
      </c>
      <c r="BF8" s="132" t="s">
        <v>651</v>
      </c>
      <c r="BG8" s="78" t="s">
        <v>652</v>
      </c>
      <c r="BH8" s="78" t="s">
        <v>653</v>
      </c>
      <c r="BI8" s="78" t="s">
        <v>654</v>
      </c>
      <c r="BJ8" s="78" t="s">
        <v>655</v>
      </c>
      <c r="BK8" s="78" t="s">
        <v>656</v>
      </c>
      <c r="BL8" s="78" t="s">
        <v>657</v>
      </c>
      <c r="BM8" s="78" t="s">
        <v>658</v>
      </c>
      <c r="BN8" s="78" t="s">
        <v>659</v>
      </c>
      <c r="BO8" s="78" t="s">
        <v>491</v>
      </c>
      <c r="BP8" s="78" t="s">
        <v>660</v>
      </c>
      <c r="BQ8" s="78" t="s">
        <v>661</v>
      </c>
      <c r="BR8" s="78" t="s">
        <v>662</v>
      </c>
      <c r="BS8" s="78" t="s">
        <v>663</v>
      </c>
      <c r="BT8" s="77" t="s">
        <v>664</v>
      </c>
      <c r="BU8" s="77" t="s">
        <v>497</v>
      </c>
      <c r="BV8" s="77" t="s">
        <v>665</v>
      </c>
      <c r="BW8" s="77" t="s">
        <v>666</v>
      </c>
      <c r="BX8" s="77" t="s">
        <v>108</v>
      </c>
      <c r="BY8" s="77" t="s">
        <v>667</v>
      </c>
      <c r="BZ8" s="77" t="s">
        <v>668</v>
      </c>
      <c r="CA8" s="77" t="s">
        <v>669</v>
      </c>
      <c r="CB8" s="77" t="s">
        <v>670</v>
      </c>
      <c r="CC8" s="77" t="s">
        <v>109</v>
      </c>
      <c r="CD8" s="77" t="s">
        <v>671</v>
      </c>
      <c r="CE8" s="77" t="s">
        <v>672</v>
      </c>
      <c r="CF8" s="77" t="s">
        <v>673</v>
      </c>
      <c r="CG8" s="77" t="s">
        <v>674</v>
      </c>
      <c r="CH8" s="77" t="s">
        <v>675</v>
      </c>
      <c r="CI8" s="77" t="s">
        <v>676</v>
      </c>
      <c r="CJ8" s="77" t="s">
        <v>677</v>
      </c>
      <c r="CK8" s="77" t="s">
        <v>678</v>
      </c>
      <c r="CL8" s="77" t="s">
        <v>679</v>
      </c>
      <c r="CM8" s="77" t="s">
        <v>680</v>
      </c>
      <c r="CN8" s="77" t="s">
        <v>514</v>
      </c>
      <c r="CO8" s="77" t="s">
        <v>681</v>
      </c>
      <c r="CP8" s="77" t="s">
        <v>682</v>
      </c>
      <c r="CQ8" s="77" t="s">
        <v>683</v>
      </c>
      <c r="CR8" s="77" t="s">
        <v>519</v>
      </c>
      <c r="CS8" s="77" t="s">
        <v>520</v>
      </c>
      <c r="CT8" s="77" t="s">
        <v>521</v>
      </c>
      <c r="CU8" s="77" t="s">
        <v>522</v>
      </c>
      <c r="CV8" s="77" t="s">
        <v>684</v>
      </c>
      <c r="CW8" s="77" t="s">
        <v>523</v>
      </c>
      <c r="CX8" s="77" t="s">
        <v>524</v>
      </c>
      <c r="CY8" s="77" t="s">
        <v>525</v>
      </c>
      <c r="CZ8" s="77" t="s">
        <v>526</v>
      </c>
      <c r="DA8" s="77" t="s">
        <v>527</v>
      </c>
      <c r="DB8" s="77" t="s">
        <v>685</v>
      </c>
      <c r="DC8" s="77" t="s">
        <v>528</v>
      </c>
      <c r="DD8" s="77" t="s">
        <v>529</v>
      </c>
      <c r="DE8" s="77" t="s">
        <v>686</v>
      </c>
      <c r="DF8" s="307" t="s">
        <v>687</v>
      </c>
      <c r="DG8" s="76" t="s">
        <v>688</v>
      </c>
    </row>
    <row r="9" spans="1:112" s="11" customFormat="1" ht="61.15" customHeight="1" x14ac:dyDescent="0.2">
      <c r="B9" s="671" t="s">
        <v>110</v>
      </c>
      <c r="C9" s="633" t="s">
        <v>225</v>
      </c>
      <c r="D9" s="623" t="s">
        <v>112</v>
      </c>
      <c r="E9" s="623" t="s">
        <v>113</v>
      </c>
      <c r="F9" s="623" t="s">
        <v>114</v>
      </c>
      <c r="G9" s="623" t="s">
        <v>115</v>
      </c>
      <c r="H9" s="623" t="s">
        <v>116</v>
      </c>
      <c r="I9" s="623" t="s">
        <v>226</v>
      </c>
      <c r="J9" s="623" t="s">
        <v>227</v>
      </c>
      <c r="K9" s="623" t="s">
        <v>220</v>
      </c>
      <c r="L9" s="623" t="s">
        <v>228</v>
      </c>
      <c r="M9" s="623" t="s">
        <v>229</v>
      </c>
      <c r="N9" s="623" t="s">
        <v>230</v>
      </c>
      <c r="O9" s="623" t="s">
        <v>708</v>
      </c>
      <c r="P9" s="623" t="s">
        <v>709</v>
      </c>
      <c r="Q9" s="623" t="s">
        <v>119</v>
      </c>
      <c r="R9" s="623" t="s">
        <v>120</v>
      </c>
      <c r="S9" s="623" t="s">
        <v>121</v>
      </c>
      <c r="T9" s="621" t="str">
        <f>'コード（冷延 代替国）'!$B$4</f>
        <v>品種コード①（生産超過品）</v>
      </c>
      <c r="U9" s="621" t="str">
        <f>'コード（冷延 代替国）'!$B$8</f>
        <v>品種コード②（等級）</v>
      </c>
      <c r="V9" s="621" t="str">
        <f>'コード（冷延 代替国）'!$B$12</f>
        <v>品種コード③（用途）</v>
      </c>
      <c r="W9" s="621" t="str">
        <f>'コード（冷延 代替国）'!$B$21</f>
        <v>品種コード④（仕様）</v>
      </c>
      <c r="X9" s="621" t="str">
        <f>'コード（冷延 代替国）'!$B$48</f>
        <v>品種コード⑤（形態）</v>
      </c>
      <c r="Y9" s="621" t="str">
        <f>'コード（冷延 代替国）'!$B$53</f>
        <v>品種コード⑥(模様)</v>
      </c>
      <c r="Z9" s="621" t="str">
        <f>'コード（冷延 代替国）'!$B$57</f>
        <v>品種コード⑦（厚み）</v>
      </c>
      <c r="AA9" s="621" t="str">
        <f>'コード（冷延 代替国）'!$B$72</f>
        <v>品種コード⑧（幅）</v>
      </c>
      <c r="AB9" s="621" t="str">
        <f>'コード（冷延 代替国）'!$B$78</f>
        <v>品種コード⑨（スキンパス）</v>
      </c>
      <c r="AC9" s="621" t="str">
        <f>'コード（冷延 代替国）'!$B$83</f>
        <v>品種コード⑩（表面仕上げ）</v>
      </c>
      <c r="AD9" s="620" t="s">
        <v>805</v>
      </c>
      <c r="AE9" s="620" t="s">
        <v>808</v>
      </c>
      <c r="AF9" s="623" t="s">
        <v>122</v>
      </c>
      <c r="AG9" s="623" t="s">
        <v>123</v>
      </c>
      <c r="AH9" s="667" t="s">
        <v>124</v>
      </c>
      <c r="AI9" s="667" t="s">
        <v>125</v>
      </c>
      <c r="AJ9" s="667" t="s">
        <v>126</v>
      </c>
      <c r="AK9" s="623" t="s">
        <v>127</v>
      </c>
      <c r="AL9" s="623" t="s">
        <v>231</v>
      </c>
      <c r="AM9" s="623" t="s">
        <v>128</v>
      </c>
      <c r="AN9" s="623" t="s">
        <v>129</v>
      </c>
      <c r="AO9" s="623" t="s">
        <v>232</v>
      </c>
      <c r="AP9" s="623" t="s">
        <v>233</v>
      </c>
      <c r="AQ9" s="623" t="s">
        <v>130</v>
      </c>
      <c r="AR9" s="623" t="s">
        <v>131</v>
      </c>
      <c r="AS9" s="623" t="s">
        <v>234</v>
      </c>
      <c r="AT9" s="623" t="s">
        <v>133</v>
      </c>
      <c r="AU9" s="623" t="s">
        <v>235</v>
      </c>
      <c r="AV9" s="623" t="s">
        <v>236</v>
      </c>
      <c r="AW9" s="623" t="s">
        <v>136</v>
      </c>
      <c r="AX9" s="623" t="s">
        <v>137</v>
      </c>
      <c r="AY9" s="623" t="s">
        <v>237</v>
      </c>
      <c r="AZ9" s="623" t="s">
        <v>139</v>
      </c>
      <c r="BA9" s="623" t="s">
        <v>140</v>
      </c>
      <c r="BB9" s="623" t="s">
        <v>141</v>
      </c>
      <c r="BC9" s="623" t="s">
        <v>142</v>
      </c>
      <c r="BD9" s="623" t="s">
        <v>143</v>
      </c>
      <c r="BE9" s="623" t="s">
        <v>238</v>
      </c>
      <c r="BF9" s="623" t="s">
        <v>145</v>
      </c>
      <c r="BG9" s="623" t="s">
        <v>146</v>
      </c>
      <c r="BH9" s="623" t="s">
        <v>147</v>
      </c>
      <c r="BI9" s="623" t="s">
        <v>148</v>
      </c>
      <c r="BJ9" s="623" t="s">
        <v>149</v>
      </c>
      <c r="BK9" s="623" t="s">
        <v>150</v>
      </c>
      <c r="BL9" s="623" t="s">
        <v>151</v>
      </c>
      <c r="BM9" s="623" t="s">
        <v>152</v>
      </c>
      <c r="BN9" s="623" t="s">
        <v>714</v>
      </c>
      <c r="BO9" s="623" t="s">
        <v>154</v>
      </c>
      <c r="BP9" s="623" t="s">
        <v>155</v>
      </c>
      <c r="BQ9" s="623" t="s">
        <v>156</v>
      </c>
      <c r="BR9" s="623" t="s">
        <v>239</v>
      </c>
      <c r="BS9" s="623" t="s">
        <v>157</v>
      </c>
      <c r="BT9" s="623" t="s">
        <v>240</v>
      </c>
      <c r="BU9" s="623" t="s">
        <v>241</v>
      </c>
      <c r="BV9" s="623" t="s">
        <v>242</v>
      </c>
      <c r="BW9" s="623" t="s">
        <v>243</v>
      </c>
      <c r="BX9" s="623" t="s">
        <v>244</v>
      </c>
      <c r="BY9" s="623" t="s">
        <v>710</v>
      </c>
      <c r="BZ9" s="623" t="s">
        <v>245</v>
      </c>
      <c r="CA9" s="623" t="s">
        <v>246</v>
      </c>
      <c r="CB9" s="623" t="s">
        <v>247</v>
      </c>
      <c r="CC9" s="623" t="s">
        <v>248</v>
      </c>
      <c r="CD9" s="623" t="s">
        <v>711</v>
      </c>
      <c r="CE9" s="623" t="s">
        <v>712</v>
      </c>
      <c r="CF9" s="623" t="s">
        <v>713</v>
      </c>
      <c r="CG9" s="623" t="s">
        <v>705</v>
      </c>
      <c r="CH9" s="623" t="s">
        <v>158</v>
      </c>
      <c r="CI9" s="623" t="s">
        <v>159</v>
      </c>
      <c r="CJ9" s="623" t="s">
        <v>160</v>
      </c>
      <c r="CK9" s="623" t="s">
        <v>161</v>
      </c>
      <c r="CL9" s="623" t="s">
        <v>162</v>
      </c>
      <c r="CM9" s="623" t="s">
        <v>163</v>
      </c>
      <c r="CN9" s="623" t="s">
        <v>164</v>
      </c>
      <c r="CO9" s="623" t="s">
        <v>165</v>
      </c>
      <c r="CP9" s="623" t="s">
        <v>166</v>
      </c>
      <c r="CQ9" s="623" t="s">
        <v>167</v>
      </c>
      <c r="CR9" s="623" t="s">
        <v>168</v>
      </c>
      <c r="CS9" s="623" t="s">
        <v>250</v>
      </c>
      <c r="CT9" s="623" t="s">
        <v>170</v>
      </c>
      <c r="CU9" s="623" t="s">
        <v>171</v>
      </c>
      <c r="CV9" s="623" t="s">
        <v>172</v>
      </c>
      <c r="CW9" s="623" t="s">
        <v>173</v>
      </c>
      <c r="CX9" s="623" t="s">
        <v>174</v>
      </c>
      <c r="CY9" s="623" t="s">
        <v>168</v>
      </c>
      <c r="CZ9" s="623" t="s">
        <v>171</v>
      </c>
      <c r="DA9" s="623" t="s">
        <v>175</v>
      </c>
      <c r="DB9" s="623" t="s">
        <v>172</v>
      </c>
      <c r="DC9" s="623" t="s">
        <v>251</v>
      </c>
      <c r="DD9" s="623" t="s">
        <v>252</v>
      </c>
      <c r="DE9" s="623" t="s">
        <v>253</v>
      </c>
      <c r="DF9" s="664" t="s">
        <v>254</v>
      </c>
      <c r="DG9" s="638" t="s">
        <v>180</v>
      </c>
    </row>
    <row r="10" spans="1:112" s="11" customFormat="1" x14ac:dyDescent="0.2">
      <c r="B10" s="672"/>
      <c r="C10" s="634"/>
      <c r="D10" s="624"/>
      <c r="E10" s="624"/>
      <c r="F10" s="624"/>
      <c r="G10" s="624"/>
      <c r="H10" s="624"/>
      <c r="I10" s="624"/>
      <c r="J10" s="624"/>
      <c r="K10" s="624"/>
      <c r="L10" s="624"/>
      <c r="M10" s="624"/>
      <c r="N10" s="624"/>
      <c r="O10" s="624"/>
      <c r="P10" s="624"/>
      <c r="Q10" s="624"/>
      <c r="R10" s="624"/>
      <c r="S10" s="624"/>
      <c r="T10" s="621"/>
      <c r="U10" s="621"/>
      <c r="V10" s="621"/>
      <c r="W10" s="621"/>
      <c r="X10" s="621"/>
      <c r="Y10" s="621"/>
      <c r="Z10" s="621"/>
      <c r="AA10" s="621"/>
      <c r="AB10" s="621"/>
      <c r="AC10" s="621"/>
      <c r="AD10" s="621"/>
      <c r="AE10" s="621"/>
      <c r="AF10" s="624"/>
      <c r="AG10" s="624"/>
      <c r="AH10" s="668"/>
      <c r="AI10" s="668"/>
      <c r="AJ10" s="668"/>
      <c r="AK10" s="624"/>
      <c r="AL10" s="624"/>
      <c r="AM10" s="624"/>
      <c r="AN10" s="624"/>
      <c r="AO10" s="624"/>
      <c r="AP10" s="624"/>
      <c r="AQ10" s="624"/>
      <c r="AR10" s="624"/>
      <c r="AS10" s="624"/>
      <c r="AT10" s="624"/>
      <c r="AU10" s="624"/>
      <c r="AV10" s="624"/>
      <c r="AW10" s="624"/>
      <c r="AX10" s="624"/>
      <c r="AY10" s="624"/>
      <c r="AZ10" s="624"/>
      <c r="BA10" s="624"/>
      <c r="BB10" s="624"/>
      <c r="BC10" s="624"/>
      <c r="BD10" s="624"/>
      <c r="BE10" s="624"/>
      <c r="BF10" s="624"/>
      <c r="BG10" s="624"/>
      <c r="BH10" s="624"/>
      <c r="BI10" s="624"/>
      <c r="BJ10" s="624"/>
      <c r="BK10" s="624"/>
      <c r="BL10" s="624"/>
      <c r="BM10" s="624"/>
      <c r="BN10" s="624"/>
      <c r="BO10" s="624"/>
      <c r="BP10" s="624"/>
      <c r="BQ10" s="624"/>
      <c r="BR10" s="624"/>
      <c r="BS10" s="624"/>
      <c r="BT10" s="624"/>
      <c r="BU10" s="624"/>
      <c r="BV10" s="624"/>
      <c r="BW10" s="624"/>
      <c r="BX10" s="624"/>
      <c r="BY10" s="624"/>
      <c r="BZ10" s="624"/>
      <c r="CA10" s="624"/>
      <c r="CB10" s="624"/>
      <c r="CC10" s="624"/>
      <c r="CD10" s="624"/>
      <c r="CE10" s="624"/>
      <c r="CF10" s="624"/>
      <c r="CG10" s="624"/>
      <c r="CH10" s="624"/>
      <c r="CI10" s="624"/>
      <c r="CJ10" s="624"/>
      <c r="CK10" s="624"/>
      <c r="CL10" s="624"/>
      <c r="CM10" s="624"/>
      <c r="CN10" s="624"/>
      <c r="CO10" s="624"/>
      <c r="CP10" s="624"/>
      <c r="CQ10" s="624"/>
      <c r="CR10" s="624"/>
      <c r="CS10" s="624"/>
      <c r="CT10" s="624"/>
      <c r="CU10" s="624"/>
      <c r="CV10" s="624"/>
      <c r="CW10" s="624"/>
      <c r="CX10" s="624"/>
      <c r="CY10" s="624"/>
      <c r="CZ10" s="624"/>
      <c r="DA10" s="624"/>
      <c r="DB10" s="624"/>
      <c r="DC10" s="624"/>
      <c r="DD10" s="624"/>
      <c r="DE10" s="624"/>
      <c r="DF10" s="665"/>
      <c r="DG10" s="639"/>
    </row>
    <row r="11" spans="1:112" s="11" customFormat="1" x14ac:dyDescent="0.2">
      <c r="B11" s="672"/>
      <c r="C11" s="635"/>
      <c r="D11" s="625"/>
      <c r="E11" s="625"/>
      <c r="F11" s="625"/>
      <c r="G11" s="625"/>
      <c r="H11" s="625"/>
      <c r="I11" s="625"/>
      <c r="J11" s="625"/>
      <c r="K11" s="625"/>
      <c r="L11" s="625"/>
      <c r="M11" s="625"/>
      <c r="N11" s="625"/>
      <c r="O11" s="625"/>
      <c r="P11" s="625"/>
      <c r="Q11" s="625"/>
      <c r="R11" s="625"/>
      <c r="S11" s="625"/>
      <c r="T11" s="622"/>
      <c r="U11" s="621"/>
      <c r="V11" s="621"/>
      <c r="W11" s="621"/>
      <c r="X11" s="621"/>
      <c r="Y11" s="621"/>
      <c r="Z11" s="621"/>
      <c r="AA11" s="621"/>
      <c r="AB11" s="621"/>
      <c r="AC11" s="621"/>
      <c r="AD11" s="621"/>
      <c r="AE11" s="621"/>
      <c r="AF11" s="625"/>
      <c r="AG11" s="625"/>
      <c r="AH11" s="669"/>
      <c r="AI11" s="669"/>
      <c r="AJ11" s="669"/>
      <c r="AK11" s="625"/>
      <c r="AL11" s="625"/>
      <c r="AM11" s="625"/>
      <c r="AN11" s="625"/>
      <c r="AO11" s="625"/>
      <c r="AP11" s="625"/>
      <c r="AQ11" s="625"/>
      <c r="AR11" s="625"/>
      <c r="AS11" s="625"/>
      <c r="AT11" s="625"/>
      <c r="AU11" s="625"/>
      <c r="AV11" s="625"/>
      <c r="AW11" s="625"/>
      <c r="AX11" s="625"/>
      <c r="AY11" s="625"/>
      <c r="AZ11" s="625"/>
      <c r="BA11" s="625"/>
      <c r="BB11" s="625"/>
      <c r="BC11" s="625"/>
      <c r="BD11" s="625"/>
      <c r="BE11" s="625"/>
      <c r="BF11" s="625"/>
      <c r="BG11" s="625"/>
      <c r="BH11" s="625"/>
      <c r="BI11" s="625"/>
      <c r="BJ11" s="625"/>
      <c r="BK11" s="625"/>
      <c r="BL11" s="625"/>
      <c r="BM11" s="625"/>
      <c r="BN11" s="625"/>
      <c r="BO11" s="625"/>
      <c r="BP11" s="625"/>
      <c r="BQ11" s="625"/>
      <c r="BR11" s="625"/>
      <c r="BS11" s="625"/>
      <c r="BT11" s="625"/>
      <c r="BU11" s="625"/>
      <c r="BV11" s="625"/>
      <c r="BW11" s="625"/>
      <c r="BX11" s="625"/>
      <c r="BY11" s="625"/>
      <c r="BZ11" s="625"/>
      <c r="CA11" s="625"/>
      <c r="CB11" s="625"/>
      <c r="CC11" s="625"/>
      <c r="CD11" s="625"/>
      <c r="CE11" s="625"/>
      <c r="CF11" s="625"/>
      <c r="CG11" s="625"/>
      <c r="CH11" s="625"/>
      <c r="CI11" s="625"/>
      <c r="CJ11" s="625"/>
      <c r="CK11" s="625"/>
      <c r="CL11" s="625"/>
      <c r="CM11" s="625"/>
      <c r="CN11" s="625"/>
      <c r="CO11" s="625"/>
      <c r="CP11" s="625"/>
      <c r="CQ11" s="625"/>
      <c r="CR11" s="625"/>
      <c r="CS11" s="625"/>
      <c r="CT11" s="625"/>
      <c r="CU11" s="625"/>
      <c r="CV11" s="625"/>
      <c r="CW11" s="625"/>
      <c r="CX11" s="625"/>
      <c r="CY11" s="625"/>
      <c r="CZ11" s="625"/>
      <c r="DA11" s="625"/>
      <c r="DB11" s="625"/>
      <c r="DC11" s="625"/>
      <c r="DD11" s="625"/>
      <c r="DE11" s="625"/>
      <c r="DF11" s="666"/>
      <c r="DG11" s="640"/>
    </row>
    <row r="12" spans="1:112" s="12" customFormat="1" ht="16.5" customHeight="1" thickBot="1" x14ac:dyDescent="0.25">
      <c r="B12" s="673"/>
      <c r="C12" s="201" t="str">
        <f>IF(様式C!C12="","",様式C!C12)</f>
        <v>-</v>
      </c>
      <c r="D12" s="351" t="str">
        <f>IF(様式C!D12="","",様式C!D12)</f>
        <v>-</v>
      </c>
      <c r="E12" s="351" t="str">
        <f>IF(様式C!E12="","",様式C!E12)</f>
        <v>-</v>
      </c>
      <c r="F12" s="202" t="str">
        <f>IF(様式C!F12="","",様式C!F12)</f>
        <v>-</v>
      </c>
      <c r="G12" s="202" t="str">
        <f>IF(様式C!G12="","",様式C!G12)</f>
        <v>-</v>
      </c>
      <c r="H12" s="351" t="str">
        <f>IF(様式C!H12="","",様式C!H12)</f>
        <v>-</v>
      </c>
      <c r="I12" s="202" t="str">
        <f>IF(様式C!I12="","",様式C!I12)</f>
        <v>-</v>
      </c>
      <c r="J12" s="202" t="str">
        <f>IF(様式C!J12="","",様式C!J12)</f>
        <v>-</v>
      </c>
      <c r="K12" s="202" t="str">
        <f>IF(様式C!K12="","",様式C!K12)</f>
        <v>-</v>
      </c>
      <c r="L12" s="202" t="str">
        <f>IF(様式C!L12="","",様式C!L12)</f>
        <v>-</v>
      </c>
      <c r="M12" s="202" t="str">
        <f>IF(様式C!M12="","",様式C!M12)</f>
        <v>-</v>
      </c>
      <c r="N12" s="202" t="str">
        <f>IF(様式C!N12="","",様式C!N12)</f>
        <v>-</v>
      </c>
      <c r="O12" s="202" t="str">
        <f>IF(様式C!O12="","",様式C!O12)</f>
        <v>-</v>
      </c>
      <c r="P12" s="202" t="str">
        <f>IF(様式C!P12="","",様式C!P12)</f>
        <v>-</v>
      </c>
      <c r="Q12" s="202" t="str">
        <f>IF(様式C!Q12="","",様式C!Q12)</f>
        <v>-</v>
      </c>
      <c r="R12" s="202" t="str">
        <f>IF(様式C!R12="","",様式C!R12)</f>
        <v>-</v>
      </c>
      <c r="S12" s="202" t="str">
        <f>IF(様式C!S12="","",様式C!S12)</f>
        <v>-</v>
      </c>
      <c r="T12" s="202" t="str">
        <f>IF(様式C!T12="","",様式C!T12)</f>
        <v>-</v>
      </c>
      <c r="U12" s="202" t="str">
        <f>IF(様式C!U12="","",様式C!U12)</f>
        <v>-</v>
      </c>
      <c r="V12" s="202" t="str">
        <f>IF(様式C!V12="","",様式C!V12)</f>
        <v>-</v>
      </c>
      <c r="W12" s="202" t="str">
        <f>IF(様式C!W12="","",様式C!W12)</f>
        <v>-</v>
      </c>
      <c r="X12" s="202" t="str">
        <f>IF(様式C!X12="","",様式C!X12)</f>
        <v>-</v>
      </c>
      <c r="Y12" s="202" t="str">
        <f>IF(様式C!Y12="","",様式C!Y12)</f>
        <v>-</v>
      </c>
      <c r="Z12" s="202" t="str">
        <f>IF(様式C!Z12="","",様式C!Z12)</f>
        <v>-</v>
      </c>
      <c r="AA12" s="202" t="str">
        <f>IF(様式C!AA12="","",様式C!AA12)</f>
        <v>-</v>
      </c>
      <c r="AB12" s="202" t="str">
        <f>IF(様式C!AB12="","",様式C!AB12)</f>
        <v>-</v>
      </c>
      <c r="AC12" s="202" t="str">
        <f>IF(様式C!AC12="","",様式C!AC12)</f>
        <v>-</v>
      </c>
      <c r="AD12" s="202" t="str">
        <f>IF(様式C!AD12="","",様式C!AD12)</f>
        <v>-</v>
      </c>
      <c r="AE12" s="202" t="str">
        <f>IF(様式C!AE12="","",様式C!AE12)</f>
        <v>-</v>
      </c>
      <c r="AF12" s="202" t="str">
        <f>IF(様式C!AF12="","",様式C!AF12)</f>
        <v>-</v>
      </c>
      <c r="AG12" s="184" t="str">
        <f>IF(様式C!AG12="","",様式C!AG12)</f>
        <v>(YYYY/MM/DD)</v>
      </c>
      <c r="AH12" s="184" t="str">
        <f>IF(様式C!AH12="","",様式C!AH12)</f>
        <v>(YYYY/MM/DD)</v>
      </c>
      <c r="AI12" s="184" t="str">
        <f>IF(様式C!AI12="","",様式C!AI12)</f>
        <v>(YYYY/MM/DD)</v>
      </c>
      <c r="AJ12" s="184" t="str">
        <f>IF(様式C!AJ12="","",様式C!AJ12)</f>
        <v>(YYYY/MM/DD)</v>
      </c>
      <c r="AK12" s="184" t="str">
        <f>IF(様式C!AK12="","",様式C!AK12)</f>
        <v>(YYYY/MM/DD)</v>
      </c>
      <c r="AL12" s="184" t="str">
        <f>IF(様式C!AL12="","",様式C!AL12)</f>
        <v>(YYYY/MM/DD)</v>
      </c>
      <c r="AM12" s="184" t="str">
        <f>IF(様式C!AM12="","",様式C!AM12)</f>
        <v>(YYYY/MM/DD)</v>
      </c>
      <c r="AN12" s="202" t="str">
        <f>IF(様式C!AN12="","",様式C!AN12)</f>
        <v>-</v>
      </c>
      <c r="AO12" s="202" t="str">
        <f>IF(様式C!AO12="","",様式C!AO12)</f>
        <v>-</v>
      </c>
      <c r="AP12" s="202" t="str">
        <f>IF(様式C!AP12="","",様式C!AP12)</f>
        <v>-</v>
      </c>
      <c r="AQ12" s="202" t="str">
        <f>IF(様式C!AQ12="","",様式C!AQ12)</f>
        <v>-</v>
      </c>
      <c r="AR12" s="202" t="str">
        <f>IF(様式C!AR12="","",様式C!AR12)</f>
        <v>-</v>
      </c>
      <c r="AS12" s="202" t="str">
        <f>IF(様式C!AS12="","",様式C!AS12)</f>
        <v>-</v>
      </c>
      <c r="AT12" s="202" t="str">
        <f>IF(様式C!AT12="","",様式C!AT12)</f>
        <v>-</v>
      </c>
      <c r="AU12" s="202" t="str">
        <f>IF(様式C!AU12="","",様式C!AU12)</f>
        <v>-</v>
      </c>
      <c r="AV12" s="202" t="str">
        <f>IF(様式C!AV12="","",様式C!AV12)</f>
        <v>-</v>
      </c>
      <c r="AW12" s="202" t="str">
        <f>IF(様式C!AW12="","",様式C!AW12)</f>
        <v>（kg）</v>
      </c>
      <c r="AX12" s="202" t="str">
        <f>IF(様式C!AX12="","",様式C!AX12)</f>
        <v>-</v>
      </c>
      <c r="AY12" s="184" t="str">
        <f>IF(様式C!AY12="","",様式C!AY12)</f>
        <v>(YYYY/MM/DD)</v>
      </c>
      <c r="AZ12" s="202" t="str">
        <f>IF(様式C!AZ12="","",様式C!AZ12)</f>
        <v>-</v>
      </c>
      <c r="BA12" s="202" t="str">
        <f>IF(様式C!BA12="","",様式C!BA12)</f>
        <v>-</v>
      </c>
      <c r="BB12" s="202" t="str">
        <f>IF(様式C!BB12="","",様式C!BB12)</f>
        <v>-</v>
      </c>
      <c r="BC12" s="184" t="str">
        <f>IF(様式C!BC12="","",様式C!BC12)</f>
        <v>(YYYY/MM/DD)</v>
      </c>
      <c r="BD12" s="202" t="str">
        <f>IF(様式C!BD12="","",様式C!BD12)</f>
        <v>-</v>
      </c>
      <c r="BE12" s="202" t="str">
        <f>IF(様式C!BE12="","",様式C!BE12)</f>
        <v>-</v>
      </c>
      <c r="BF12" s="202" t="str">
        <f>IF(様式C!BF12="","",様式C!BF12)</f>
        <v>-</v>
      </c>
      <c r="BG12" s="203" t="str">
        <f>IF(様式C!BG12="","",様式C!BG12)</f>
        <v/>
      </c>
      <c r="BH12" s="203" t="str">
        <f>IF(様式C!BH12="","",様式C!BH12)</f>
        <v/>
      </c>
      <c r="BI12" s="203" t="str">
        <f>IF(様式C!BI12="","",様式C!BI12)</f>
        <v/>
      </c>
      <c r="BJ12" s="203" t="str">
        <f>IF(様式C!BJ12="","",様式C!BJ12)</f>
        <v/>
      </c>
      <c r="BK12" s="203" t="str">
        <f>IF(様式C!BK12="","",様式C!BK12)</f>
        <v/>
      </c>
      <c r="BL12" s="203" t="str">
        <f>IF(様式C!BL12="","",様式C!BL12)</f>
        <v/>
      </c>
      <c r="BM12" s="203" t="str">
        <f>IF(様式C!BM12="","",様式C!BM12)</f>
        <v/>
      </c>
      <c r="BN12" s="203" t="str">
        <f>IF(様式C!BN12="","",様式C!BN12)</f>
        <v/>
      </c>
      <c r="BO12" s="202" t="str">
        <f>IF(様式C!BO12="","",様式C!BO12)</f>
        <v>-</v>
      </c>
      <c r="BP12" s="203" t="str">
        <f>IF(様式C!BP12="","",様式C!BP12)</f>
        <v/>
      </c>
      <c r="BQ12" s="203" t="str">
        <f>IF(様式C!BQ12="","",様式C!BQ12)</f>
        <v/>
      </c>
      <c r="BR12" s="203" t="str">
        <f>IF(様式C!BR12="","",様式C!BR12)</f>
        <v/>
      </c>
      <c r="BS12" s="203" t="str">
        <f>IF(様式C!BS12="","",様式C!BS12)</f>
        <v/>
      </c>
      <c r="BT12" s="203" t="str">
        <f>IF(様式C!BT12="","",様式C!BT12)</f>
        <v/>
      </c>
      <c r="BU12" s="202" t="str">
        <f>IF(様式C!BU12="","",様式C!BU12)</f>
        <v>-</v>
      </c>
      <c r="BV12" s="203" t="str">
        <f>IF(様式C!BV12="","",様式C!BV12)</f>
        <v/>
      </c>
      <c r="BW12" s="202" t="str">
        <f>IF(様式C!BW12="","",様式C!BW12)</f>
        <v>-</v>
      </c>
      <c r="BX12" s="203" t="str">
        <f>IF(様式C!BX12="","",様式C!BX12)</f>
        <v/>
      </c>
      <c r="BY12" s="203" t="str">
        <f>IF(様式C!BY12="","",様式C!BY12)</f>
        <v/>
      </c>
      <c r="BZ12" s="203" t="str">
        <f>IF(様式C!BZ12="","",様式C!BZ12)</f>
        <v/>
      </c>
      <c r="CA12" s="184" t="str">
        <f>IF(様式C!CA12="","",様式C!CA12)</f>
        <v>(YYYY/MM/DD)</v>
      </c>
      <c r="CB12" s="202" t="str">
        <f>IF(様式C!CB12="","",様式C!CB12)</f>
        <v>-</v>
      </c>
      <c r="CC12" s="203" t="str">
        <f>IF(様式C!CC12="","",様式C!CC12)</f>
        <v/>
      </c>
      <c r="CD12" s="203" t="str">
        <f>IF(様式C!CD12="","",様式C!CD12)</f>
        <v/>
      </c>
      <c r="CE12" s="203" t="str">
        <f>IF(様式C!CE12="","",様式C!CE12)</f>
        <v/>
      </c>
      <c r="CF12" s="203" t="str">
        <f>IF(様式C!CF12="","",様式C!CF12)</f>
        <v/>
      </c>
      <c r="CG12" s="203" t="str">
        <f>IF(様式C!CG12="","",様式C!CG12)</f>
        <v/>
      </c>
      <c r="CH12" s="203" t="str">
        <f>IF(様式C!CH12="","",様式C!CH12)</f>
        <v/>
      </c>
      <c r="CI12" s="203" t="str">
        <f>IF(様式C!CI12="","",様式C!CI12)</f>
        <v/>
      </c>
      <c r="CJ12" s="203" t="str">
        <f>IF(様式C!CJ12="","",様式C!CJ12)</f>
        <v/>
      </c>
      <c r="CK12" s="203" t="str">
        <f>IF(様式C!CK12="","",様式C!CK12)</f>
        <v/>
      </c>
      <c r="CL12" s="203" t="str">
        <f>IF(様式C!CL12="","",様式C!CL12)</f>
        <v/>
      </c>
      <c r="CM12" s="202" t="str">
        <f>IF(様式C!CM12="","",様式C!CM12)</f>
        <v>-</v>
      </c>
      <c r="CN12" s="202" t="str">
        <f>IF(様式C!CN12="","",様式C!CN12)</f>
        <v>-</v>
      </c>
      <c r="CO12" s="203" t="str">
        <f>IF(様式C!CO12="","",様式C!CO12)</f>
        <v/>
      </c>
      <c r="CP12" s="203" t="str">
        <f>IF(様式C!CP12="","",様式C!CP12)</f>
        <v/>
      </c>
      <c r="CQ12" s="203" t="str">
        <f>IF(様式C!CQ12="","",様式C!CQ12)</f>
        <v/>
      </c>
      <c r="CR12" s="185" t="str">
        <f>IF(様式C!CR12="","",様式C!CR12)</f>
        <v>（％）</v>
      </c>
      <c r="CS12" s="184" t="str">
        <f>IF(様式C!CS12="","",様式C!CS12)</f>
        <v>(YYYY/MM/DD)</v>
      </c>
      <c r="CT12" s="184" t="str">
        <f>IF(様式C!CT12="","",様式C!CT12)</f>
        <v>(YYYY/MM/DD)</v>
      </c>
      <c r="CU12" s="184" t="str">
        <f>IF(様式C!CU12="","",様式C!CU12)</f>
        <v>(YYYY/MM/DD)</v>
      </c>
      <c r="CV12" s="185" t="str">
        <f>IF(様式C!CV12="","",様式C!CV12)</f>
        <v>（日）</v>
      </c>
      <c r="CW12" s="203" t="str">
        <f>IF(様式C!CW12="","",様式C!CW12)</f>
        <v/>
      </c>
      <c r="CX12" s="299" t="str">
        <f>IF(様式C!CX12="","",様式C!CX12)</f>
        <v/>
      </c>
      <c r="CY12" s="185" t="str">
        <f>IF(様式C!CY12="","",様式C!CY12)</f>
        <v>（％）</v>
      </c>
      <c r="CZ12" s="184" t="str">
        <f>IF(様式C!CZ12="","",様式C!CZ12)</f>
        <v>(YYYY/MM/DD)</v>
      </c>
      <c r="DA12" s="184" t="str">
        <f>IF(様式C!DA12="","",様式C!DA12)</f>
        <v>(YYYY/MM/DD)</v>
      </c>
      <c r="DB12" s="185" t="str">
        <f>IF(様式C!DB12="","",様式C!DB12)</f>
        <v>（日）</v>
      </c>
      <c r="DC12" s="203" t="str">
        <f>IF(様式C!DC12="","",様式C!DC12)</f>
        <v/>
      </c>
      <c r="DD12" s="299" t="str">
        <f>IF(様式C!DD12="","",様式C!DD12)</f>
        <v/>
      </c>
      <c r="DE12" s="203" t="str">
        <f>IF(様式C!DE12="","",様式C!DE12)</f>
        <v/>
      </c>
      <c r="DF12" s="399" t="str">
        <f>IF(様式C!DF12="","",様式C!DF12)</f>
        <v/>
      </c>
      <c r="DG12" s="400" t="str">
        <f>IF(様式C!DG12="","",様式C!DG12)</f>
        <v/>
      </c>
    </row>
    <row r="13" spans="1:112" s="12" customFormat="1" ht="16.5" hidden="1" customHeight="1" thickBot="1" x14ac:dyDescent="0.25">
      <c r="B13" s="246" t="s">
        <v>255</v>
      </c>
      <c r="C13" s="247" t="s">
        <v>256</v>
      </c>
      <c r="D13" s="240" t="s">
        <v>187</v>
      </c>
      <c r="E13" s="240" t="s">
        <v>187</v>
      </c>
      <c r="F13" s="241" t="s">
        <v>256</v>
      </c>
      <c r="G13" s="241" t="s">
        <v>256</v>
      </c>
      <c r="H13" s="240" t="s">
        <v>187</v>
      </c>
      <c r="I13" s="241" t="s">
        <v>256</v>
      </c>
      <c r="J13" s="241" t="s">
        <v>256</v>
      </c>
      <c r="K13" s="241" t="s">
        <v>256</v>
      </c>
      <c r="L13" s="241" t="s">
        <v>256</v>
      </c>
      <c r="M13" s="241" t="s">
        <v>256</v>
      </c>
      <c r="N13" s="241" t="s">
        <v>256</v>
      </c>
      <c r="O13" s="241" t="s">
        <v>256</v>
      </c>
      <c r="P13" s="241" t="s">
        <v>256</v>
      </c>
      <c r="Q13" s="241" t="s">
        <v>256</v>
      </c>
      <c r="R13" s="241" t="s">
        <v>256</v>
      </c>
      <c r="S13" s="241" t="s">
        <v>256</v>
      </c>
      <c r="T13" s="241" t="s">
        <v>256</v>
      </c>
      <c r="U13" s="241" t="s">
        <v>256</v>
      </c>
      <c r="V13" s="241" t="s">
        <v>256</v>
      </c>
      <c r="W13" s="241" t="s">
        <v>256</v>
      </c>
      <c r="X13" s="241" t="s">
        <v>256</v>
      </c>
      <c r="Y13" s="241" t="s">
        <v>256</v>
      </c>
      <c r="Z13" s="241"/>
      <c r="AA13" s="241"/>
      <c r="AB13" s="241"/>
      <c r="AC13" s="241"/>
      <c r="AD13" s="241"/>
      <c r="AE13" s="241"/>
      <c r="AF13" s="241" t="s">
        <v>256</v>
      </c>
      <c r="AG13" s="241" t="s">
        <v>256</v>
      </c>
      <c r="AH13" s="248" t="s">
        <v>256</v>
      </c>
      <c r="AI13" s="248" t="s">
        <v>256</v>
      </c>
      <c r="AJ13" s="248" t="s">
        <v>256</v>
      </c>
      <c r="AK13" s="248" t="s">
        <v>256</v>
      </c>
      <c r="AL13" s="248" t="s">
        <v>256</v>
      </c>
      <c r="AM13" s="248" t="s">
        <v>256</v>
      </c>
      <c r="AN13" s="241" t="s">
        <v>256</v>
      </c>
      <c r="AO13" s="241" t="s">
        <v>256</v>
      </c>
      <c r="AP13" s="241" t="s">
        <v>256</v>
      </c>
      <c r="AQ13" s="241" t="s">
        <v>256</v>
      </c>
      <c r="AR13" s="241" t="s">
        <v>256</v>
      </c>
      <c r="AS13" s="241" t="s">
        <v>256</v>
      </c>
      <c r="AT13" s="241" t="s">
        <v>256</v>
      </c>
      <c r="AU13" s="241" t="s">
        <v>256</v>
      </c>
      <c r="AV13" s="241" t="s">
        <v>256</v>
      </c>
      <c r="AW13" s="241" t="s">
        <v>256</v>
      </c>
      <c r="AX13" s="241" t="s">
        <v>256</v>
      </c>
      <c r="AY13" s="248" t="s">
        <v>256</v>
      </c>
      <c r="AZ13" s="241" t="s">
        <v>256</v>
      </c>
      <c r="BA13" s="241" t="s">
        <v>256</v>
      </c>
      <c r="BB13" s="241" t="s">
        <v>256</v>
      </c>
      <c r="BC13" s="241" t="s">
        <v>256</v>
      </c>
      <c r="BD13" s="241" t="s">
        <v>256</v>
      </c>
      <c r="BE13" s="241" t="s">
        <v>256</v>
      </c>
      <c r="BF13" s="241" t="s">
        <v>256</v>
      </c>
      <c r="BG13" s="249" t="s">
        <v>256</v>
      </c>
      <c r="BH13" s="249" t="s">
        <v>256</v>
      </c>
      <c r="BI13" s="249" t="s">
        <v>256</v>
      </c>
      <c r="BJ13" s="249" t="s">
        <v>256</v>
      </c>
      <c r="BK13" s="249" t="s">
        <v>256</v>
      </c>
      <c r="BL13" s="249" t="s">
        <v>256</v>
      </c>
      <c r="BM13" s="249" t="s">
        <v>256</v>
      </c>
      <c r="BN13" s="249" t="s">
        <v>256</v>
      </c>
      <c r="BO13" s="241" t="s">
        <v>256</v>
      </c>
      <c r="BP13" s="249" t="s">
        <v>256</v>
      </c>
      <c r="BQ13" s="249" t="s">
        <v>256</v>
      </c>
      <c r="BR13" s="249" t="s">
        <v>256</v>
      </c>
      <c r="BS13" s="249" t="s">
        <v>256</v>
      </c>
      <c r="BT13" s="249" t="s">
        <v>256</v>
      </c>
      <c r="BU13" s="250" t="s">
        <v>256</v>
      </c>
      <c r="BV13" s="249" t="s">
        <v>256</v>
      </c>
      <c r="BW13" s="250" t="s">
        <v>256</v>
      </c>
      <c r="BX13" s="251" t="s">
        <v>256</v>
      </c>
      <c r="BY13" s="251" t="s">
        <v>256</v>
      </c>
      <c r="BZ13" s="251" t="s">
        <v>256</v>
      </c>
      <c r="CA13" s="250" t="s">
        <v>256</v>
      </c>
      <c r="CB13" s="250" t="s">
        <v>256</v>
      </c>
      <c r="CC13" s="251" t="s">
        <v>256</v>
      </c>
      <c r="CD13" s="251" t="s">
        <v>256</v>
      </c>
      <c r="CE13" s="251" t="s">
        <v>256</v>
      </c>
      <c r="CF13" s="251" t="s">
        <v>256</v>
      </c>
      <c r="CG13" s="251" t="s">
        <v>256</v>
      </c>
      <c r="CH13" s="251" t="s">
        <v>256</v>
      </c>
      <c r="CI13" s="251" t="s">
        <v>256</v>
      </c>
      <c r="CJ13" s="251" t="s">
        <v>256</v>
      </c>
      <c r="CK13" s="251" t="s">
        <v>256</v>
      </c>
      <c r="CL13" s="251" t="s">
        <v>256</v>
      </c>
      <c r="CM13" s="250" t="s">
        <v>256</v>
      </c>
      <c r="CN13" s="241" t="s">
        <v>256</v>
      </c>
      <c r="CO13" s="251" t="s">
        <v>256</v>
      </c>
      <c r="CP13" s="251" t="s">
        <v>256</v>
      </c>
      <c r="CQ13" s="251" t="s">
        <v>256</v>
      </c>
      <c r="CR13" s="248" t="s">
        <v>256</v>
      </c>
      <c r="CS13" s="248" t="s">
        <v>256</v>
      </c>
      <c r="CT13" s="248" t="s">
        <v>256</v>
      </c>
      <c r="CU13" s="248" t="s">
        <v>256</v>
      </c>
      <c r="CV13" s="252" t="s">
        <v>256</v>
      </c>
      <c r="CW13" s="300" t="s">
        <v>256</v>
      </c>
      <c r="CX13" s="251" t="s">
        <v>256</v>
      </c>
      <c r="CY13" s="252" t="s">
        <v>256</v>
      </c>
      <c r="CZ13" s="248" t="s">
        <v>256</v>
      </c>
      <c r="DA13" s="248" t="s">
        <v>256</v>
      </c>
      <c r="DB13" s="252" t="s">
        <v>256</v>
      </c>
      <c r="DC13" s="300" t="s">
        <v>256</v>
      </c>
      <c r="DD13" s="251" t="s">
        <v>256</v>
      </c>
      <c r="DE13" s="251" t="s">
        <v>256</v>
      </c>
      <c r="DF13" s="300" t="s">
        <v>257</v>
      </c>
      <c r="DG13" s="301" t="s">
        <v>258</v>
      </c>
    </row>
    <row r="14" spans="1:112" s="12" customFormat="1" ht="16.5" hidden="1" customHeight="1" x14ac:dyDescent="0.2">
      <c r="B14" s="246" t="s">
        <v>194</v>
      </c>
      <c r="C14" s="247" t="s">
        <v>195</v>
      </c>
      <c r="D14" s="239" t="s">
        <v>195</v>
      </c>
      <c r="E14" s="240" t="s">
        <v>195</v>
      </c>
      <c r="F14" s="241" t="s">
        <v>195</v>
      </c>
      <c r="G14" s="241" t="s">
        <v>195</v>
      </c>
      <c r="H14" s="240" t="s">
        <v>195</v>
      </c>
      <c r="I14" s="241" t="s">
        <v>195</v>
      </c>
      <c r="J14" s="241" t="s">
        <v>195</v>
      </c>
      <c r="K14" s="241" t="s">
        <v>195</v>
      </c>
      <c r="L14" s="241" t="s">
        <v>195</v>
      </c>
      <c r="M14" s="241" t="s">
        <v>195</v>
      </c>
      <c r="N14" s="241" t="s">
        <v>195</v>
      </c>
      <c r="O14" s="241" t="s">
        <v>195</v>
      </c>
      <c r="P14" s="241" t="s">
        <v>195</v>
      </c>
      <c r="Q14" s="241" t="s">
        <v>195</v>
      </c>
      <c r="R14" s="241" t="s">
        <v>195</v>
      </c>
      <c r="S14" s="241" t="s">
        <v>195</v>
      </c>
      <c r="T14" s="241" t="s">
        <v>195</v>
      </c>
      <c r="U14" s="241" t="s">
        <v>195</v>
      </c>
      <c r="V14" s="241" t="s">
        <v>195</v>
      </c>
      <c r="W14" s="241" t="s">
        <v>195</v>
      </c>
      <c r="X14" s="241" t="s">
        <v>195</v>
      </c>
      <c r="Y14" s="241" t="s">
        <v>195</v>
      </c>
      <c r="Z14" s="241"/>
      <c r="AA14" s="241"/>
      <c r="AB14" s="241"/>
      <c r="AC14" s="241"/>
      <c r="AD14" s="241"/>
      <c r="AE14" s="241"/>
      <c r="AF14" s="241" t="s">
        <v>195</v>
      </c>
      <c r="AG14" s="248" t="s">
        <v>196</v>
      </c>
      <c r="AH14" s="248" t="s">
        <v>196</v>
      </c>
      <c r="AI14" s="248" t="s">
        <v>196</v>
      </c>
      <c r="AJ14" s="248" t="s">
        <v>196</v>
      </c>
      <c r="AK14" s="248" t="s">
        <v>196</v>
      </c>
      <c r="AL14" s="248" t="s">
        <v>196</v>
      </c>
      <c r="AM14" s="248" t="s">
        <v>196</v>
      </c>
      <c r="AN14" s="241" t="s">
        <v>195</v>
      </c>
      <c r="AO14" s="241" t="s">
        <v>195</v>
      </c>
      <c r="AP14" s="241" t="s">
        <v>195</v>
      </c>
      <c r="AQ14" s="241" t="s">
        <v>195</v>
      </c>
      <c r="AR14" s="241" t="s">
        <v>195</v>
      </c>
      <c r="AS14" s="241" t="s">
        <v>195</v>
      </c>
      <c r="AT14" s="241" t="s">
        <v>195</v>
      </c>
      <c r="AU14" s="241" t="s">
        <v>194</v>
      </c>
      <c r="AV14" s="241" t="s">
        <v>194</v>
      </c>
      <c r="AW14" s="241" t="s">
        <v>194</v>
      </c>
      <c r="AX14" s="241" t="s">
        <v>195</v>
      </c>
      <c r="AY14" s="248" t="s">
        <v>196</v>
      </c>
      <c r="AZ14" s="241" t="s">
        <v>194</v>
      </c>
      <c r="BA14" s="241" t="s">
        <v>194</v>
      </c>
      <c r="BB14" s="241" t="s">
        <v>194</v>
      </c>
      <c r="BC14" s="241" t="s">
        <v>196</v>
      </c>
      <c r="BD14" s="241" t="s">
        <v>195</v>
      </c>
      <c r="BE14" s="241" t="s">
        <v>196</v>
      </c>
      <c r="BF14" s="241" t="s">
        <v>194</v>
      </c>
      <c r="BG14" s="249" t="s">
        <v>194</v>
      </c>
      <c r="BH14" s="249" t="s">
        <v>194</v>
      </c>
      <c r="BI14" s="249" t="s">
        <v>194</v>
      </c>
      <c r="BJ14" s="249" t="s">
        <v>194</v>
      </c>
      <c r="BK14" s="249" t="s">
        <v>194</v>
      </c>
      <c r="BL14" s="249" t="s">
        <v>194</v>
      </c>
      <c r="BM14" s="249" t="s">
        <v>194</v>
      </c>
      <c r="BN14" s="249" t="s">
        <v>194</v>
      </c>
      <c r="BO14" s="241" t="s">
        <v>195</v>
      </c>
      <c r="BP14" s="249" t="s">
        <v>194</v>
      </c>
      <c r="BQ14" s="249" t="s">
        <v>194</v>
      </c>
      <c r="BR14" s="249" t="s">
        <v>194</v>
      </c>
      <c r="BS14" s="249" t="s">
        <v>194</v>
      </c>
      <c r="BT14" s="251" t="s">
        <v>194</v>
      </c>
      <c r="BU14" s="250" t="s">
        <v>194</v>
      </c>
      <c r="BV14" s="251" t="s">
        <v>194</v>
      </c>
      <c r="BW14" s="250" t="s">
        <v>194</v>
      </c>
      <c r="BX14" s="251" t="s">
        <v>194</v>
      </c>
      <c r="BY14" s="251" t="s">
        <v>194</v>
      </c>
      <c r="BZ14" s="251" t="s">
        <v>194</v>
      </c>
      <c r="CA14" s="250" t="s">
        <v>196</v>
      </c>
      <c r="CB14" s="250" t="s">
        <v>194</v>
      </c>
      <c r="CC14" s="251" t="s">
        <v>194</v>
      </c>
      <c r="CD14" s="251" t="s">
        <v>194</v>
      </c>
      <c r="CE14" s="251" t="s">
        <v>194</v>
      </c>
      <c r="CF14" s="251" t="s">
        <v>194</v>
      </c>
      <c r="CG14" s="251" t="s">
        <v>194</v>
      </c>
      <c r="CH14" s="251" t="s">
        <v>194</v>
      </c>
      <c r="CI14" s="251" t="s">
        <v>194</v>
      </c>
      <c r="CJ14" s="251" t="s">
        <v>194</v>
      </c>
      <c r="CK14" s="251" t="s">
        <v>194</v>
      </c>
      <c r="CL14" s="251" t="s">
        <v>194</v>
      </c>
      <c r="CM14" s="250" t="s">
        <v>195</v>
      </c>
      <c r="CN14" s="241" t="s">
        <v>195</v>
      </c>
      <c r="CO14" s="251" t="s">
        <v>194</v>
      </c>
      <c r="CP14" s="251" t="s">
        <v>194</v>
      </c>
      <c r="CQ14" s="251" t="s">
        <v>194</v>
      </c>
      <c r="CR14" s="253" t="s">
        <v>194</v>
      </c>
      <c r="CS14" s="248" t="s">
        <v>196</v>
      </c>
      <c r="CT14" s="248" t="s">
        <v>196</v>
      </c>
      <c r="CU14" s="248" t="s">
        <v>196</v>
      </c>
      <c r="CV14" s="252" t="s">
        <v>194</v>
      </c>
      <c r="CW14" s="300" t="s">
        <v>194</v>
      </c>
      <c r="CX14" s="251" t="s">
        <v>194</v>
      </c>
      <c r="CY14" s="252" t="s">
        <v>194</v>
      </c>
      <c r="CZ14" s="248" t="s">
        <v>196</v>
      </c>
      <c r="DA14" s="248" t="s">
        <v>196</v>
      </c>
      <c r="DB14" s="252" t="s">
        <v>194</v>
      </c>
      <c r="DC14" s="300" t="s">
        <v>194</v>
      </c>
      <c r="DD14" s="251" t="s">
        <v>194</v>
      </c>
      <c r="DE14" s="251" t="s">
        <v>194</v>
      </c>
      <c r="DF14" s="300" t="s">
        <v>194</v>
      </c>
      <c r="DG14" s="301" t="s">
        <v>194</v>
      </c>
    </row>
    <row r="15" spans="1:112" s="430" customFormat="1" ht="30" customHeight="1" x14ac:dyDescent="0.2">
      <c r="B15" s="431">
        <v>1</v>
      </c>
      <c r="C15" s="432" t="str">
        <f>IF(様式C!C15="","",様式C!C15)</f>
        <v/>
      </c>
      <c r="D15" s="433" t="str">
        <f>IF(様式C!D15="","",様式C!D15)</f>
        <v/>
      </c>
      <c r="E15" s="433" t="str">
        <f>IF(様式C!E15="","",様式C!E15)</f>
        <v/>
      </c>
      <c r="F15" s="434" t="str">
        <f>IF(様式C!F15="","",様式C!F15)</f>
        <v/>
      </c>
      <c r="G15" s="434" t="str">
        <f>IF(様式C!G15="","",様式C!G15)</f>
        <v/>
      </c>
      <c r="H15" s="433" t="str">
        <f>IF(様式C!H15="","",様式C!H15)</f>
        <v/>
      </c>
      <c r="I15" s="434" t="str">
        <f>IF(様式C!I15="","",様式C!I15)</f>
        <v/>
      </c>
      <c r="J15" s="433" t="str">
        <f>IF(様式C!J15="","",様式C!J15)</f>
        <v/>
      </c>
      <c r="K15" s="434" t="str">
        <f>IF(様式C!K15="","",様式C!K15)</f>
        <v/>
      </c>
      <c r="L15" s="433" t="str">
        <f>IF(様式C!L15="","",様式C!L15)</f>
        <v/>
      </c>
      <c r="M15" s="434" t="str">
        <f>IF(様式C!M15="","",様式C!M15)</f>
        <v/>
      </c>
      <c r="N15" s="433" t="str">
        <f>IF(様式C!N15="","",様式C!N15)</f>
        <v/>
      </c>
      <c r="O15" s="434" t="str">
        <f>IF(様式C!O15="","",様式C!O15)</f>
        <v/>
      </c>
      <c r="P15" s="435" t="str">
        <f>IF(様式C!P15="","",様式C!P15)</f>
        <v/>
      </c>
      <c r="Q15" s="434" t="str">
        <f>IF(様式C!Q15="","",様式C!Q15)</f>
        <v/>
      </c>
      <c r="R15" s="435" t="str">
        <f>IF(様式C!R15="","",様式C!R15)</f>
        <v/>
      </c>
      <c r="S15" s="434" t="str">
        <f>IF(様式C!S15="","",様式C!S15)</f>
        <v/>
      </c>
      <c r="T15" s="419" t="str">
        <f>IF(様式C!T15="","",様式C!T15)</f>
        <v/>
      </c>
      <c r="U15" s="419" t="str">
        <f>IF(様式C!U15="","",様式C!U15)</f>
        <v/>
      </c>
      <c r="V15" s="419" t="str">
        <f>IF(様式C!V15="","",様式C!V15)</f>
        <v/>
      </c>
      <c r="W15" s="419" t="str">
        <f>IF(様式C!W15="","",様式C!W15)</f>
        <v/>
      </c>
      <c r="X15" s="419" t="str">
        <f>IF(様式C!X15="","",様式C!X15)</f>
        <v/>
      </c>
      <c r="Y15" s="419" t="str">
        <f>IF(様式C!Y15="","",様式C!Y15)</f>
        <v/>
      </c>
      <c r="Z15" s="419" t="str">
        <f>IF(様式C!Z15="","",様式C!Z15)</f>
        <v/>
      </c>
      <c r="AA15" s="419" t="str">
        <f>IF(様式C!AA15="","",様式C!AA15)</f>
        <v/>
      </c>
      <c r="AB15" s="419" t="str">
        <f>IF(様式C!AB15="","",様式C!AB15)</f>
        <v/>
      </c>
      <c r="AC15" s="419" t="str">
        <f>IF(様式C!AC15="","",様式C!AC15)</f>
        <v/>
      </c>
      <c r="AD15" s="419" t="str">
        <f>IF(様式C!AD15="","",様式C!AD15)</f>
        <v/>
      </c>
      <c r="AE15" s="434" t="str">
        <f>IF(様式C!AE15="","",様式C!AE15)</f>
        <v/>
      </c>
      <c r="AF15" s="434" t="str">
        <f>IF(様式C!AF15="","",様式C!AF15)</f>
        <v/>
      </c>
      <c r="AG15" s="436" t="str">
        <f>IF(様式C!AG15="","",様式C!AG15)</f>
        <v/>
      </c>
      <c r="AH15" s="436" t="str">
        <f>IF(様式C!AH15="","",様式C!AH15)</f>
        <v/>
      </c>
      <c r="AI15" s="436" t="str">
        <f>IF(様式C!AI15="","",様式C!AI15)</f>
        <v/>
      </c>
      <c r="AJ15" s="436" t="str">
        <f>IF(様式C!AJ15="","",様式C!AJ15)</f>
        <v/>
      </c>
      <c r="AK15" s="436" t="str">
        <f>IF(様式C!AK15="","",様式C!AK15)</f>
        <v/>
      </c>
      <c r="AL15" s="436" t="str">
        <f>IF(様式C!AL15="","",様式C!AL15)</f>
        <v/>
      </c>
      <c r="AM15" s="436" t="str">
        <f>IF(様式C!AM15="","",様式C!AM15)</f>
        <v/>
      </c>
      <c r="AN15" s="434" t="str">
        <f>IF(様式C!AN15="","",様式C!AN15)</f>
        <v/>
      </c>
      <c r="AO15" s="434" t="str">
        <f>IF(様式C!AO15="","",様式C!AO15)</f>
        <v/>
      </c>
      <c r="AP15" s="434" t="str">
        <f>IF(様式C!AP15="","",様式C!AP15)</f>
        <v/>
      </c>
      <c r="AQ15" s="434" t="str">
        <f>IF(様式C!AQ15="","",様式C!AQ15)</f>
        <v/>
      </c>
      <c r="AR15" s="434" t="str">
        <f>IF(様式C!AR15="","",様式C!AR15)</f>
        <v/>
      </c>
      <c r="AS15" s="437" t="str">
        <f>IF(様式C!AS15="","",様式C!AS15)</f>
        <v/>
      </c>
      <c r="AT15" s="434" t="str">
        <f>IF(様式C!AT15="","",様式C!AT15)</f>
        <v/>
      </c>
      <c r="AU15" s="438" t="str">
        <f ca="1">IF(様式C!AU15="","","【"&amp;ROUND(IFERROR(IF(ABS(様式C!AU15)&gt;=10,IF(様式C!AU15&gt;=0,様式C!AU15*RANDBETWEEN(80,90)*0.01,様式C!AU15*RANDBETWEEN(110,120)*0.01),様式C!AU15-RANDBETWEEN(1,3)),0),0)&amp;"～"&amp;ROUND(IFERROR(IF(ABS(様式C!AU15)&gt;=10,IF(様式C!AU15&gt;=0,様式C!AU15*RANDBETWEEN(110,120)*0.01,様式C!AU15*RANDBETWEEN(80,90)*0.01),様式C!AU15+RANDBETWEEN(1,3)),0),0)&amp;"】")</f>
        <v/>
      </c>
      <c r="AV15" s="438" t="str">
        <f ca="1">IF(様式C!AV15="","","【"&amp;ROUND(IFERROR(IF(ABS(様式C!AV15)&gt;=10,IF(様式C!AV15&gt;=0,様式C!AV15*RANDBETWEEN(80,90)*0.01,様式C!AV15*RANDBETWEEN(110,120)*0.01),様式C!AV15-RANDBETWEEN(1,3)),0),0)&amp;"～"&amp;ROUND(IFERROR(IF(ABS(様式C!AV15)&gt;=10,IF(様式C!AV15&gt;=0,様式C!AV15*RANDBETWEEN(110,120)*0.01,様式C!AV15*RANDBETWEEN(80,90)*0.01),様式C!AV15+RANDBETWEEN(1,3)),0),0)&amp;"】")</f>
        <v/>
      </c>
      <c r="AW15" s="438" t="str">
        <f ca="1">IF(様式C!AW15="","","【"&amp;ROUND(IFERROR(IF(ABS(様式C!AW15)&gt;=10,IF(様式C!AW15&gt;=0,様式C!AW15*RANDBETWEEN(80,90)*0.01,様式C!AW15*RANDBETWEEN(110,120)*0.01),様式C!AW15-RANDBETWEEN(1,3)),0),0)&amp;"～"&amp;ROUND(IFERROR(IF(ABS(様式C!AW15)&gt;=10,IF(様式C!AW15&gt;=0,様式C!AW15*RANDBETWEEN(110,120)*0.01,様式C!AW15*RANDBETWEEN(80,90)*0.01),様式C!AW15+RANDBETWEEN(1,3)),0),0)&amp;"】")</f>
        <v/>
      </c>
      <c r="AX15" s="437" t="str">
        <f>IF(様式C!AX15="","",様式C!AX15)</f>
        <v/>
      </c>
      <c r="AY15" s="436" t="str">
        <f>IF(様式C!AY15="","",様式C!AY15)</f>
        <v/>
      </c>
      <c r="AZ15" s="438" t="str">
        <f ca="1">IF(様式C!AZ15="","","【"&amp;ROUND(IFERROR(IF(ABS(様式C!AZ15)&gt;=10,IF(様式C!AZ15&gt;=0,様式C!AZ15*RANDBETWEEN(80,90)*0.01,様式C!AZ15*RANDBETWEEN(110,120)*0.01),様式C!AZ15-RANDBETWEEN(1,3)),0),0)&amp;"～"&amp;ROUND(IFERROR(IF(ABS(様式C!AZ15)&gt;=10,IF(様式C!AZ15&gt;=0,様式C!AZ15*RANDBETWEEN(110,120)*0.01,様式C!AZ15*RANDBETWEEN(80,90)*0.01),様式C!AZ15+RANDBETWEEN(1,3)),0),0)&amp;"】")</f>
        <v/>
      </c>
      <c r="BA15" s="434" t="str">
        <f>IF(様式C!BA15="","",様式C!BA15)</f>
        <v/>
      </c>
      <c r="BB15" s="434" t="str">
        <f>IF(様式C!BB15="","",様式C!BB15)</f>
        <v/>
      </c>
      <c r="BC15" s="436" t="str">
        <f>IF(様式C!BC15="","",様式C!BC15)</f>
        <v/>
      </c>
      <c r="BD15" s="434" t="str">
        <f>IF(様式C!BD15="","",様式C!BD15)</f>
        <v/>
      </c>
      <c r="BE15" s="434" t="str">
        <f>IF(様式C!BE15="","",様式C!BE15)</f>
        <v/>
      </c>
      <c r="BF15" s="434" t="str">
        <f>IF(様式C!BF15="","",様式C!BF15)</f>
        <v/>
      </c>
      <c r="BG15" s="438" t="str">
        <f ca="1">IF(様式C!BG15="","","【"&amp;ROUND(IFERROR(IF(ABS(様式C!BG15)&gt;=10,IF(様式C!BG15&gt;=0,様式C!BG15*RANDBETWEEN(80,90)*0.01,様式C!BG15*RANDBETWEEN(110,120)*0.01),様式C!BG15-RANDBETWEEN(1,3)),0),0)&amp;"～"&amp;ROUND(IFERROR(IF(ABS(様式C!BG15)&gt;=10,IF(様式C!BG15&gt;=0,様式C!BG15*RANDBETWEEN(110,120)*0.01,様式C!BG15*RANDBETWEEN(80,90)*0.01),様式C!BG15+RANDBETWEEN(1,3)),0),0)&amp;"】")</f>
        <v/>
      </c>
      <c r="BH15" s="438" t="str">
        <f ca="1">IF(様式C!BH15="","","【"&amp;ROUND(IFERROR(IF(ABS(様式C!BH15)&gt;=10,IF(様式C!BH15&gt;=0,様式C!BH15*RANDBETWEEN(80,90)*0.01,様式C!BH15*RANDBETWEEN(110,120)*0.01),様式C!BH15-RANDBETWEEN(1,3)),0),0)&amp;"～"&amp;ROUND(IFERROR(IF(ABS(様式C!BH15)&gt;=10,IF(様式C!BH15&gt;=0,様式C!BH15*RANDBETWEEN(110,120)*0.01,様式C!BH15*RANDBETWEEN(80,90)*0.01),様式C!BH15+RANDBETWEEN(1,3)),0),0)&amp;"】")</f>
        <v/>
      </c>
      <c r="BI15" s="438" t="str">
        <f ca="1">IF(様式C!BI15="","","【"&amp;ROUND(IFERROR(IF(ABS(様式C!BI15)&gt;=10,IF(様式C!BI15&gt;=0,様式C!BI15*RANDBETWEEN(80,90)*0.01,様式C!BI15*RANDBETWEEN(110,120)*0.01),様式C!BI15-RANDBETWEEN(1,3)),0),0)&amp;"～"&amp;ROUND(IFERROR(IF(ABS(様式C!BI15)&gt;=10,IF(様式C!BI15&gt;=0,様式C!BI15*RANDBETWEEN(110,120)*0.01,様式C!BI15*RANDBETWEEN(80,90)*0.01),様式C!BI15+RANDBETWEEN(1,3)),0),0)&amp;"】")</f>
        <v/>
      </c>
      <c r="BJ15" s="438" t="str">
        <f ca="1">IF(様式C!BJ15="","","【"&amp;ROUND(IFERROR(IF(ABS(様式C!BJ15)&gt;=10,IF(様式C!BJ15&gt;=0,様式C!BJ15*RANDBETWEEN(80,90)*0.01,様式C!BJ15*RANDBETWEEN(110,120)*0.01),様式C!BJ15-RANDBETWEEN(1,3)),0),0)&amp;"～"&amp;ROUND(IFERROR(IF(ABS(様式C!BJ15)&gt;=10,IF(様式C!BJ15&gt;=0,様式C!BJ15*RANDBETWEEN(110,120)*0.01,様式C!BJ15*RANDBETWEEN(80,90)*0.01),様式C!BJ15+RANDBETWEEN(1,3)),0),0)&amp;"】")</f>
        <v/>
      </c>
      <c r="BK15" s="438" t="str">
        <f ca="1">IF(様式C!BK15="","","【"&amp;ROUND(IFERROR(IF(ABS(様式C!BK15)&gt;=10,IF(様式C!BK15&gt;=0,様式C!BK15*RANDBETWEEN(80,90)*0.01,様式C!BK15*RANDBETWEEN(110,120)*0.01),様式C!BK15-RANDBETWEEN(1,3)),0),0)&amp;"～"&amp;ROUND(IFERROR(IF(ABS(様式C!BK15)&gt;=10,IF(様式C!BK15&gt;=0,様式C!BK15*RANDBETWEEN(110,120)*0.01,様式C!BK15*RANDBETWEEN(80,90)*0.01),様式C!BK15+RANDBETWEEN(1,3)),0),0)&amp;"】")</f>
        <v/>
      </c>
      <c r="BL15" s="438" t="str">
        <f ca="1">IF(様式C!BL15="","","【"&amp;ROUND(IFERROR(IF(ABS(様式C!BL15)&gt;=10,IF(様式C!BL15&gt;=0,様式C!BL15*RANDBETWEEN(80,90)*0.01,様式C!BL15*RANDBETWEEN(110,120)*0.01),様式C!BL15-RANDBETWEEN(1,3)),0),0)&amp;"～"&amp;ROUND(IFERROR(IF(ABS(様式C!BL15)&gt;=10,IF(様式C!BL15&gt;=0,様式C!BL15*RANDBETWEEN(110,120)*0.01,様式C!BL15*RANDBETWEEN(80,90)*0.01),様式C!BL15+RANDBETWEEN(1,3)),0),0)&amp;"】")</f>
        <v/>
      </c>
      <c r="BM15" s="438" t="str">
        <f ca="1">IF(様式C!BM15="","","【"&amp;ROUND(IFERROR(IF(ABS(様式C!BM15)&gt;=10,IF(様式C!BM15&gt;=0,様式C!BM15*RANDBETWEEN(80,90)*0.01,様式C!BM15*RANDBETWEEN(110,120)*0.01),様式C!BM15-RANDBETWEEN(1,3)),0),0)&amp;"～"&amp;ROUND(IFERROR(IF(ABS(様式C!BM15)&gt;=10,IF(様式C!BM15&gt;=0,様式C!BM15*RANDBETWEEN(110,120)*0.01,様式C!BM15*RANDBETWEEN(80,90)*0.01),様式C!BM15+RANDBETWEEN(1,3)),0),0)&amp;"】")</f>
        <v/>
      </c>
      <c r="BN15" s="438" t="str">
        <f ca="1">IF(様式C!BN15="","","【"&amp;ROUND(IFERROR(IF(ABS(様式C!BN15)&gt;=10,IF(様式C!BN15&gt;=0,様式C!BN15*RANDBETWEEN(80,90)*0.01,様式C!BN15*RANDBETWEEN(110,120)*0.01),様式C!BN15-RANDBETWEEN(1,3)),0),0)&amp;"～"&amp;ROUND(IFERROR(IF(ABS(様式C!BN15)&gt;=10,IF(様式C!BN15&gt;=0,様式C!BN15*RANDBETWEEN(110,120)*0.01,様式C!BN15*RANDBETWEEN(80,90)*0.01),様式C!BN15+RANDBETWEEN(1,3)),0),0)&amp;"】")</f>
        <v/>
      </c>
      <c r="BO15" s="254" t="str">
        <f>IF(様式C!BO15="","",様式C!BO15)</f>
        <v/>
      </c>
      <c r="BP15" s="438" t="str">
        <f ca="1">IF(様式C!BP15="","","【"&amp;ROUND(IFERROR(IF(ABS(様式C!BP15)&gt;=10,IF(様式C!BP15&gt;=0,様式C!BP15*RANDBETWEEN(80,90)*0.01,様式C!BP15*RANDBETWEEN(110,120)*0.01),様式C!BP15-RANDBETWEEN(1,3)),0),0)&amp;"～"&amp;ROUND(IFERROR(IF(ABS(様式C!BP15)&gt;=10,IF(様式C!BP15&gt;=0,様式C!BP15*RANDBETWEEN(110,120)*0.01,様式C!BP15*RANDBETWEEN(80,90)*0.01),様式C!BP15+RANDBETWEEN(1,3)),0),0)&amp;"】")</f>
        <v/>
      </c>
      <c r="BQ15" s="438" t="str">
        <f ca="1">IF(様式C!BQ15="","","【"&amp;ROUND(IFERROR(IF(ABS(様式C!BQ15)&gt;=10,IF(様式C!BQ15&gt;=0,様式C!BQ15*RANDBETWEEN(80,90)*0.01,様式C!BQ15*RANDBETWEEN(110,120)*0.01),様式C!BQ15-RANDBETWEEN(1,3)),0),0)&amp;"～"&amp;ROUND(IFERROR(IF(ABS(様式C!BQ15)&gt;=10,IF(様式C!BQ15&gt;=0,様式C!BQ15*RANDBETWEEN(110,120)*0.01,様式C!BQ15*RANDBETWEEN(80,90)*0.01),様式C!BQ15+RANDBETWEEN(1,3)),0),0)&amp;"】")</f>
        <v/>
      </c>
      <c r="BR15" s="438" t="str">
        <f ca="1">IF(様式C!BR15="","","【"&amp;ROUND(IFERROR(IF(ABS(様式C!BR15)&gt;=10,IF(様式C!BR15&gt;=0,様式C!BR15*RANDBETWEEN(80,90)*0.01,様式C!BR15*RANDBETWEEN(110,120)*0.01),様式C!BR15-RANDBETWEEN(1,3)),0),0)&amp;"～"&amp;ROUND(IFERROR(IF(ABS(様式C!BR15)&gt;=10,IF(様式C!BR15&gt;=0,様式C!BR15*RANDBETWEEN(110,120)*0.01,様式C!BR15*RANDBETWEEN(80,90)*0.01),様式C!BR15+RANDBETWEEN(1,3)),0),0)&amp;"】")</f>
        <v/>
      </c>
      <c r="BS15" s="438" t="str">
        <f ca="1">IF(様式C!BS15="","","【"&amp;ROUND(IFERROR(IF(ABS(様式C!BS15)&gt;=10,IF(様式C!BS15&gt;=0,様式C!BS15*RANDBETWEEN(80,90)*0.01,様式C!BS15*RANDBETWEEN(110,120)*0.01),様式C!BS15-RANDBETWEEN(1,3)),0),0)&amp;"～"&amp;ROUND(IFERROR(IF(ABS(様式C!BS15)&gt;=10,IF(様式C!BS15&gt;=0,様式C!BS15*RANDBETWEEN(110,120)*0.01,様式C!BS15*RANDBETWEEN(80,90)*0.01),様式C!BS15+RANDBETWEEN(1,3)),0),0)&amp;"】")</f>
        <v/>
      </c>
      <c r="BT15" s="438" t="str">
        <f ca="1">IF(様式C!BT15="","","【"&amp;ROUND(IFERROR(IF(ABS(様式C!BT15)&gt;=10,IF(様式C!BT15&gt;=0,様式C!BT15*RANDBETWEEN(80,90)*0.01,様式C!BT15*RANDBETWEEN(110,120)*0.01),様式C!BT15-RANDBETWEEN(1,3)),0),0)&amp;"～"&amp;ROUND(IFERROR(IF(ABS(様式C!BT15)&gt;=10,IF(様式C!BT15&gt;=0,様式C!BT15*RANDBETWEEN(110,120)*0.01,様式C!BT15*RANDBETWEEN(80,90)*0.01),様式C!BT15+RANDBETWEEN(1,3)),0),0)&amp;"】")</f>
        <v/>
      </c>
      <c r="BU15" s="439" t="str">
        <f>IF(様式C!BU15="","",様式C!BU15)</f>
        <v/>
      </c>
      <c r="BV15" s="438" t="str">
        <f ca="1">IF(様式C!BV15="","","【"&amp;ROUND(IFERROR(IF(ABS(様式C!BV15)&gt;=10,IF(様式C!BV15&gt;=0,様式C!BV15*RANDBETWEEN(80,90)*0.01,様式C!BV15*RANDBETWEEN(110,120)*0.01),様式C!BV15-RANDBETWEEN(1,3)),0),0)&amp;"～"&amp;ROUND(IFERROR(IF(ABS(様式C!BV15)&gt;=10,IF(様式C!BV15&gt;=0,様式C!BV15*RANDBETWEEN(110,120)*0.01,様式C!BV15*RANDBETWEEN(80,90)*0.01),様式C!BV15+RANDBETWEEN(1,3)),0),0)&amp;"】")</f>
        <v/>
      </c>
      <c r="BW15" s="439" t="str">
        <f>IF(様式C!BW15="","",様式C!BW15)</f>
        <v/>
      </c>
      <c r="BX15" s="438" t="str">
        <f ca="1">IF(様式C!BX15="","","【"&amp;ROUND(IFERROR(IF(ABS(様式C!BX15)&gt;=10,IF(様式C!BX15&gt;=0,様式C!BX15*RANDBETWEEN(80,90)*0.01,様式C!BX15*RANDBETWEEN(110,120)*0.01),様式C!BX15-RANDBETWEEN(1,3)),0),0)&amp;"～"&amp;ROUND(IFERROR(IF(ABS(様式C!BX15)&gt;=10,IF(様式C!BX15&gt;=0,様式C!BX15*RANDBETWEEN(110,120)*0.01,様式C!BX15*RANDBETWEEN(80,90)*0.01),様式C!BX15+RANDBETWEEN(1,3)),0),0)&amp;"】")</f>
        <v/>
      </c>
      <c r="BY15" s="438" t="str">
        <f ca="1">IF(様式C!BY15="","","【"&amp;ROUND(IFERROR(IF(ABS(様式C!BY15)&gt;=10,IF(様式C!BY15&gt;=0,様式C!BY15*RANDBETWEEN(80,90)*0.01,様式C!BY15*RANDBETWEEN(110,120)*0.01),様式C!BY15-RANDBETWEEN(1,3)),0),0)&amp;"～"&amp;ROUND(IFERROR(IF(ABS(様式C!BY15)&gt;=10,IF(様式C!BY15&gt;=0,様式C!BY15*RANDBETWEEN(110,120)*0.01,様式C!BY15*RANDBETWEEN(80,90)*0.01),様式C!BY15+RANDBETWEEN(1,3)),0),0)&amp;"】")</f>
        <v/>
      </c>
      <c r="BZ15" s="438" t="str">
        <f ca="1">IF(様式C!BZ15="","","【"&amp;ROUND(IFERROR(IF(ABS(様式C!BZ15)&gt;=10,IF(様式C!BZ15&gt;=0,様式C!BZ15*RANDBETWEEN(80,90)*0.01,様式C!BZ15*RANDBETWEEN(110,120)*0.01),様式C!BZ15-RANDBETWEEN(1,3)),0),0)&amp;"～"&amp;ROUND(IFERROR(IF(ABS(様式C!BZ15)&gt;=10,IF(様式C!BZ15&gt;=0,様式C!BZ15*RANDBETWEEN(110,120)*0.01,様式C!BZ15*RANDBETWEEN(80,90)*0.01),様式C!BZ15+RANDBETWEEN(1,3)),0),0)&amp;"】")</f>
        <v/>
      </c>
      <c r="CA15" s="436" t="str">
        <f>IF(様式C!CA15="","",様式C!CA15)</f>
        <v/>
      </c>
      <c r="CB15" s="439" t="str">
        <f>IF(様式C!CB15="","",様式C!CB15)</f>
        <v/>
      </c>
      <c r="CC15" s="438" t="str">
        <f ca="1">IF(様式C!CC15="","","【"&amp;ROUND(IFERROR(IF(ABS(様式C!CC15)&gt;=10,IF(様式C!CC15&gt;=0,様式C!CC15*RANDBETWEEN(80,90)*0.01,様式C!CC15*RANDBETWEEN(110,120)*0.01),様式C!CC15-RANDBETWEEN(1,3)),0),0)&amp;"～"&amp;ROUND(IFERROR(IF(ABS(様式C!CC15)&gt;=10,IF(様式C!CC15&gt;=0,様式C!CC15*RANDBETWEEN(110,120)*0.01,様式C!CC15*RANDBETWEEN(80,90)*0.01),様式C!CC15+RANDBETWEEN(1,3)),0),0)&amp;"】")</f>
        <v/>
      </c>
      <c r="CD15" s="438" t="str">
        <f ca="1">IF(様式C!CD15="","","【"&amp;ROUND(IFERROR(IF(ABS(様式C!CD15)&gt;=10,IF(様式C!CD15&gt;=0,様式C!CD15*RANDBETWEEN(80,90)*0.01,様式C!CD15*RANDBETWEEN(110,120)*0.01),様式C!CD15-RANDBETWEEN(1,3)),0),0)&amp;"～"&amp;ROUND(IFERROR(IF(ABS(様式C!CD15)&gt;=10,IF(様式C!CD15&gt;=0,様式C!CD15*RANDBETWEEN(110,120)*0.01,様式C!CD15*RANDBETWEEN(80,90)*0.01),様式C!CD15+RANDBETWEEN(1,3)),0),0)&amp;"】")</f>
        <v/>
      </c>
      <c r="CE15" s="438" t="str">
        <f ca="1">IF(様式C!CE15="","","【"&amp;ROUND(IFERROR(IF(ABS(様式C!CE15)&gt;=10,IF(様式C!CE15&gt;=0,様式C!CE15*RANDBETWEEN(80,90)*0.01,様式C!CE15*RANDBETWEEN(110,120)*0.01),様式C!CE15-RANDBETWEEN(1,3)),0),0)&amp;"～"&amp;ROUND(IFERROR(IF(ABS(様式C!CE15)&gt;=10,IF(様式C!CE15&gt;=0,様式C!CE15*RANDBETWEEN(110,120)*0.01,様式C!CE15*RANDBETWEEN(80,90)*0.01),様式C!CE15+RANDBETWEEN(1,3)),0),0)&amp;"】")</f>
        <v/>
      </c>
      <c r="CF15" s="438" t="str">
        <f ca="1">IF(様式C!CF15="","","【"&amp;ROUND(IFERROR(IF(ABS(様式C!CF15)&gt;=10,IF(様式C!CF15&gt;=0,様式C!CF15*RANDBETWEEN(80,90)*0.01,様式C!CF15*RANDBETWEEN(110,120)*0.01),様式C!CF15-RANDBETWEEN(1,3)),0),0)&amp;"～"&amp;ROUND(IFERROR(IF(ABS(様式C!CF15)&gt;=10,IF(様式C!CF15&gt;=0,様式C!CF15*RANDBETWEEN(110,120)*0.01,様式C!CF15*RANDBETWEEN(80,90)*0.01),様式C!CF15+RANDBETWEEN(1,3)),0),0)&amp;"】")</f>
        <v/>
      </c>
      <c r="CG15" s="438" t="str">
        <f ca="1">IF(様式C!CG15="","","【"&amp;ROUND(IFERROR(IF(ABS(様式C!CG15)&gt;=10,IF(様式C!CG15&gt;=0,様式C!CG15*RANDBETWEEN(80,90)*0.01,様式C!CG15*RANDBETWEEN(110,120)*0.01),様式C!CG15-RANDBETWEEN(1,3)),0),0)&amp;"～"&amp;ROUND(IFERROR(IF(ABS(様式C!CG15)&gt;=10,IF(様式C!CG15&gt;=0,様式C!CG15*RANDBETWEEN(110,120)*0.01,様式C!CG15*RANDBETWEEN(80,90)*0.01),様式C!CG15+RANDBETWEEN(1,3)),0),0)&amp;"】")</f>
        <v/>
      </c>
      <c r="CH15" s="438" t="str">
        <f ca="1">IF(様式C!CH15="","","【"&amp;ROUND(IFERROR(IF(ABS(様式C!CH15)&gt;=10,IF(様式C!CH15&gt;=0,様式C!CH15*RANDBETWEEN(80,90)*0.01,様式C!CH15*RANDBETWEEN(110,120)*0.01),様式C!CH15-RANDBETWEEN(1,3)),0),0)&amp;"～"&amp;ROUND(IFERROR(IF(ABS(様式C!CH15)&gt;=10,IF(様式C!CH15&gt;=0,様式C!CH15*RANDBETWEEN(110,120)*0.01,様式C!CH15*RANDBETWEEN(80,90)*0.01),様式C!CH15+RANDBETWEEN(1,3)),0),0)&amp;"】")</f>
        <v/>
      </c>
      <c r="CI15" s="438" t="str">
        <f ca="1">IF(様式C!CI15="","","【"&amp;ROUND(IFERROR(IF(ABS(様式C!CI15)&gt;=10,IF(様式C!CI15&gt;=0,様式C!CI15*RANDBETWEEN(80,90)*0.01,様式C!CI15*RANDBETWEEN(110,120)*0.01),様式C!CI15-RANDBETWEEN(1,3)),0),0)&amp;"～"&amp;ROUND(IFERROR(IF(ABS(様式C!CI15)&gt;=10,IF(様式C!CI15&gt;=0,様式C!CI15*RANDBETWEEN(110,120)*0.01,様式C!CI15*RANDBETWEEN(80,90)*0.01),様式C!CI15+RANDBETWEEN(1,3)),0),0)&amp;"】")</f>
        <v/>
      </c>
      <c r="CJ15" s="438" t="str">
        <f ca="1">IF(様式C!CJ15="","","【"&amp;ROUND(IFERROR(IF(ABS(様式C!CJ15)&gt;=10,IF(様式C!CJ15&gt;=0,様式C!CJ15*RANDBETWEEN(80,90)*0.01,様式C!CJ15*RANDBETWEEN(110,120)*0.01),様式C!CJ15-RANDBETWEEN(1,3)),0),0)&amp;"～"&amp;ROUND(IFERROR(IF(ABS(様式C!CJ15)&gt;=10,IF(様式C!CJ15&gt;=0,様式C!CJ15*RANDBETWEEN(110,120)*0.01,様式C!CJ15*RANDBETWEEN(80,90)*0.01),様式C!CJ15+RANDBETWEEN(1,3)),0),0)&amp;"】")</f>
        <v/>
      </c>
      <c r="CK15" s="438" t="str">
        <f ca="1">IF(様式C!CK15="","","【"&amp;ROUND(IFERROR(IF(ABS(様式C!CK15)&gt;=10,IF(様式C!CK15&gt;=0,様式C!CK15*RANDBETWEEN(80,90)*0.01,様式C!CK15*RANDBETWEEN(110,120)*0.01),様式C!CK15-RANDBETWEEN(1,3)),0),0)&amp;"～"&amp;ROUND(IFERROR(IF(ABS(様式C!CK15)&gt;=10,IF(様式C!CK15&gt;=0,様式C!CK15*RANDBETWEEN(110,120)*0.01,様式C!CK15*RANDBETWEEN(80,90)*0.01),様式C!CK15+RANDBETWEEN(1,3)),0),0)&amp;"】")</f>
        <v/>
      </c>
      <c r="CL15" s="438" t="str">
        <f ca="1">IF(様式C!CL15="","","【"&amp;ROUND(IFERROR(IF(ABS(様式C!CL15)&gt;=10,IF(様式C!CL15&gt;=0,様式C!CL15*RANDBETWEEN(80,90)*0.01,様式C!CL15*RANDBETWEEN(110,120)*0.01),様式C!CL15-RANDBETWEEN(1,3)),0),0)&amp;"～"&amp;ROUND(IFERROR(IF(ABS(様式C!CL15)&gt;=10,IF(様式C!CL15&gt;=0,様式C!CL15*RANDBETWEEN(110,120)*0.01,様式C!CL15*RANDBETWEEN(80,90)*0.01),様式C!CL15+RANDBETWEEN(1,3)),0),0)&amp;"】")</f>
        <v/>
      </c>
      <c r="CM15" s="439" t="str">
        <f>IF(様式C!CM15="","",様式C!CM15)</f>
        <v/>
      </c>
      <c r="CN15" s="437" t="str">
        <f>IF(様式C!CN15="","",様式C!CN15)</f>
        <v/>
      </c>
      <c r="CO15" s="438" t="str">
        <f ca="1">IF(様式C!CO15="","","【"&amp;ROUND(IFERROR(IF(ABS(様式C!CO15)&gt;=10,IF(様式C!CO15&gt;=0,様式C!CO15*RANDBETWEEN(80,90)*0.01,様式C!CO15*RANDBETWEEN(110,120)*0.01),様式C!CO15-RANDBETWEEN(1,3)),0),0)&amp;"～"&amp;ROUND(IFERROR(IF(ABS(様式C!CO15)&gt;=10,IF(様式C!CO15&gt;=0,様式C!CO15*RANDBETWEEN(110,120)*0.01,様式C!CO15*RANDBETWEEN(80,90)*0.01),様式C!CO15+RANDBETWEEN(1,3)),0),0)&amp;"】")</f>
        <v/>
      </c>
      <c r="CP15" s="438" t="str">
        <f ca="1">IF(様式C!CP15="","","【"&amp;ROUND(IFERROR(IF(ABS(様式C!CP15)&gt;=10,IF(様式C!CP15&gt;=0,様式C!CP15*RANDBETWEEN(80,90)*0.01,様式C!CP15*RANDBETWEEN(110,120)*0.01),様式C!CP15-RANDBETWEEN(1,3)),0),0)&amp;"～"&amp;ROUND(IFERROR(IF(ABS(様式C!CP15)&gt;=10,IF(様式C!CP15&gt;=0,様式C!CP15*RANDBETWEEN(110,120)*0.01,様式C!CP15*RANDBETWEEN(80,90)*0.01),様式C!CP15+RANDBETWEEN(1,3)),0),0)&amp;"】")</f>
        <v/>
      </c>
      <c r="CQ15" s="438" t="str">
        <f ca="1">IF(様式C!CQ15="","","【"&amp;ROUND(IFERROR(IF(ABS(様式C!CQ15)&gt;=10,IF(様式C!CQ15&gt;=0,様式C!CQ15*RANDBETWEEN(80,90)*0.01,様式C!CQ15*RANDBETWEEN(110,120)*0.01),様式C!CQ15-RANDBETWEEN(1,3)),0),0)&amp;"～"&amp;ROUND(IFERROR(IF(ABS(様式C!CQ15)&gt;=10,IF(様式C!CQ15&gt;=0,様式C!CQ15*RANDBETWEEN(110,120)*0.01,様式C!CQ15*RANDBETWEEN(80,90)*0.01),様式C!CQ15+RANDBETWEEN(1,3)),0),0)&amp;"】")</f>
        <v/>
      </c>
      <c r="CR15" s="439" t="str">
        <f ca="1">IF(様式C!CR15="","","【"&amp;ROUND(IFERROR(IF(ABS(様式C!CR15)&gt;=10,IF(様式C!CR15&gt;=0,様式C!CR15*RANDBETWEEN(80,90)*0.01,様式C!CR15*RANDBETWEEN(110,120)*0.01),様式C!CR15-RANDBETWEEN(1,3)),0),0)&amp;"～"&amp;ROUND(IFERROR(IF(ABS(様式C!CR15)&gt;=10,IF(様式C!CR15&gt;=0,様式C!CR15*RANDBETWEEN(110,120)*0.01,様式C!CR15*RANDBETWEEN(80,90)*0.01),様式C!CR15+RANDBETWEEN(1,3)),0),0)&amp;"】")</f>
        <v/>
      </c>
      <c r="CS15" s="436" t="str">
        <f>IF(様式C!CS15="","",様式C!CS15)</f>
        <v/>
      </c>
      <c r="CT15" s="436" t="str">
        <f>IF(様式C!CT15="","",様式C!CT15)</f>
        <v/>
      </c>
      <c r="CU15" s="436" t="str">
        <f>IF(様式C!CU15="","",様式C!CU15)</f>
        <v/>
      </c>
      <c r="CV15" s="439" t="str">
        <f ca="1">IF(様式C!CV15="","","【"&amp;ROUND(IFERROR(IF(ABS(様式C!CV15)&gt;=10,IF(様式C!CV15&gt;=0,様式C!CV15*RANDBETWEEN(80,90)*0.01,様式C!CV15*RANDBETWEEN(110,120)*0.01),様式C!CV15-RANDBETWEEN(1,3)),0),0)&amp;"～"&amp;ROUND(IFERROR(IF(ABS(様式C!CV15)&gt;=10,IF(様式C!CV15&gt;=0,様式C!CV15*RANDBETWEEN(110,120)*0.01,様式C!CV15*RANDBETWEEN(80,90)*0.01),様式C!CV15+RANDBETWEEN(1,3)),0),0)&amp;"】")</f>
        <v/>
      </c>
      <c r="CW15" s="438" t="str">
        <f ca="1">IF(様式C!CW15="","","【"&amp;ROUND(IFERROR(IF(ABS(様式C!CW15)&gt;=10,IF(様式C!CW15&gt;=0,様式C!CW15*RANDBETWEEN(80,90)*0.01,様式C!CW15*RANDBETWEEN(110,120)*0.01),様式C!CW15-RANDBETWEEN(1,3)),0),0)&amp;"～"&amp;ROUND(IFERROR(IF(ABS(様式C!CW15)&gt;=10,IF(様式C!CW15&gt;=0,様式C!CW15*RANDBETWEEN(110,120)*0.01,様式C!CW15*RANDBETWEEN(80,90)*0.01),様式C!CW15+RANDBETWEEN(1,3)),0),0)&amp;"】")</f>
        <v/>
      </c>
      <c r="CX15" s="438" t="str">
        <f ca="1">IF(様式C!CX15="","","【"&amp;ROUND(IFERROR(IF(ABS(様式C!CX15)&gt;=10,IF(様式C!CX15&gt;=0,様式C!CX15*RANDBETWEEN(80,90)*0.01,様式C!CX15*RANDBETWEEN(110,120)*0.01),様式C!CX15-RANDBETWEEN(1,3)),0),0)&amp;"～"&amp;ROUND(IFERROR(IF(ABS(様式C!CX15)&gt;=10,IF(様式C!CX15&gt;=0,様式C!CX15*RANDBETWEEN(110,120)*0.01,様式C!CX15*RANDBETWEEN(80,90)*0.01),様式C!CX15+RANDBETWEEN(1,3)),0),0)&amp;"】")</f>
        <v/>
      </c>
      <c r="CY15" s="439" t="str">
        <f ca="1">IF(様式C!CY15="","","【"&amp;ROUND(IFERROR(IF(ABS(様式C!CY15)&gt;=10,IF(様式C!CY15&gt;=0,様式C!CY15*RANDBETWEEN(80,90)*0.01,様式C!CY15*RANDBETWEEN(110,120)*0.01),様式C!CY15-RANDBETWEEN(1,3)),0),0)&amp;"～"&amp;ROUND(IFERROR(IF(ABS(様式C!CY15)&gt;=10,IF(様式C!CY15&gt;=0,様式C!CY15*RANDBETWEEN(110,120)*0.01,様式C!CY15*RANDBETWEEN(80,90)*0.01),様式C!CY15+RANDBETWEEN(1,3)),0),0)&amp;"】")</f>
        <v/>
      </c>
      <c r="CZ15" s="436" t="str">
        <f>IF(様式C!CZ15="","",様式C!CZ15)</f>
        <v/>
      </c>
      <c r="DA15" s="436" t="str">
        <f>IF(様式C!DA15="","",様式C!DA15)</f>
        <v/>
      </c>
      <c r="DB15" s="439" t="str">
        <f ca="1">IF(様式C!DB15="","","【"&amp;ROUND(IFERROR(IF(ABS(様式C!DB15)&gt;=10,IF(様式C!DB15&gt;=0,様式C!DB15*RANDBETWEEN(80,90)*0.01,様式C!DB15*RANDBETWEEN(110,120)*0.01),様式C!DB15-RANDBETWEEN(1,3)),0),0)&amp;"～"&amp;ROUND(IFERROR(IF(ABS(様式C!DB15)&gt;=10,IF(様式C!DB15&gt;=0,様式C!DB15*RANDBETWEEN(110,120)*0.01,様式C!DB15*RANDBETWEEN(80,90)*0.01),様式C!DB15+RANDBETWEEN(1,3)),0),0)&amp;"】")</f>
        <v/>
      </c>
      <c r="DC15" s="438" t="str">
        <f ca="1">IF(様式C!DC15="","","【"&amp;ROUND(IFERROR(IF(ABS(様式C!DC15)&gt;=10,IF(様式C!DC15&gt;=0,様式C!DC15*RANDBETWEEN(80,90)*0.01,様式C!DC15*RANDBETWEEN(110,120)*0.01),様式C!DC15-RANDBETWEEN(1,3)),0),0)&amp;"～"&amp;ROUND(IFERROR(IF(ABS(様式C!DC15)&gt;=10,IF(様式C!DC15&gt;=0,様式C!DC15*RANDBETWEEN(110,120)*0.01,様式C!DC15*RANDBETWEEN(80,90)*0.01),様式C!DC15+RANDBETWEEN(1,3)),0),0)&amp;"】")</f>
        <v/>
      </c>
      <c r="DD15" s="438" t="str">
        <f ca="1">IF(様式C!DD15="","","【"&amp;ROUND(IFERROR(IF(ABS(様式C!DD15)&gt;=10,IF(様式C!DD15&gt;=0,様式C!DD15*RANDBETWEEN(80,90)*0.01,様式C!DD15*RANDBETWEEN(110,120)*0.01),様式C!DD15-RANDBETWEEN(1,3)),0),0)&amp;"～"&amp;ROUND(IFERROR(IF(ABS(様式C!DD15)&gt;=10,IF(様式C!DD15&gt;=0,様式C!DD15*RANDBETWEEN(110,120)*0.01,様式C!DD15*RANDBETWEEN(80,90)*0.01),様式C!DD15+RANDBETWEEN(1,3)),0),0)&amp;"】")</f>
        <v/>
      </c>
      <c r="DE15" s="438" t="str">
        <f ca="1">IF(様式C!DE15="","","【"&amp;ROUND(IFERROR(IF(ABS(様式C!DE15)&gt;=10,IF(様式C!DE15&gt;=0,様式C!DE15*RANDBETWEEN(80,90)*0.01,様式C!DE15*RANDBETWEEN(110,120)*0.01),様式C!DE15-RANDBETWEEN(1,3)),0),0)&amp;"～"&amp;ROUND(IFERROR(IF(ABS(様式C!DE15)&gt;=10,IF(様式C!DE15&gt;=0,様式C!DE15*RANDBETWEEN(110,120)*0.01,様式C!DE15*RANDBETWEEN(80,90)*0.01),様式C!DE15+RANDBETWEEN(1,3)),0),0)&amp;"】")</f>
        <v/>
      </c>
      <c r="DF15" s="438" t="str">
        <f ca="1">IF(様式C!DF15="","","【"&amp;ROUND(IFERROR(IF(ABS(様式C!DF15)&gt;=10,IF(様式C!DF15&gt;=0,様式C!DF15*RANDBETWEEN(80,90)*0.01,様式C!DF15*RANDBETWEEN(110,120)*0.01),様式C!DF15-RANDBETWEEN(1,3)),0),0)&amp;"～"&amp;ROUND(IFERROR(IF(ABS(様式C!DF15)&gt;=10,IF(様式C!DF15&gt;=0,様式C!DF15*RANDBETWEEN(110,120)*0.01,様式C!DF15*RANDBETWEEN(80,90)*0.01),様式C!DF15+RANDBETWEEN(1,3)),0),0)&amp;"】")</f>
        <v/>
      </c>
      <c r="DG15" s="459" t="str">
        <f ca="1">IF(様式C!DG15="","","【"&amp;ROUND(IFERROR(IF(ABS(様式C!DG15)&gt;=10,IF(様式C!DG15&gt;=0,様式C!DG15*RANDBETWEEN(80,90)*0.01,様式C!DG15*RANDBETWEEN(110,120)*0.01),様式C!DG15-RANDBETWEEN(1,3)),0),0)&amp;"～"&amp;ROUND(IFERROR(IF(ABS(様式C!DG15)&gt;=10,IF(様式C!DG15&gt;=0,様式C!DG15*RANDBETWEEN(110,120)*0.01,様式C!DG15*RANDBETWEEN(80,90)*0.01),様式C!DG15+RANDBETWEEN(1,3)),0),0)&amp;"】")</f>
        <v/>
      </c>
      <c r="DH15" s="462"/>
    </row>
    <row r="16" spans="1:112" s="430" customFormat="1" ht="30" customHeight="1" x14ac:dyDescent="0.2">
      <c r="B16" s="440">
        <v>2</v>
      </c>
      <c r="C16" s="441" t="str">
        <f>IF(様式C!C16="","",様式C!C16)</f>
        <v/>
      </c>
      <c r="D16" s="433" t="str">
        <f>IF(様式C!D16="","",様式C!D16)</f>
        <v/>
      </c>
      <c r="E16" s="433" t="str">
        <f>IF(様式C!E16="","",様式C!E16)</f>
        <v/>
      </c>
      <c r="F16" s="442" t="str">
        <f>IF(様式C!F16="","",様式C!F16)</f>
        <v/>
      </c>
      <c r="G16" s="442" t="str">
        <f>IF(様式C!G16="","",様式C!G16)</f>
        <v/>
      </c>
      <c r="H16" s="433" t="str">
        <f>IF(様式C!H16="","",様式C!H16)</f>
        <v/>
      </c>
      <c r="I16" s="442" t="str">
        <f>IF(様式C!I16="","",様式C!I16)</f>
        <v/>
      </c>
      <c r="J16" s="433" t="str">
        <f>IF(様式C!J16="","",様式C!J16)</f>
        <v/>
      </c>
      <c r="K16" s="442" t="str">
        <f>IF(様式C!K16="","",様式C!K16)</f>
        <v/>
      </c>
      <c r="L16" s="433" t="str">
        <f>IF(様式C!L16="","",様式C!L16)</f>
        <v/>
      </c>
      <c r="M16" s="442" t="str">
        <f>IF(様式C!M16="","",様式C!M16)</f>
        <v/>
      </c>
      <c r="N16" s="433" t="str">
        <f>IF(様式C!N16="","",様式C!N16)</f>
        <v/>
      </c>
      <c r="O16" s="442" t="str">
        <f>IF(様式C!O16="","",様式C!O16)</f>
        <v/>
      </c>
      <c r="P16" s="443" t="str">
        <f>IF(様式C!P16="","",様式C!P16)</f>
        <v/>
      </c>
      <c r="Q16" s="442" t="str">
        <f>IF(様式C!Q16="","",様式C!Q16)</f>
        <v/>
      </c>
      <c r="R16" s="443" t="str">
        <f>IF(様式C!R16="","",様式C!R16)</f>
        <v/>
      </c>
      <c r="S16" s="442" t="str">
        <f>IF(様式C!S16="","",様式C!S16)</f>
        <v/>
      </c>
      <c r="T16" s="419" t="str">
        <f>IF(様式C!T16="","",様式C!T16)</f>
        <v/>
      </c>
      <c r="U16" s="419" t="str">
        <f>IF(様式C!U16="","",様式C!U16)</f>
        <v/>
      </c>
      <c r="V16" s="419" t="str">
        <f>IF(様式C!V16="","",様式C!V16)</f>
        <v/>
      </c>
      <c r="W16" s="419" t="str">
        <f>IF(様式C!W16="","",様式C!W16)</f>
        <v/>
      </c>
      <c r="X16" s="419" t="str">
        <f>IF(様式C!X16="","",様式C!X16)</f>
        <v/>
      </c>
      <c r="Y16" s="419" t="str">
        <f>IF(様式C!Y16="","",様式C!Y16)</f>
        <v/>
      </c>
      <c r="Z16" s="419" t="str">
        <f>IF(様式C!Z16="","",様式C!Z16)</f>
        <v/>
      </c>
      <c r="AA16" s="419" t="str">
        <f>IF(様式C!AA16="","",様式C!AA16)</f>
        <v/>
      </c>
      <c r="AB16" s="419" t="str">
        <f>IF(様式C!AB16="","",様式C!AB16)</f>
        <v/>
      </c>
      <c r="AC16" s="419" t="str">
        <f>IF(様式C!AC16="","",様式C!AC16)</f>
        <v/>
      </c>
      <c r="AD16" s="419" t="str">
        <f>IF(様式C!AD16="","",様式C!AD16)</f>
        <v/>
      </c>
      <c r="AE16" s="442" t="str">
        <f>IF(様式C!AE16="","",様式C!AE16)</f>
        <v/>
      </c>
      <c r="AF16" s="442" t="str">
        <f>IF(様式C!AF16="","",様式C!AF16)</f>
        <v/>
      </c>
      <c r="AG16" s="444" t="str">
        <f>IF(様式C!AG16="","",様式C!AG16)</f>
        <v/>
      </c>
      <c r="AH16" s="444" t="str">
        <f>IF(様式C!AH16="","",様式C!AH16)</f>
        <v/>
      </c>
      <c r="AI16" s="444" t="str">
        <f>IF(様式C!AI16="","",様式C!AI16)</f>
        <v/>
      </c>
      <c r="AJ16" s="444" t="str">
        <f>IF(様式C!AJ16="","",様式C!AJ16)</f>
        <v/>
      </c>
      <c r="AK16" s="444" t="str">
        <f>IF(様式C!AK16="","",様式C!AK16)</f>
        <v/>
      </c>
      <c r="AL16" s="444" t="str">
        <f>IF(様式C!AL16="","",様式C!AL16)</f>
        <v/>
      </c>
      <c r="AM16" s="444" t="str">
        <f>IF(様式C!AM16="","",様式C!AM16)</f>
        <v/>
      </c>
      <c r="AN16" s="442" t="str">
        <f>IF(様式C!AN16="","",様式C!AN16)</f>
        <v/>
      </c>
      <c r="AO16" s="442" t="str">
        <f>IF(様式C!AO16="","",様式C!AO16)</f>
        <v/>
      </c>
      <c r="AP16" s="442" t="str">
        <f>IF(様式C!AP16="","",様式C!AP16)</f>
        <v/>
      </c>
      <c r="AQ16" s="442" t="str">
        <f>IF(様式C!AQ16="","",様式C!AQ16)</f>
        <v/>
      </c>
      <c r="AR16" s="442" t="str">
        <f>IF(様式C!AR16="","",様式C!AR16)</f>
        <v/>
      </c>
      <c r="AS16" s="433" t="str">
        <f>IF(様式C!AS16="","",様式C!AS16)</f>
        <v/>
      </c>
      <c r="AT16" s="442" t="str">
        <f>IF(様式C!AT16="","",様式C!AT16)</f>
        <v/>
      </c>
      <c r="AU16" s="445" t="str">
        <f ca="1">IF(様式C!AU16="","","【"&amp;ROUND(IFERROR(IF(ABS(様式C!AU16)&gt;=10,IF(様式C!AU16&gt;=0,様式C!AU16*RANDBETWEEN(80,90)*0.01,様式C!AU16*RANDBETWEEN(110,120)*0.01),様式C!AU16-RANDBETWEEN(1,3)),0),0)&amp;"～"&amp;ROUND(IFERROR(IF(ABS(様式C!AU16)&gt;=10,IF(様式C!AU16&gt;=0,様式C!AU16*RANDBETWEEN(110,120)*0.01,様式C!AU16*RANDBETWEEN(80,90)*0.01),様式C!AU16+RANDBETWEEN(1,3)),0),0)&amp;"】")</f>
        <v/>
      </c>
      <c r="AV16" s="445" t="str">
        <f ca="1">IF(様式C!AV16="","","【"&amp;ROUND(IFERROR(IF(ABS(様式C!AV16)&gt;=10,IF(様式C!AV16&gt;=0,様式C!AV16*RANDBETWEEN(80,90)*0.01,様式C!AV16*RANDBETWEEN(110,120)*0.01),様式C!AV16-RANDBETWEEN(1,3)),0),0)&amp;"～"&amp;ROUND(IFERROR(IF(ABS(様式C!AV16)&gt;=10,IF(様式C!AV16&gt;=0,様式C!AV16*RANDBETWEEN(110,120)*0.01,様式C!AV16*RANDBETWEEN(80,90)*0.01),様式C!AV16+RANDBETWEEN(1,3)),0),0)&amp;"】")</f>
        <v/>
      </c>
      <c r="AW16" s="445" t="str">
        <f ca="1">IF(様式C!AW16="","","【"&amp;ROUND(IFERROR(IF(ABS(様式C!AW16)&gt;=10,IF(様式C!AW16&gt;=0,様式C!AW16*RANDBETWEEN(80,90)*0.01,様式C!AW16*RANDBETWEEN(110,120)*0.01),様式C!AW16-RANDBETWEEN(1,3)),0),0)&amp;"～"&amp;ROUND(IFERROR(IF(ABS(様式C!AW16)&gt;=10,IF(様式C!AW16&gt;=0,様式C!AW16*RANDBETWEEN(110,120)*0.01,様式C!AW16*RANDBETWEEN(80,90)*0.01),様式C!AW16+RANDBETWEEN(1,3)),0),0)&amp;"】")</f>
        <v/>
      </c>
      <c r="AX16" s="433" t="str">
        <f>IF(様式C!AX16="","",様式C!AX16)</f>
        <v/>
      </c>
      <c r="AY16" s="444" t="str">
        <f>IF(様式C!AY16="","",様式C!AY16)</f>
        <v/>
      </c>
      <c r="AZ16" s="445" t="str">
        <f ca="1">IF(様式C!AZ16="","","【"&amp;ROUND(IFERROR(IF(ABS(様式C!AZ16)&gt;=10,IF(様式C!AZ16&gt;=0,様式C!AZ16*RANDBETWEEN(80,90)*0.01,様式C!AZ16*RANDBETWEEN(110,120)*0.01),様式C!AZ16-RANDBETWEEN(1,3)),0),0)&amp;"～"&amp;ROUND(IFERROR(IF(ABS(様式C!AZ16)&gt;=10,IF(様式C!AZ16&gt;=0,様式C!AZ16*RANDBETWEEN(110,120)*0.01,様式C!AZ16*RANDBETWEEN(80,90)*0.01),様式C!AZ16+RANDBETWEEN(1,3)),0),0)&amp;"】")</f>
        <v/>
      </c>
      <c r="BA16" s="442" t="str">
        <f>IF(様式C!BA16="","",様式C!BA16)</f>
        <v/>
      </c>
      <c r="BB16" s="442" t="str">
        <f>IF(様式C!BB16="","",様式C!BB16)</f>
        <v/>
      </c>
      <c r="BC16" s="444" t="str">
        <f>IF(様式C!BC16="","",様式C!BC16)</f>
        <v/>
      </c>
      <c r="BD16" s="442" t="str">
        <f>IF(様式C!BD16="","",様式C!BD16)</f>
        <v/>
      </c>
      <c r="BE16" s="442" t="str">
        <f>IF(様式C!BE16="","",様式C!BE16)</f>
        <v/>
      </c>
      <c r="BF16" s="442" t="str">
        <f>IF(様式C!BF16="","",様式C!BF16)</f>
        <v/>
      </c>
      <c r="BG16" s="445" t="str">
        <f ca="1">IF(様式C!BG16="","","【"&amp;ROUND(IFERROR(IF(ABS(様式C!BG16)&gt;=10,IF(様式C!BG16&gt;=0,様式C!BG16*RANDBETWEEN(80,90)*0.01,様式C!BG16*RANDBETWEEN(110,120)*0.01),様式C!BG16-RANDBETWEEN(1,3)),0),0)&amp;"～"&amp;ROUND(IFERROR(IF(ABS(様式C!BG16)&gt;=10,IF(様式C!BG16&gt;=0,様式C!BG16*RANDBETWEEN(110,120)*0.01,様式C!BG16*RANDBETWEEN(80,90)*0.01),様式C!BG16+RANDBETWEEN(1,3)),0),0)&amp;"】")</f>
        <v/>
      </c>
      <c r="BH16" s="445" t="str">
        <f ca="1">IF(様式C!BH16="","","【"&amp;ROUND(IFERROR(IF(ABS(様式C!BH16)&gt;=10,IF(様式C!BH16&gt;=0,様式C!BH16*RANDBETWEEN(80,90)*0.01,様式C!BH16*RANDBETWEEN(110,120)*0.01),様式C!BH16-RANDBETWEEN(1,3)),0),0)&amp;"～"&amp;ROUND(IFERROR(IF(ABS(様式C!BH16)&gt;=10,IF(様式C!BH16&gt;=0,様式C!BH16*RANDBETWEEN(110,120)*0.01,様式C!BH16*RANDBETWEEN(80,90)*0.01),様式C!BH16+RANDBETWEEN(1,3)),0),0)&amp;"】")</f>
        <v/>
      </c>
      <c r="BI16" s="445" t="str">
        <f ca="1">IF(様式C!BI16="","","【"&amp;ROUND(IFERROR(IF(ABS(様式C!BI16)&gt;=10,IF(様式C!BI16&gt;=0,様式C!BI16*RANDBETWEEN(80,90)*0.01,様式C!BI16*RANDBETWEEN(110,120)*0.01),様式C!BI16-RANDBETWEEN(1,3)),0),0)&amp;"～"&amp;ROUND(IFERROR(IF(ABS(様式C!BI16)&gt;=10,IF(様式C!BI16&gt;=0,様式C!BI16*RANDBETWEEN(110,120)*0.01,様式C!BI16*RANDBETWEEN(80,90)*0.01),様式C!BI16+RANDBETWEEN(1,3)),0),0)&amp;"】")</f>
        <v/>
      </c>
      <c r="BJ16" s="445" t="str">
        <f ca="1">IF(様式C!BJ16="","","【"&amp;ROUND(IFERROR(IF(ABS(様式C!BJ16)&gt;=10,IF(様式C!BJ16&gt;=0,様式C!BJ16*RANDBETWEEN(80,90)*0.01,様式C!BJ16*RANDBETWEEN(110,120)*0.01),様式C!BJ16-RANDBETWEEN(1,3)),0),0)&amp;"～"&amp;ROUND(IFERROR(IF(ABS(様式C!BJ16)&gt;=10,IF(様式C!BJ16&gt;=0,様式C!BJ16*RANDBETWEEN(110,120)*0.01,様式C!BJ16*RANDBETWEEN(80,90)*0.01),様式C!BJ16+RANDBETWEEN(1,3)),0),0)&amp;"】")</f>
        <v/>
      </c>
      <c r="BK16" s="445" t="str">
        <f ca="1">IF(様式C!BK16="","","【"&amp;ROUND(IFERROR(IF(ABS(様式C!BK16)&gt;=10,IF(様式C!BK16&gt;=0,様式C!BK16*RANDBETWEEN(80,90)*0.01,様式C!BK16*RANDBETWEEN(110,120)*0.01),様式C!BK16-RANDBETWEEN(1,3)),0),0)&amp;"～"&amp;ROUND(IFERROR(IF(ABS(様式C!BK16)&gt;=10,IF(様式C!BK16&gt;=0,様式C!BK16*RANDBETWEEN(110,120)*0.01,様式C!BK16*RANDBETWEEN(80,90)*0.01),様式C!BK16+RANDBETWEEN(1,3)),0),0)&amp;"】")</f>
        <v/>
      </c>
      <c r="BL16" s="445" t="str">
        <f ca="1">IF(様式C!BL16="","","【"&amp;ROUND(IFERROR(IF(ABS(様式C!BL16)&gt;=10,IF(様式C!BL16&gt;=0,様式C!BL16*RANDBETWEEN(80,90)*0.01,様式C!BL16*RANDBETWEEN(110,120)*0.01),様式C!BL16-RANDBETWEEN(1,3)),0),0)&amp;"～"&amp;ROUND(IFERROR(IF(ABS(様式C!BL16)&gt;=10,IF(様式C!BL16&gt;=0,様式C!BL16*RANDBETWEEN(110,120)*0.01,様式C!BL16*RANDBETWEEN(80,90)*0.01),様式C!BL16+RANDBETWEEN(1,3)),0),0)&amp;"】")</f>
        <v/>
      </c>
      <c r="BM16" s="445" t="str">
        <f ca="1">IF(様式C!BM16="","","【"&amp;ROUND(IFERROR(IF(ABS(様式C!BM16)&gt;=10,IF(様式C!BM16&gt;=0,様式C!BM16*RANDBETWEEN(80,90)*0.01,様式C!BM16*RANDBETWEEN(110,120)*0.01),様式C!BM16-RANDBETWEEN(1,3)),0),0)&amp;"～"&amp;ROUND(IFERROR(IF(ABS(様式C!BM16)&gt;=10,IF(様式C!BM16&gt;=0,様式C!BM16*RANDBETWEEN(110,120)*0.01,様式C!BM16*RANDBETWEEN(80,90)*0.01),様式C!BM16+RANDBETWEEN(1,3)),0),0)&amp;"】")</f>
        <v/>
      </c>
      <c r="BN16" s="445" t="str">
        <f ca="1">IF(様式C!BN16="","","【"&amp;ROUND(IFERROR(IF(ABS(様式C!BN16)&gt;=10,IF(様式C!BN16&gt;=0,様式C!BN16*RANDBETWEEN(80,90)*0.01,様式C!BN16*RANDBETWEEN(110,120)*0.01),様式C!BN16-RANDBETWEEN(1,3)),0),0)&amp;"～"&amp;ROUND(IFERROR(IF(ABS(様式C!BN16)&gt;=10,IF(様式C!BN16&gt;=0,様式C!BN16*RANDBETWEEN(110,120)*0.01,様式C!BN16*RANDBETWEEN(80,90)*0.01),様式C!BN16+RANDBETWEEN(1,3)),0),0)&amp;"】")</f>
        <v/>
      </c>
      <c r="BO16" s="244" t="str">
        <f>IF(様式C!BO16="","",様式C!BO16)</f>
        <v/>
      </c>
      <c r="BP16" s="445" t="str">
        <f ca="1">IF(様式C!BP16="","","【"&amp;ROUND(IFERROR(IF(ABS(様式C!BP16)&gt;=10,IF(様式C!BP16&gt;=0,様式C!BP16*RANDBETWEEN(80,90)*0.01,様式C!BP16*RANDBETWEEN(110,120)*0.01),様式C!BP16-RANDBETWEEN(1,3)),0),0)&amp;"～"&amp;ROUND(IFERROR(IF(ABS(様式C!BP16)&gt;=10,IF(様式C!BP16&gt;=0,様式C!BP16*RANDBETWEEN(110,120)*0.01,様式C!BP16*RANDBETWEEN(80,90)*0.01),様式C!BP16+RANDBETWEEN(1,3)),0),0)&amp;"】")</f>
        <v/>
      </c>
      <c r="BQ16" s="445" t="str">
        <f ca="1">IF(様式C!BQ16="","","【"&amp;ROUND(IFERROR(IF(ABS(様式C!BQ16)&gt;=10,IF(様式C!BQ16&gt;=0,様式C!BQ16*RANDBETWEEN(80,90)*0.01,様式C!BQ16*RANDBETWEEN(110,120)*0.01),様式C!BQ16-RANDBETWEEN(1,3)),0),0)&amp;"～"&amp;ROUND(IFERROR(IF(ABS(様式C!BQ16)&gt;=10,IF(様式C!BQ16&gt;=0,様式C!BQ16*RANDBETWEEN(110,120)*0.01,様式C!BQ16*RANDBETWEEN(80,90)*0.01),様式C!BQ16+RANDBETWEEN(1,3)),0),0)&amp;"】")</f>
        <v/>
      </c>
      <c r="BR16" s="445" t="str">
        <f ca="1">IF(様式C!BR16="","","【"&amp;ROUND(IFERROR(IF(ABS(様式C!BR16)&gt;=10,IF(様式C!BR16&gt;=0,様式C!BR16*RANDBETWEEN(80,90)*0.01,様式C!BR16*RANDBETWEEN(110,120)*0.01),様式C!BR16-RANDBETWEEN(1,3)),0),0)&amp;"～"&amp;ROUND(IFERROR(IF(ABS(様式C!BR16)&gt;=10,IF(様式C!BR16&gt;=0,様式C!BR16*RANDBETWEEN(110,120)*0.01,様式C!BR16*RANDBETWEEN(80,90)*0.01),様式C!BR16+RANDBETWEEN(1,3)),0),0)&amp;"】")</f>
        <v/>
      </c>
      <c r="BS16" s="445" t="str">
        <f ca="1">IF(様式C!BS16="","","【"&amp;ROUND(IFERROR(IF(ABS(様式C!BS16)&gt;=10,IF(様式C!BS16&gt;=0,様式C!BS16*RANDBETWEEN(80,90)*0.01,様式C!BS16*RANDBETWEEN(110,120)*0.01),様式C!BS16-RANDBETWEEN(1,3)),0),0)&amp;"～"&amp;ROUND(IFERROR(IF(ABS(様式C!BS16)&gt;=10,IF(様式C!BS16&gt;=0,様式C!BS16*RANDBETWEEN(110,120)*0.01,様式C!BS16*RANDBETWEEN(80,90)*0.01),様式C!BS16+RANDBETWEEN(1,3)),0),0)&amp;"】")</f>
        <v/>
      </c>
      <c r="BT16" s="445" t="str">
        <f ca="1">IF(様式C!BT16="","","【"&amp;ROUND(IFERROR(IF(ABS(様式C!BT16)&gt;=10,IF(様式C!BT16&gt;=0,様式C!BT16*RANDBETWEEN(80,90)*0.01,様式C!BT16*RANDBETWEEN(110,120)*0.01),様式C!BT16-RANDBETWEEN(1,3)),0),0)&amp;"～"&amp;ROUND(IFERROR(IF(ABS(様式C!BT16)&gt;=10,IF(様式C!BT16&gt;=0,様式C!BT16*RANDBETWEEN(110,120)*0.01,様式C!BT16*RANDBETWEEN(80,90)*0.01),様式C!BT16+RANDBETWEEN(1,3)),0),0)&amp;"】")</f>
        <v/>
      </c>
      <c r="BU16" s="446" t="str">
        <f>IF(様式C!BU16="","",様式C!BU16)</f>
        <v/>
      </c>
      <c r="BV16" s="445" t="str">
        <f ca="1">IF(様式C!BV16="","","【"&amp;ROUND(IFERROR(IF(ABS(様式C!BV16)&gt;=10,IF(様式C!BV16&gt;=0,様式C!BV16*RANDBETWEEN(80,90)*0.01,様式C!BV16*RANDBETWEEN(110,120)*0.01),様式C!BV16-RANDBETWEEN(1,3)),0),0)&amp;"～"&amp;ROUND(IFERROR(IF(ABS(様式C!BV16)&gt;=10,IF(様式C!BV16&gt;=0,様式C!BV16*RANDBETWEEN(110,120)*0.01,様式C!BV16*RANDBETWEEN(80,90)*0.01),様式C!BV16+RANDBETWEEN(1,3)),0),0)&amp;"】")</f>
        <v/>
      </c>
      <c r="BW16" s="446" t="str">
        <f>IF(様式C!BW16="","",様式C!BW16)</f>
        <v/>
      </c>
      <c r="BX16" s="445" t="str">
        <f ca="1">IF(様式C!BX16="","","【"&amp;ROUND(IFERROR(IF(ABS(様式C!BX16)&gt;=10,IF(様式C!BX16&gt;=0,様式C!BX16*RANDBETWEEN(80,90)*0.01,様式C!BX16*RANDBETWEEN(110,120)*0.01),様式C!BX16-RANDBETWEEN(1,3)),0),0)&amp;"～"&amp;ROUND(IFERROR(IF(ABS(様式C!BX16)&gt;=10,IF(様式C!BX16&gt;=0,様式C!BX16*RANDBETWEEN(110,120)*0.01,様式C!BX16*RANDBETWEEN(80,90)*0.01),様式C!BX16+RANDBETWEEN(1,3)),0),0)&amp;"】")</f>
        <v/>
      </c>
      <c r="BY16" s="445" t="str">
        <f ca="1">IF(様式C!BY16="","","【"&amp;ROUND(IFERROR(IF(ABS(様式C!BY16)&gt;=10,IF(様式C!BY16&gt;=0,様式C!BY16*RANDBETWEEN(80,90)*0.01,様式C!BY16*RANDBETWEEN(110,120)*0.01),様式C!BY16-RANDBETWEEN(1,3)),0),0)&amp;"～"&amp;ROUND(IFERROR(IF(ABS(様式C!BY16)&gt;=10,IF(様式C!BY16&gt;=0,様式C!BY16*RANDBETWEEN(110,120)*0.01,様式C!BY16*RANDBETWEEN(80,90)*0.01),様式C!BY16+RANDBETWEEN(1,3)),0),0)&amp;"】")</f>
        <v/>
      </c>
      <c r="BZ16" s="445" t="str">
        <f ca="1">IF(様式C!BZ16="","","【"&amp;ROUND(IFERROR(IF(ABS(様式C!BZ16)&gt;=10,IF(様式C!BZ16&gt;=0,様式C!BZ16*RANDBETWEEN(80,90)*0.01,様式C!BZ16*RANDBETWEEN(110,120)*0.01),様式C!BZ16-RANDBETWEEN(1,3)),0),0)&amp;"～"&amp;ROUND(IFERROR(IF(ABS(様式C!BZ16)&gt;=10,IF(様式C!BZ16&gt;=0,様式C!BZ16*RANDBETWEEN(110,120)*0.01,様式C!BZ16*RANDBETWEEN(80,90)*0.01),様式C!BZ16+RANDBETWEEN(1,3)),0),0)&amp;"】")</f>
        <v/>
      </c>
      <c r="CA16" s="444" t="str">
        <f>IF(様式C!CA16="","",様式C!CA16)</f>
        <v/>
      </c>
      <c r="CB16" s="446" t="str">
        <f>IF(様式C!CB16="","",様式C!CB16)</f>
        <v/>
      </c>
      <c r="CC16" s="445" t="str">
        <f ca="1">IF(様式C!CC16="","","【"&amp;ROUND(IFERROR(IF(ABS(様式C!CC16)&gt;=10,IF(様式C!CC16&gt;=0,様式C!CC16*RANDBETWEEN(80,90)*0.01,様式C!CC16*RANDBETWEEN(110,120)*0.01),様式C!CC16-RANDBETWEEN(1,3)),0),0)&amp;"～"&amp;ROUND(IFERROR(IF(ABS(様式C!CC16)&gt;=10,IF(様式C!CC16&gt;=0,様式C!CC16*RANDBETWEEN(110,120)*0.01,様式C!CC16*RANDBETWEEN(80,90)*0.01),様式C!CC16+RANDBETWEEN(1,3)),0),0)&amp;"】")</f>
        <v/>
      </c>
      <c r="CD16" s="445" t="str">
        <f ca="1">IF(様式C!CD16="","","【"&amp;ROUND(IFERROR(IF(ABS(様式C!CD16)&gt;=10,IF(様式C!CD16&gt;=0,様式C!CD16*RANDBETWEEN(80,90)*0.01,様式C!CD16*RANDBETWEEN(110,120)*0.01),様式C!CD16-RANDBETWEEN(1,3)),0),0)&amp;"～"&amp;ROUND(IFERROR(IF(ABS(様式C!CD16)&gt;=10,IF(様式C!CD16&gt;=0,様式C!CD16*RANDBETWEEN(110,120)*0.01,様式C!CD16*RANDBETWEEN(80,90)*0.01),様式C!CD16+RANDBETWEEN(1,3)),0),0)&amp;"】")</f>
        <v/>
      </c>
      <c r="CE16" s="445" t="str">
        <f ca="1">IF(様式C!CE16="","","【"&amp;ROUND(IFERROR(IF(ABS(様式C!CE16)&gt;=10,IF(様式C!CE16&gt;=0,様式C!CE16*RANDBETWEEN(80,90)*0.01,様式C!CE16*RANDBETWEEN(110,120)*0.01),様式C!CE16-RANDBETWEEN(1,3)),0),0)&amp;"～"&amp;ROUND(IFERROR(IF(ABS(様式C!CE16)&gt;=10,IF(様式C!CE16&gt;=0,様式C!CE16*RANDBETWEEN(110,120)*0.01,様式C!CE16*RANDBETWEEN(80,90)*0.01),様式C!CE16+RANDBETWEEN(1,3)),0),0)&amp;"】")</f>
        <v/>
      </c>
      <c r="CF16" s="445" t="str">
        <f ca="1">IF(様式C!CF16="","","【"&amp;ROUND(IFERROR(IF(ABS(様式C!CF16)&gt;=10,IF(様式C!CF16&gt;=0,様式C!CF16*RANDBETWEEN(80,90)*0.01,様式C!CF16*RANDBETWEEN(110,120)*0.01),様式C!CF16-RANDBETWEEN(1,3)),0),0)&amp;"～"&amp;ROUND(IFERROR(IF(ABS(様式C!CF16)&gt;=10,IF(様式C!CF16&gt;=0,様式C!CF16*RANDBETWEEN(110,120)*0.01,様式C!CF16*RANDBETWEEN(80,90)*0.01),様式C!CF16+RANDBETWEEN(1,3)),0),0)&amp;"】")</f>
        <v/>
      </c>
      <c r="CG16" s="445" t="str">
        <f ca="1">IF(様式C!CG16="","","【"&amp;ROUND(IFERROR(IF(ABS(様式C!CG16)&gt;=10,IF(様式C!CG16&gt;=0,様式C!CG16*RANDBETWEEN(80,90)*0.01,様式C!CG16*RANDBETWEEN(110,120)*0.01),様式C!CG16-RANDBETWEEN(1,3)),0),0)&amp;"～"&amp;ROUND(IFERROR(IF(ABS(様式C!CG16)&gt;=10,IF(様式C!CG16&gt;=0,様式C!CG16*RANDBETWEEN(110,120)*0.01,様式C!CG16*RANDBETWEEN(80,90)*0.01),様式C!CG16+RANDBETWEEN(1,3)),0),0)&amp;"】")</f>
        <v/>
      </c>
      <c r="CH16" s="445" t="str">
        <f ca="1">IF(様式C!CH16="","","【"&amp;ROUND(IFERROR(IF(ABS(様式C!CH16)&gt;=10,IF(様式C!CH16&gt;=0,様式C!CH16*RANDBETWEEN(80,90)*0.01,様式C!CH16*RANDBETWEEN(110,120)*0.01),様式C!CH16-RANDBETWEEN(1,3)),0),0)&amp;"～"&amp;ROUND(IFERROR(IF(ABS(様式C!CH16)&gt;=10,IF(様式C!CH16&gt;=0,様式C!CH16*RANDBETWEEN(110,120)*0.01,様式C!CH16*RANDBETWEEN(80,90)*0.01),様式C!CH16+RANDBETWEEN(1,3)),0),0)&amp;"】")</f>
        <v/>
      </c>
      <c r="CI16" s="445" t="str">
        <f ca="1">IF(様式C!CI16="","","【"&amp;ROUND(IFERROR(IF(ABS(様式C!CI16)&gt;=10,IF(様式C!CI16&gt;=0,様式C!CI16*RANDBETWEEN(80,90)*0.01,様式C!CI16*RANDBETWEEN(110,120)*0.01),様式C!CI16-RANDBETWEEN(1,3)),0),0)&amp;"～"&amp;ROUND(IFERROR(IF(ABS(様式C!CI16)&gt;=10,IF(様式C!CI16&gt;=0,様式C!CI16*RANDBETWEEN(110,120)*0.01,様式C!CI16*RANDBETWEEN(80,90)*0.01),様式C!CI16+RANDBETWEEN(1,3)),0),0)&amp;"】")</f>
        <v/>
      </c>
      <c r="CJ16" s="445" t="str">
        <f ca="1">IF(様式C!CJ16="","","【"&amp;ROUND(IFERROR(IF(ABS(様式C!CJ16)&gt;=10,IF(様式C!CJ16&gt;=0,様式C!CJ16*RANDBETWEEN(80,90)*0.01,様式C!CJ16*RANDBETWEEN(110,120)*0.01),様式C!CJ16-RANDBETWEEN(1,3)),0),0)&amp;"～"&amp;ROUND(IFERROR(IF(ABS(様式C!CJ16)&gt;=10,IF(様式C!CJ16&gt;=0,様式C!CJ16*RANDBETWEEN(110,120)*0.01,様式C!CJ16*RANDBETWEEN(80,90)*0.01),様式C!CJ16+RANDBETWEEN(1,3)),0),0)&amp;"】")</f>
        <v/>
      </c>
      <c r="CK16" s="445" t="str">
        <f ca="1">IF(様式C!CK16="","","【"&amp;ROUND(IFERROR(IF(ABS(様式C!CK16)&gt;=10,IF(様式C!CK16&gt;=0,様式C!CK16*RANDBETWEEN(80,90)*0.01,様式C!CK16*RANDBETWEEN(110,120)*0.01),様式C!CK16-RANDBETWEEN(1,3)),0),0)&amp;"～"&amp;ROUND(IFERROR(IF(ABS(様式C!CK16)&gt;=10,IF(様式C!CK16&gt;=0,様式C!CK16*RANDBETWEEN(110,120)*0.01,様式C!CK16*RANDBETWEEN(80,90)*0.01),様式C!CK16+RANDBETWEEN(1,3)),0),0)&amp;"】")</f>
        <v/>
      </c>
      <c r="CL16" s="445" t="str">
        <f ca="1">IF(様式C!CL16="","","【"&amp;ROUND(IFERROR(IF(ABS(様式C!CL16)&gt;=10,IF(様式C!CL16&gt;=0,様式C!CL16*RANDBETWEEN(80,90)*0.01,様式C!CL16*RANDBETWEEN(110,120)*0.01),様式C!CL16-RANDBETWEEN(1,3)),0),0)&amp;"～"&amp;ROUND(IFERROR(IF(ABS(様式C!CL16)&gt;=10,IF(様式C!CL16&gt;=0,様式C!CL16*RANDBETWEEN(110,120)*0.01,様式C!CL16*RANDBETWEEN(80,90)*0.01),様式C!CL16+RANDBETWEEN(1,3)),0),0)&amp;"】")</f>
        <v/>
      </c>
      <c r="CM16" s="446" t="str">
        <f>IF(様式C!CM16="","",様式C!CM16)</f>
        <v/>
      </c>
      <c r="CN16" s="433" t="str">
        <f>IF(様式C!CN16="","",様式C!CN16)</f>
        <v/>
      </c>
      <c r="CO16" s="445" t="str">
        <f ca="1">IF(様式C!CO16="","","【"&amp;ROUND(IFERROR(IF(ABS(様式C!CO16)&gt;=10,IF(様式C!CO16&gt;=0,様式C!CO16*RANDBETWEEN(80,90)*0.01,様式C!CO16*RANDBETWEEN(110,120)*0.01),様式C!CO16-RANDBETWEEN(1,3)),0),0)&amp;"～"&amp;ROUND(IFERROR(IF(ABS(様式C!CO16)&gt;=10,IF(様式C!CO16&gt;=0,様式C!CO16*RANDBETWEEN(110,120)*0.01,様式C!CO16*RANDBETWEEN(80,90)*0.01),様式C!CO16+RANDBETWEEN(1,3)),0),0)&amp;"】")</f>
        <v/>
      </c>
      <c r="CP16" s="445" t="str">
        <f ca="1">IF(様式C!CP16="","","【"&amp;ROUND(IFERROR(IF(ABS(様式C!CP16)&gt;=10,IF(様式C!CP16&gt;=0,様式C!CP16*RANDBETWEEN(80,90)*0.01,様式C!CP16*RANDBETWEEN(110,120)*0.01),様式C!CP16-RANDBETWEEN(1,3)),0),0)&amp;"～"&amp;ROUND(IFERROR(IF(ABS(様式C!CP16)&gt;=10,IF(様式C!CP16&gt;=0,様式C!CP16*RANDBETWEEN(110,120)*0.01,様式C!CP16*RANDBETWEEN(80,90)*0.01),様式C!CP16+RANDBETWEEN(1,3)),0),0)&amp;"】")</f>
        <v/>
      </c>
      <c r="CQ16" s="445" t="str">
        <f ca="1">IF(様式C!CQ16="","","【"&amp;ROUND(IFERROR(IF(ABS(様式C!CQ16)&gt;=10,IF(様式C!CQ16&gt;=0,様式C!CQ16*RANDBETWEEN(80,90)*0.01,様式C!CQ16*RANDBETWEEN(110,120)*0.01),様式C!CQ16-RANDBETWEEN(1,3)),0),0)&amp;"～"&amp;ROUND(IFERROR(IF(ABS(様式C!CQ16)&gt;=10,IF(様式C!CQ16&gt;=0,様式C!CQ16*RANDBETWEEN(110,120)*0.01,様式C!CQ16*RANDBETWEEN(80,90)*0.01),様式C!CQ16+RANDBETWEEN(1,3)),0),0)&amp;"】")</f>
        <v/>
      </c>
      <c r="CR16" s="446" t="str">
        <f ca="1">IF(様式C!CR16="","","【"&amp;ROUND(IFERROR(IF(ABS(様式C!CR16)&gt;=10,IF(様式C!CR16&gt;=0,様式C!CR16*RANDBETWEEN(80,90)*0.01,様式C!CR16*RANDBETWEEN(110,120)*0.01),様式C!CR16-RANDBETWEEN(1,3)),0),0)&amp;"～"&amp;ROUND(IFERROR(IF(ABS(様式C!CR16)&gt;=10,IF(様式C!CR16&gt;=0,様式C!CR16*RANDBETWEEN(110,120)*0.01,様式C!CR16*RANDBETWEEN(80,90)*0.01),様式C!CR16+RANDBETWEEN(1,3)),0),0)&amp;"】")</f>
        <v/>
      </c>
      <c r="CS16" s="444" t="str">
        <f>IF(様式C!CS16="","",様式C!CS16)</f>
        <v/>
      </c>
      <c r="CT16" s="444" t="str">
        <f>IF(様式C!CT16="","",様式C!CT16)</f>
        <v/>
      </c>
      <c r="CU16" s="444" t="str">
        <f>IF(様式C!CU16="","",様式C!CU16)</f>
        <v/>
      </c>
      <c r="CV16" s="446" t="str">
        <f ca="1">IF(様式C!CV16="","","【"&amp;ROUND(IFERROR(IF(ABS(様式C!CV16)&gt;=10,IF(様式C!CV16&gt;=0,様式C!CV16*RANDBETWEEN(80,90)*0.01,様式C!CV16*RANDBETWEEN(110,120)*0.01),様式C!CV16-RANDBETWEEN(1,3)),0),0)&amp;"～"&amp;ROUND(IFERROR(IF(ABS(様式C!CV16)&gt;=10,IF(様式C!CV16&gt;=0,様式C!CV16*RANDBETWEEN(110,120)*0.01,様式C!CV16*RANDBETWEEN(80,90)*0.01),様式C!CV16+RANDBETWEEN(1,3)),0),0)&amp;"】")</f>
        <v/>
      </c>
      <c r="CW16" s="445" t="str">
        <f ca="1">IF(様式C!CW16="","","【"&amp;ROUND(IFERROR(IF(ABS(様式C!CW16)&gt;=10,IF(様式C!CW16&gt;=0,様式C!CW16*RANDBETWEEN(80,90)*0.01,様式C!CW16*RANDBETWEEN(110,120)*0.01),様式C!CW16-RANDBETWEEN(1,3)),0),0)&amp;"～"&amp;ROUND(IFERROR(IF(ABS(様式C!CW16)&gt;=10,IF(様式C!CW16&gt;=0,様式C!CW16*RANDBETWEEN(110,120)*0.01,様式C!CW16*RANDBETWEEN(80,90)*0.01),様式C!CW16+RANDBETWEEN(1,3)),0),0)&amp;"】")</f>
        <v/>
      </c>
      <c r="CX16" s="445" t="str">
        <f ca="1">IF(様式C!CX16="","","【"&amp;ROUND(IFERROR(IF(ABS(様式C!CX16)&gt;=10,IF(様式C!CX16&gt;=0,様式C!CX16*RANDBETWEEN(80,90)*0.01,様式C!CX16*RANDBETWEEN(110,120)*0.01),様式C!CX16-RANDBETWEEN(1,3)),0),0)&amp;"～"&amp;ROUND(IFERROR(IF(ABS(様式C!CX16)&gt;=10,IF(様式C!CX16&gt;=0,様式C!CX16*RANDBETWEEN(110,120)*0.01,様式C!CX16*RANDBETWEEN(80,90)*0.01),様式C!CX16+RANDBETWEEN(1,3)),0),0)&amp;"】")</f>
        <v/>
      </c>
      <c r="CY16" s="446" t="str">
        <f ca="1">IF(様式C!CY16="","","【"&amp;ROUND(IFERROR(IF(ABS(様式C!CY16)&gt;=10,IF(様式C!CY16&gt;=0,様式C!CY16*RANDBETWEEN(80,90)*0.01,様式C!CY16*RANDBETWEEN(110,120)*0.01),様式C!CY16-RANDBETWEEN(1,3)),0),0)&amp;"～"&amp;ROUND(IFERROR(IF(ABS(様式C!CY16)&gt;=10,IF(様式C!CY16&gt;=0,様式C!CY16*RANDBETWEEN(110,120)*0.01,様式C!CY16*RANDBETWEEN(80,90)*0.01),様式C!CY16+RANDBETWEEN(1,3)),0),0)&amp;"】")</f>
        <v/>
      </c>
      <c r="CZ16" s="444" t="str">
        <f>IF(様式C!CZ16="","",様式C!CZ16)</f>
        <v/>
      </c>
      <c r="DA16" s="444" t="str">
        <f>IF(様式C!DA16="","",様式C!DA16)</f>
        <v/>
      </c>
      <c r="DB16" s="446" t="str">
        <f ca="1">IF(様式C!DB16="","","【"&amp;ROUND(IFERROR(IF(ABS(様式C!DB16)&gt;=10,IF(様式C!DB16&gt;=0,様式C!DB16*RANDBETWEEN(80,90)*0.01,様式C!DB16*RANDBETWEEN(110,120)*0.01),様式C!DB16-RANDBETWEEN(1,3)),0),0)&amp;"～"&amp;ROUND(IFERROR(IF(ABS(様式C!DB16)&gt;=10,IF(様式C!DB16&gt;=0,様式C!DB16*RANDBETWEEN(110,120)*0.01,様式C!DB16*RANDBETWEEN(80,90)*0.01),様式C!DB16+RANDBETWEEN(1,3)),0),0)&amp;"】")</f>
        <v/>
      </c>
      <c r="DC16" s="445" t="str">
        <f ca="1">IF(様式C!DC16="","","【"&amp;ROUND(IFERROR(IF(ABS(様式C!DC16)&gt;=10,IF(様式C!DC16&gt;=0,様式C!DC16*RANDBETWEEN(80,90)*0.01,様式C!DC16*RANDBETWEEN(110,120)*0.01),様式C!DC16-RANDBETWEEN(1,3)),0),0)&amp;"～"&amp;ROUND(IFERROR(IF(ABS(様式C!DC16)&gt;=10,IF(様式C!DC16&gt;=0,様式C!DC16*RANDBETWEEN(110,120)*0.01,様式C!DC16*RANDBETWEEN(80,90)*0.01),様式C!DC16+RANDBETWEEN(1,3)),0),0)&amp;"】")</f>
        <v/>
      </c>
      <c r="DD16" s="445" t="str">
        <f ca="1">IF(様式C!DD16="","","【"&amp;ROUND(IFERROR(IF(ABS(様式C!DD16)&gt;=10,IF(様式C!DD16&gt;=0,様式C!DD16*RANDBETWEEN(80,90)*0.01,様式C!DD16*RANDBETWEEN(110,120)*0.01),様式C!DD16-RANDBETWEEN(1,3)),0),0)&amp;"～"&amp;ROUND(IFERROR(IF(ABS(様式C!DD16)&gt;=10,IF(様式C!DD16&gt;=0,様式C!DD16*RANDBETWEEN(110,120)*0.01,様式C!DD16*RANDBETWEEN(80,90)*0.01),様式C!DD16+RANDBETWEEN(1,3)),0),0)&amp;"】")</f>
        <v/>
      </c>
      <c r="DE16" s="445" t="str">
        <f ca="1">IF(様式C!DE16="","","【"&amp;ROUND(IFERROR(IF(ABS(様式C!DE16)&gt;=10,IF(様式C!DE16&gt;=0,様式C!DE16*RANDBETWEEN(80,90)*0.01,様式C!DE16*RANDBETWEEN(110,120)*0.01),様式C!DE16-RANDBETWEEN(1,3)),0),0)&amp;"～"&amp;ROUND(IFERROR(IF(ABS(様式C!DE16)&gt;=10,IF(様式C!DE16&gt;=0,様式C!DE16*RANDBETWEEN(110,120)*0.01,様式C!DE16*RANDBETWEEN(80,90)*0.01),様式C!DE16+RANDBETWEEN(1,3)),0),0)&amp;"】")</f>
        <v/>
      </c>
      <c r="DF16" s="445" t="str">
        <f ca="1">IF(様式C!DF16="","","【"&amp;ROUND(IFERROR(IF(ABS(様式C!DF16)&gt;=10,IF(様式C!DF16&gt;=0,様式C!DF16*RANDBETWEEN(80,90)*0.01,様式C!DF16*RANDBETWEEN(110,120)*0.01),様式C!DF16-RANDBETWEEN(1,3)),0),0)&amp;"～"&amp;ROUND(IFERROR(IF(ABS(様式C!DF16)&gt;=10,IF(様式C!DF16&gt;=0,様式C!DF16*RANDBETWEEN(110,120)*0.01,様式C!DF16*RANDBETWEEN(80,90)*0.01),様式C!DF16+RANDBETWEEN(1,3)),0),0)&amp;"】")</f>
        <v/>
      </c>
      <c r="DG16" s="460" t="str">
        <f ca="1">IF(様式C!DG16="","","【"&amp;ROUND(IFERROR(IF(ABS(様式C!DG16)&gt;=10,IF(様式C!DG16&gt;=0,様式C!DG16*RANDBETWEEN(80,90)*0.01,様式C!DG16*RANDBETWEEN(110,120)*0.01),様式C!DG16-RANDBETWEEN(1,3)),0),0)&amp;"～"&amp;ROUND(IFERROR(IF(ABS(様式C!DG16)&gt;=10,IF(様式C!DG16&gt;=0,様式C!DG16*RANDBETWEEN(110,120)*0.01,様式C!DG16*RANDBETWEEN(80,90)*0.01),様式C!DG16+RANDBETWEEN(1,3)),0),0)&amp;"】")</f>
        <v/>
      </c>
      <c r="DH16" s="462"/>
    </row>
    <row r="17" spans="2:112" s="430" customFormat="1" ht="30" customHeight="1" x14ac:dyDescent="0.2">
      <c r="B17" s="440">
        <v>3</v>
      </c>
      <c r="C17" s="441" t="str">
        <f>IF(様式C!C17="","",様式C!C17)</f>
        <v/>
      </c>
      <c r="D17" s="433" t="str">
        <f>IF(様式C!D17="","",様式C!D17)</f>
        <v/>
      </c>
      <c r="E17" s="433" t="str">
        <f>IF(様式C!E17="","",様式C!E17)</f>
        <v/>
      </c>
      <c r="F17" s="442" t="str">
        <f>IF(様式C!F17="","",様式C!F17)</f>
        <v/>
      </c>
      <c r="G17" s="442" t="str">
        <f>IF(様式C!G17="","",様式C!G17)</f>
        <v/>
      </c>
      <c r="H17" s="433" t="str">
        <f>IF(様式C!H17="","",様式C!H17)</f>
        <v/>
      </c>
      <c r="I17" s="442" t="str">
        <f>IF(様式C!I17="","",様式C!I17)</f>
        <v/>
      </c>
      <c r="J17" s="433" t="str">
        <f>IF(様式C!J17="","",様式C!J17)</f>
        <v/>
      </c>
      <c r="K17" s="442" t="str">
        <f>IF(様式C!K17="","",様式C!K17)</f>
        <v/>
      </c>
      <c r="L17" s="433" t="str">
        <f>IF(様式C!L17="","",様式C!L17)</f>
        <v/>
      </c>
      <c r="M17" s="442" t="str">
        <f>IF(様式C!M17="","",様式C!M17)</f>
        <v/>
      </c>
      <c r="N17" s="433" t="str">
        <f>IF(様式C!N17="","",様式C!N17)</f>
        <v/>
      </c>
      <c r="O17" s="442" t="str">
        <f>IF(様式C!O17="","",様式C!O17)</f>
        <v/>
      </c>
      <c r="P17" s="443" t="str">
        <f>IF(様式C!P17="","",様式C!P17)</f>
        <v/>
      </c>
      <c r="Q17" s="442" t="str">
        <f>IF(様式C!Q17="","",様式C!Q17)</f>
        <v/>
      </c>
      <c r="R17" s="443" t="str">
        <f>IF(様式C!R17="","",様式C!R17)</f>
        <v/>
      </c>
      <c r="S17" s="442" t="str">
        <f>IF(様式C!S17="","",様式C!S17)</f>
        <v/>
      </c>
      <c r="T17" s="419" t="str">
        <f>IF(様式C!T17="","",様式C!T17)</f>
        <v/>
      </c>
      <c r="U17" s="419" t="str">
        <f>IF(様式C!U17="","",様式C!U17)</f>
        <v/>
      </c>
      <c r="V17" s="419" t="str">
        <f>IF(様式C!V17="","",様式C!V17)</f>
        <v/>
      </c>
      <c r="W17" s="419" t="str">
        <f>IF(様式C!W17="","",様式C!W17)</f>
        <v/>
      </c>
      <c r="X17" s="419" t="str">
        <f>IF(様式C!X17="","",様式C!X17)</f>
        <v/>
      </c>
      <c r="Y17" s="419" t="str">
        <f>IF(様式C!Y17="","",様式C!Y17)</f>
        <v/>
      </c>
      <c r="Z17" s="419" t="str">
        <f>IF(様式C!Z17="","",様式C!Z17)</f>
        <v/>
      </c>
      <c r="AA17" s="419" t="str">
        <f>IF(様式C!AA17="","",様式C!AA17)</f>
        <v/>
      </c>
      <c r="AB17" s="419" t="str">
        <f>IF(様式C!AB17="","",様式C!AB17)</f>
        <v/>
      </c>
      <c r="AC17" s="419" t="str">
        <f>IF(様式C!AC17="","",様式C!AC17)</f>
        <v/>
      </c>
      <c r="AD17" s="419" t="str">
        <f>IF(様式C!AD17="","",様式C!AD17)</f>
        <v/>
      </c>
      <c r="AE17" s="442" t="str">
        <f>IF(様式C!AE17="","",様式C!AE17)</f>
        <v/>
      </c>
      <c r="AF17" s="442" t="str">
        <f>IF(様式C!AF17="","",様式C!AF17)</f>
        <v/>
      </c>
      <c r="AG17" s="444" t="str">
        <f>IF(様式C!AG17="","",様式C!AG17)</f>
        <v/>
      </c>
      <c r="AH17" s="444" t="str">
        <f>IF(様式C!AH17="","",様式C!AH17)</f>
        <v/>
      </c>
      <c r="AI17" s="444" t="str">
        <f>IF(様式C!AI17="","",様式C!AI17)</f>
        <v/>
      </c>
      <c r="AJ17" s="444" t="str">
        <f>IF(様式C!AJ17="","",様式C!AJ17)</f>
        <v/>
      </c>
      <c r="AK17" s="444" t="str">
        <f>IF(様式C!AK17="","",様式C!AK17)</f>
        <v/>
      </c>
      <c r="AL17" s="444" t="str">
        <f>IF(様式C!AL17="","",様式C!AL17)</f>
        <v/>
      </c>
      <c r="AM17" s="444" t="str">
        <f>IF(様式C!AM17="","",様式C!AM17)</f>
        <v/>
      </c>
      <c r="AN17" s="442" t="str">
        <f>IF(様式C!AN17="","",様式C!AN17)</f>
        <v/>
      </c>
      <c r="AO17" s="442" t="str">
        <f>IF(様式C!AO17="","",様式C!AO17)</f>
        <v/>
      </c>
      <c r="AP17" s="442" t="str">
        <f>IF(様式C!AP17="","",様式C!AP17)</f>
        <v/>
      </c>
      <c r="AQ17" s="442" t="str">
        <f>IF(様式C!AQ17="","",様式C!AQ17)</f>
        <v/>
      </c>
      <c r="AR17" s="442" t="str">
        <f>IF(様式C!AR17="","",様式C!AR17)</f>
        <v/>
      </c>
      <c r="AS17" s="433" t="str">
        <f>IF(様式C!AS17="","",様式C!AS17)</f>
        <v/>
      </c>
      <c r="AT17" s="442" t="str">
        <f>IF(様式C!AT17="","",様式C!AT17)</f>
        <v/>
      </c>
      <c r="AU17" s="445" t="str">
        <f ca="1">IF(様式C!AU17="","","【"&amp;ROUND(IFERROR(IF(ABS(様式C!AU17)&gt;=10,IF(様式C!AU17&gt;=0,様式C!AU17*RANDBETWEEN(80,90)*0.01,様式C!AU17*RANDBETWEEN(110,120)*0.01),様式C!AU17-RANDBETWEEN(1,3)),0),0)&amp;"～"&amp;ROUND(IFERROR(IF(ABS(様式C!AU17)&gt;=10,IF(様式C!AU17&gt;=0,様式C!AU17*RANDBETWEEN(110,120)*0.01,様式C!AU17*RANDBETWEEN(80,90)*0.01),様式C!AU17+RANDBETWEEN(1,3)),0),0)&amp;"】")</f>
        <v/>
      </c>
      <c r="AV17" s="445" t="str">
        <f ca="1">IF(様式C!AV17="","","【"&amp;ROUND(IFERROR(IF(ABS(様式C!AV17)&gt;=10,IF(様式C!AV17&gt;=0,様式C!AV17*RANDBETWEEN(80,90)*0.01,様式C!AV17*RANDBETWEEN(110,120)*0.01),様式C!AV17-RANDBETWEEN(1,3)),0),0)&amp;"～"&amp;ROUND(IFERROR(IF(ABS(様式C!AV17)&gt;=10,IF(様式C!AV17&gt;=0,様式C!AV17*RANDBETWEEN(110,120)*0.01,様式C!AV17*RANDBETWEEN(80,90)*0.01),様式C!AV17+RANDBETWEEN(1,3)),0),0)&amp;"】")</f>
        <v/>
      </c>
      <c r="AW17" s="445" t="str">
        <f ca="1">IF(様式C!AW17="","","【"&amp;ROUND(IFERROR(IF(ABS(様式C!AW17)&gt;=10,IF(様式C!AW17&gt;=0,様式C!AW17*RANDBETWEEN(80,90)*0.01,様式C!AW17*RANDBETWEEN(110,120)*0.01),様式C!AW17-RANDBETWEEN(1,3)),0),0)&amp;"～"&amp;ROUND(IFERROR(IF(ABS(様式C!AW17)&gt;=10,IF(様式C!AW17&gt;=0,様式C!AW17*RANDBETWEEN(110,120)*0.01,様式C!AW17*RANDBETWEEN(80,90)*0.01),様式C!AW17+RANDBETWEEN(1,3)),0),0)&amp;"】")</f>
        <v/>
      </c>
      <c r="AX17" s="433" t="str">
        <f>IF(様式C!AX17="","",様式C!AX17)</f>
        <v/>
      </c>
      <c r="AY17" s="444" t="str">
        <f>IF(様式C!AY17="","",様式C!AY17)</f>
        <v/>
      </c>
      <c r="AZ17" s="445" t="str">
        <f ca="1">IF(様式C!AZ17="","","【"&amp;ROUND(IFERROR(IF(ABS(様式C!AZ17)&gt;=10,IF(様式C!AZ17&gt;=0,様式C!AZ17*RANDBETWEEN(80,90)*0.01,様式C!AZ17*RANDBETWEEN(110,120)*0.01),様式C!AZ17-RANDBETWEEN(1,3)),0),0)&amp;"～"&amp;ROUND(IFERROR(IF(ABS(様式C!AZ17)&gt;=10,IF(様式C!AZ17&gt;=0,様式C!AZ17*RANDBETWEEN(110,120)*0.01,様式C!AZ17*RANDBETWEEN(80,90)*0.01),様式C!AZ17+RANDBETWEEN(1,3)),0),0)&amp;"】")</f>
        <v/>
      </c>
      <c r="BA17" s="442" t="str">
        <f>IF(様式C!BA17="","",様式C!BA17)</f>
        <v/>
      </c>
      <c r="BB17" s="442" t="str">
        <f>IF(様式C!BB17="","",様式C!BB17)</f>
        <v/>
      </c>
      <c r="BC17" s="444" t="str">
        <f>IF(様式C!BC17="","",様式C!BC17)</f>
        <v/>
      </c>
      <c r="BD17" s="442" t="str">
        <f>IF(様式C!BD17="","",様式C!BD17)</f>
        <v/>
      </c>
      <c r="BE17" s="442" t="str">
        <f>IF(様式C!BE17="","",様式C!BE17)</f>
        <v/>
      </c>
      <c r="BF17" s="442" t="str">
        <f>IF(様式C!BF17="","",様式C!BF17)</f>
        <v/>
      </c>
      <c r="BG17" s="445" t="str">
        <f ca="1">IF(様式C!BG17="","","【"&amp;ROUND(IFERROR(IF(ABS(様式C!BG17)&gt;=10,IF(様式C!BG17&gt;=0,様式C!BG17*RANDBETWEEN(80,90)*0.01,様式C!BG17*RANDBETWEEN(110,120)*0.01),様式C!BG17-RANDBETWEEN(1,3)),0),0)&amp;"～"&amp;ROUND(IFERROR(IF(ABS(様式C!BG17)&gt;=10,IF(様式C!BG17&gt;=0,様式C!BG17*RANDBETWEEN(110,120)*0.01,様式C!BG17*RANDBETWEEN(80,90)*0.01),様式C!BG17+RANDBETWEEN(1,3)),0),0)&amp;"】")</f>
        <v/>
      </c>
      <c r="BH17" s="445" t="str">
        <f ca="1">IF(様式C!BH17="","","【"&amp;ROUND(IFERROR(IF(ABS(様式C!BH17)&gt;=10,IF(様式C!BH17&gt;=0,様式C!BH17*RANDBETWEEN(80,90)*0.01,様式C!BH17*RANDBETWEEN(110,120)*0.01),様式C!BH17-RANDBETWEEN(1,3)),0),0)&amp;"～"&amp;ROUND(IFERROR(IF(ABS(様式C!BH17)&gt;=10,IF(様式C!BH17&gt;=0,様式C!BH17*RANDBETWEEN(110,120)*0.01,様式C!BH17*RANDBETWEEN(80,90)*0.01),様式C!BH17+RANDBETWEEN(1,3)),0),0)&amp;"】")</f>
        <v/>
      </c>
      <c r="BI17" s="445" t="str">
        <f ca="1">IF(様式C!BI17="","","【"&amp;ROUND(IFERROR(IF(ABS(様式C!BI17)&gt;=10,IF(様式C!BI17&gt;=0,様式C!BI17*RANDBETWEEN(80,90)*0.01,様式C!BI17*RANDBETWEEN(110,120)*0.01),様式C!BI17-RANDBETWEEN(1,3)),0),0)&amp;"～"&amp;ROUND(IFERROR(IF(ABS(様式C!BI17)&gt;=10,IF(様式C!BI17&gt;=0,様式C!BI17*RANDBETWEEN(110,120)*0.01,様式C!BI17*RANDBETWEEN(80,90)*0.01),様式C!BI17+RANDBETWEEN(1,3)),0),0)&amp;"】")</f>
        <v/>
      </c>
      <c r="BJ17" s="445" t="str">
        <f ca="1">IF(様式C!BJ17="","","【"&amp;ROUND(IFERROR(IF(ABS(様式C!BJ17)&gt;=10,IF(様式C!BJ17&gt;=0,様式C!BJ17*RANDBETWEEN(80,90)*0.01,様式C!BJ17*RANDBETWEEN(110,120)*0.01),様式C!BJ17-RANDBETWEEN(1,3)),0),0)&amp;"～"&amp;ROUND(IFERROR(IF(ABS(様式C!BJ17)&gt;=10,IF(様式C!BJ17&gt;=0,様式C!BJ17*RANDBETWEEN(110,120)*0.01,様式C!BJ17*RANDBETWEEN(80,90)*0.01),様式C!BJ17+RANDBETWEEN(1,3)),0),0)&amp;"】")</f>
        <v/>
      </c>
      <c r="BK17" s="445" t="str">
        <f ca="1">IF(様式C!BK17="","","【"&amp;ROUND(IFERROR(IF(ABS(様式C!BK17)&gt;=10,IF(様式C!BK17&gt;=0,様式C!BK17*RANDBETWEEN(80,90)*0.01,様式C!BK17*RANDBETWEEN(110,120)*0.01),様式C!BK17-RANDBETWEEN(1,3)),0),0)&amp;"～"&amp;ROUND(IFERROR(IF(ABS(様式C!BK17)&gt;=10,IF(様式C!BK17&gt;=0,様式C!BK17*RANDBETWEEN(110,120)*0.01,様式C!BK17*RANDBETWEEN(80,90)*0.01),様式C!BK17+RANDBETWEEN(1,3)),0),0)&amp;"】")</f>
        <v/>
      </c>
      <c r="BL17" s="445" t="str">
        <f ca="1">IF(様式C!BL17="","","【"&amp;ROUND(IFERROR(IF(ABS(様式C!BL17)&gt;=10,IF(様式C!BL17&gt;=0,様式C!BL17*RANDBETWEEN(80,90)*0.01,様式C!BL17*RANDBETWEEN(110,120)*0.01),様式C!BL17-RANDBETWEEN(1,3)),0),0)&amp;"～"&amp;ROUND(IFERROR(IF(ABS(様式C!BL17)&gt;=10,IF(様式C!BL17&gt;=0,様式C!BL17*RANDBETWEEN(110,120)*0.01,様式C!BL17*RANDBETWEEN(80,90)*0.01),様式C!BL17+RANDBETWEEN(1,3)),0),0)&amp;"】")</f>
        <v/>
      </c>
      <c r="BM17" s="445" t="str">
        <f ca="1">IF(様式C!BM17="","","【"&amp;ROUND(IFERROR(IF(ABS(様式C!BM17)&gt;=10,IF(様式C!BM17&gt;=0,様式C!BM17*RANDBETWEEN(80,90)*0.01,様式C!BM17*RANDBETWEEN(110,120)*0.01),様式C!BM17-RANDBETWEEN(1,3)),0),0)&amp;"～"&amp;ROUND(IFERROR(IF(ABS(様式C!BM17)&gt;=10,IF(様式C!BM17&gt;=0,様式C!BM17*RANDBETWEEN(110,120)*0.01,様式C!BM17*RANDBETWEEN(80,90)*0.01),様式C!BM17+RANDBETWEEN(1,3)),0),0)&amp;"】")</f>
        <v/>
      </c>
      <c r="BN17" s="445" t="str">
        <f ca="1">IF(様式C!BN17="","","【"&amp;ROUND(IFERROR(IF(ABS(様式C!BN17)&gt;=10,IF(様式C!BN17&gt;=0,様式C!BN17*RANDBETWEEN(80,90)*0.01,様式C!BN17*RANDBETWEEN(110,120)*0.01),様式C!BN17-RANDBETWEEN(1,3)),0),0)&amp;"～"&amp;ROUND(IFERROR(IF(ABS(様式C!BN17)&gt;=10,IF(様式C!BN17&gt;=0,様式C!BN17*RANDBETWEEN(110,120)*0.01,様式C!BN17*RANDBETWEEN(80,90)*0.01),様式C!BN17+RANDBETWEEN(1,3)),0),0)&amp;"】")</f>
        <v/>
      </c>
      <c r="BO17" s="244" t="str">
        <f>IF(様式C!BO17="","",様式C!BO17)</f>
        <v/>
      </c>
      <c r="BP17" s="445" t="str">
        <f ca="1">IF(様式C!BP17="","","【"&amp;ROUND(IFERROR(IF(ABS(様式C!BP17)&gt;=10,IF(様式C!BP17&gt;=0,様式C!BP17*RANDBETWEEN(80,90)*0.01,様式C!BP17*RANDBETWEEN(110,120)*0.01),様式C!BP17-RANDBETWEEN(1,3)),0),0)&amp;"～"&amp;ROUND(IFERROR(IF(ABS(様式C!BP17)&gt;=10,IF(様式C!BP17&gt;=0,様式C!BP17*RANDBETWEEN(110,120)*0.01,様式C!BP17*RANDBETWEEN(80,90)*0.01),様式C!BP17+RANDBETWEEN(1,3)),0),0)&amp;"】")</f>
        <v/>
      </c>
      <c r="BQ17" s="445" t="str">
        <f ca="1">IF(様式C!BQ17="","","【"&amp;ROUND(IFERROR(IF(ABS(様式C!BQ17)&gt;=10,IF(様式C!BQ17&gt;=0,様式C!BQ17*RANDBETWEEN(80,90)*0.01,様式C!BQ17*RANDBETWEEN(110,120)*0.01),様式C!BQ17-RANDBETWEEN(1,3)),0),0)&amp;"～"&amp;ROUND(IFERROR(IF(ABS(様式C!BQ17)&gt;=10,IF(様式C!BQ17&gt;=0,様式C!BQ17*RANDBETWEEN(110,120)*0.01,様式C!BQ17*RANDBETWEEN(80,90)*0.01),様式C!BQ17+RANDBETWEEN(1,3)),0),0)&amp;"】")</f>
        <v/>
      </c>
      <c r="BR17" s="445" t="str">
        <f ca="1">IF(様式C!BR17="","","【"&amp;ROUND(IFERROR(IF(ABS(様式C!BR17)&gt;=10,IF(様式C!BR17&gt;=0,様式C!BR17*RANDBETWEEN(80,90)*0.01,様式C!BR17*RANDBETWEEN(110,120)*0.01),様式C!BR17-RANDBETWEEN(1,3)),0),0)&amp;"～"&amp;ROUND(IFERROR(IF(ABS(様式C!BR17)&gt;=10,IF(様式C!BR17&gt;=0,様式C!BR17*RANDBETWEEN(110,120)*0.01,様式C!BR17*RANDBETWEEN(80,90)*0.01),様式C!BR17+RANDBETWEEN(1,3)),0),0)&amp;"】")</f>
        <v/>
      </c>
      <c r="BS17" s="445" t="str">
        <f ca="1">IF(様式C!BS17="","","【"&amp;ROUND(IFERROR(IF(ABS(様式C!BS17)&gt;=10,IF(様式C!BS17&gt;=0,様式C!BS17*RANDBETWEEN(80,90)*0.01,様式C!BS17*RANDBETWEEN(110,120)*0.01),様式C!BS17-RANDBETWEEN(1,3)),0),0)&amp;"～"&amp;ROUND(IFERROR(IF(ABS(様式C!BS17)&gt;=10,IF(様式C!BS17&gt;=0,様式C!BS17*RANDBETWEEN(110,120)*0.01,様式C!BS17*RANDBETWEEN(80,90)*0.01),様式C!BS17+RANDBETWEEN(1,3)),0),0)&amp;"】")</f>
        <v/>
      </c>
      <c r="BT17" s="445" t="str">
        <f ca="1">IF(様式C!BT17="","","【"&amp;ROUND(IFERROR(IF(ABS(様式C!BT17)&gt;=10,IF(様式C!BT17&gt;=0,様式C!BT17*RANDBETWEEN(80,90)*0.01,様式C!BT17*RANDBETWEEN(110,120)*0.01),様式C!BT17-RANDBETWEEN(1,3)),0),0)&amp;"～"&amp;ROUND(IFERROR(IF(ABS(様式C!BT17)&gt;=10,IF(様式C!BT17&gt;=0,様式C!BT17*RANDBETWEEN(110,120)*0.01,様式C!BT17*RANDBETWEEN(80,90)*0.01),様式C!BT17+RANDBETWEEN(1,3)),0),0)&amp;"】")</f>
        <v/>
      </c>
      <c r="BU17" s="446" t="str">
        <f>IF(様式C!BU17="","",様式C!BU17)</f>
        <v/>
      </c>
      <c r="BV17" s="445" t="str">
        <f ca="1">IF(様式C!BV17="","","【"&amp;ROUND(IFERROR(IF(ABS(様式C!BV17)&gt;=10,IF(様式C!BV17&gt;=0,様式C!BV17*RANDBETWEEN(80,90)*0.01,様式C!BV17*RANDBETWEEN(110,120)*0.01),様式C!BV17-RANDBETWEEN(1,3)),0),0)&amp;"～"&amp;ROUND(IFERROR(IF(ABS(様式C!BV17)&gt;=10,IF(様式C!BV17&gt;=0,様式C!BV17*RANDBETWEEN(110,120)*0.01,様式C!BV17*RANDBETWEEN(80,90)*0.01),様式C!BV17+RANDBETWEEN(1,3)),0),0)&amp;"】")</f>
        <v/>
      </c>
      <c r="BW17" s="446" t="str">
        <f>IF(様式C!BW17="","",様式C!BW17)</f>
        <v/>
      </c>
      <c r="BX17" s="445" t="str">
        <f ca="1">IF(様式C!BX17="","","【"&amp;ROUND(IFERROR(IF(ABS(様式C!BX17)&gt;=10,IF(様式C!BX17&gt;=0,様式C!BX17*RANDBETWEEN(80,90)*0.01,様式C!BX17*RANDBETWEEN(110,120)*0.01),様式C!BX17-RANDBETWEEN(1,3)),0),0)&amp;"～"&amp;ROUND(IFERROR(IF(ABS(様式C!BX17)&gt;=10,IF(様式C!BX17&gt;=0,様式C!BX17*RANDBETWEEN(110,120)*0.01,様式C!BX17*RANDBETWEEN(80,90)*0.01),様式C!BX17+RANDBETWEEN(1,3)),0),0)&amp;"】")</f>
        <v/>
      </c>
      <c r="BY17" s="445" t="str">
        <f ca="1">IF(様式C!BY17="","","【"&amp;ROUND(IFERROR(IF(ABS(様式C!BY17)&gt;=10,IF(様式C!BY17&gt;=0,様式C!BY17*RANDBETWEEN(80,90)*0.01,様式C!BY17*RANDBETWEEN(110,120)*0.01),様式C!BY17-RANDBETWEEN(1,3)),0),0)&amp;"～"&amp;ROUND(IFERROR(IF(ABS(様式C!BY17)&gt;=10,IF(様式C!BY17&gt;=0,様式C!BY17*RANDBETWEEN(110,120)*0.01,様式C!BY17*RANDBETWEEN(80,90)*0.01),様式C!BY17+RANDBETWEEN(1,3)),0),0)&amp;"】")</f>
        <v/>
      </c>
      <c r="BZ17" s="445" t="str">
        <f ca="1">IF(様式C!BZ17="","","【"&amp;ROUND(IFERROR(IF(ABS(様式C!BZ17)&gt;=10,IF(様式C!BZ17&gt;=0,様式C!BZ17*RANDBETWEEN(80,90)*0.01,様式C!BZ17*RANDBETWEEN(110,120)*0.01),様式C!BZ17-RANDBETWEEN(1,3)),0),0)&amp;"～"&amp;ROUND(IFERROR(IF(ABS(様式C!BZ17)&gt;=10,IF(様式C!BZ17&gt;=0,様式C!BZ17*RANDBETWEEN(110,120)*0.01,様式C!BZ17*RANDBETWEEN(80,90)*0.01),様式C!BZ17+RANDBETWEEN(1,3)),0),0)&amp;"】")</f>
        <v/>
      </c>
      <c r="CA17" s="444" t="str">
        <f>IF(様式C!CA17="","",様式C!CA17)</f>
        <v/>
      </c>
      <c r="CB17" s="446" t="str">
        <f>IF(様式C!CB17="","",様式C!CB17)</f>
        <v/>
      </c>
      <c r="CC17" s="445" t="str">
        <f ca="1">IF(様式C!CC17="","","【"&amp;ROUND(IFERROR(IF(ABS(様式C!CC17)&gt;=10,IF(様式C!CC17&gt;=0,様式C!CC17*RANDBETWEEN(80,90)*0.01,様式C!CC17*RANDBETWEEN(110,120)*0.01),様式C!CC17-RANDBETWEEN(1,3)),0),0)&amp;"～"&amp;ROUND(IFERROR(IF(ABS(様式C!CC17)&gt;=10,IF(様式C!CC17&gt;=0,様式C!CC17*RANDBETWEEN(110,120)*0.01,様式C!CC17*RANDBETWEEN(80,90)*0.01),様式C!CC17+RANDBETWEEN(1,3)),0),0)&amp;"】")</f>
        <v/>
      </c>
      <c r="CD17" s="445" t="str">
        <f ca="1">IF(様式C!CD17="","","【"&amp;ROUND(IFERROR(IF(ABS(様式C!CD17)&gt;=10,IF(様式C!CD17&gt;=0,様式C!CD17*RANDBETWEEN(80,90)*0.01,様式C!CD17*RANDBETWEEN(110,120)*0.01),様式C!CD17-RANDBETWEEN(1,3)),0),0)&amp;"～"&amp;ROUND(IFERROR(IF(ABS(様式C!CD17)&gt;=10,IF(様式C!CD17&gt;=0,様式C!CD17*RANDBETWEEN(110,120)*0.01,様式C!CD17*RANDBETWEEN(80,90)*0.01),様式C!CD17+RANDBETWEEN(1,3)),0),0)&amp;"】")</f>
        <v/>
      </c>
      <c r="CE17" s="445" t="str">
        <f ca="1">IF(様式C!CE17="","","【"&amp;ROUND(IFERROR(IF(ABS(様式C!CE17)&gt;=10,IF(様式C!CE17&gt;=0,様式C!CE17*RANDBETWEEN(80,90)*0.01,様式C!CE17*RANDBETWEEN(110,120)*0.01),様式C!CE17-RANDBETWEEN(1,3)),0),0)&amp;"～"&amp;ROUND(IFERROR(IF(ABS(様式C!CE17)&gt;=10,IF(様式C!CE17&gt;=0,様式C!CE17*RANDBETWEEN(110,120)*0.01,様式C!CE17*RANDBETWEEN(80,90)*0.01),様式C!CE17+RANDBETWEEN(1,3)),0),0)&amp;"】")</f>
        <v/>
      </c>
      <c r="CF17" s="445" t="str">
        <f ca="1">IF(様式C!CF17="","","【"&amp;ROUND(IFERROR(IF(ABS(様式C!CF17)&gt;=10,IF(様式C!CF17&gt;=0,様式C!CF17*RANDBETWEEN(80,90)*0.01,様式C!CF17*RANDBETWEEN(110,120)*0.01),様式C!CF17-RANDBETWEEN(1,3)),0),0)&amp;"～"&amp;ROUND(IFERROR(IF(ABS(様式C!CF17)&gt;=10,IF(様式C!CF17&gt;=0,様式C!CF17*RANDBETWEEN(110,120)*0.01,様式C!CF17*RANDBETWEEN(80,90)*0.01),様式C!CF17+RANDBETWEEN(1,3)),0),0)&amp;"】")</f>
        <v/>
      </c>
      <c r="CG17" s="445" t="str">
        <f ca="1">IF(様式C!CG17="","","【"&amp;ROUND(IFERROR(IF(ABS(様式C!CG17)&gt;=10,IF(様式C!CG17&gt;=0,様式C!CG17*RANDBETWEEN(80,90)*0.01,様式C!CG17*RANDBETWEEN(110,120)*0.01),様式C!CG17-RANDBETWEEN(1,3)),0),0)&amp;"～"&amp;ROUND(IFERROR(IF(ABS(様式C!CG17)&gt;=10,IF(様式C!CG17&gt;=0,様式C!CG17*RANDBETWEEN(110,120)*0.01,様式C!CG17*RANDBETWEEN(80,90)*0.01),様式C!CG17+RANDBETWEEN(1,3)),0),0)&amp;"】")</f>
        <v/>
      </c>
      <c r="CH17" s="445" t="str">
        <f ca="1">IF(様式C!CH17="","","【"&amp;ROUND(IFERROR(IF(ABS(様式C!CH17)&gt;=10,IF(様式C!CH17&gt;=0,様式C!CH17*RANDBETWEEN(80,90)*0.01,様式C!CH17*RANDBETWEEN(110,120)*0.01),様式C!CH17-RANDBETWEEN(1,3)),0),0)&amp;"～"&amp;ROUND(IFERROR(IF(ABS(様式C!CH17)&gt;=10,IF(様式C!CH17&gt;=0,様式C!CH17*RANDBETWEEN(110,120)*0.01,様式C!CH17*RANDBETWEEN(80,90)*0.01),様式C!CH17+RANDBETWEEN(1,3)),0),0)&amp;"】")</f>
        <v/>
      </c>
      <c r="CI17" s="445" t="str">
        <f ca="1">IF(様式C!CI17="","","【"&amp;ROUND(IFERROR(IF(ABS(様式C!CI17)&gt;=10,IF(様式C!CI17&gt;=0,様式C!CI17*RANDBETWEEN(80,90)*0.01,様式C!CI17*RANDBETWEEN(110,120)*0.01),様式C!CI17-RANDBETWEEN(1,3)),0),0)&amp;"～"&amp;ROUND(IFERROR(IF(ABS(様式C!CI17)&gt;=10,IF(様式C!CI17&gt;=0,様式C!CI17*RANDBETWEEN(110,120)*0.01,様式C!CI17*RANDBETWEEN(80,90)*0.01),様式C!CI17+RANDBETWEEN(1,3)),0),0)&amp;"】")</f>
        <v/>
      </c>
      <c r="CJ17" s="445" t="str">
        <f ca="1">IF(様式C!CJ17="","","【"&amp;ROUND(IFERROR(IF(ABS(様式C!CJ17)&gt;=10,IF(様式C!CJ17&gt;=0,様式C!CJ17*RANDBETWEEN(80,90)*0.01,様式C!CJ17*RANDBETWEEN(110,120)*0.01),様式C!CJ17-RANDBETWEEN(1,3)),0),0)&amp;"～"&amp;ROUND(IFERROR(IF(ABS(様式C!CJ17)&gt;=10,IF(様式C!CJ17&gt;=0,様式C!CJ17*RANDBETWEEN(110,120)*0.01,様式C!CJ17*RANDBETWEEN(80,90)*0.01),様式C!CJ17+RANDBETWEEN(1,3)),0),0)&amp;"】")</f>
        <v/>
      </c>
      <c r="CK17" s="445" t="str">
        <f ca="1">IF(様式C!CK17="","","【"&amp;ROUND(IFERROR(IF(ABS(様式C!CK17)&gt;=10,IF(様式C!CK17&gt;=0,様式C!CK17*RANDBETWEEN(80,90)*0.01,様式C!CK17*RANDBETWEEN(110,120)*0.01),様式C!CK17-RANDBETWEEN(1,3)),0),0)&amp;"～"&amp;ROUND(IFERROR(IF(ABS(様式C!CK17)&gt;=10,IF(様式C!CK17&gt;=0,様式C!CK17*RANDBETWEEN(110,120)*0.01,様式C!CK17*RANDBETWEEN(80,90)*0.01),様式C!CK17+RANDBETWEEN(1,3)),0),0)&amp;"】")</f>
        <v/>
      </c>
      <c r="CL17" s="445" t="str">
        <f ca="1">IF(様式C!CL17="","","【"&amp;ROUND(IFERROR(IF(ABS(様式C!CL17)&gt;=10,IF(様式C!CL17&gt;=0,様式C!CL17*RANDBETWEEN(80,90)*0.01,様式C!CL17*RANDBETWEEN(110,120)*0.01),様式C!CL17-RANDBETWEEN(1,3)),0),0)&amp;"～"&amp;ROUND(IFERROR(IF(ABS(様式C!CL17)&gt;=10,IF(様式C!CL17&gt;=0,様式C!CL17*RANDBETWEEN(110,120)*0.01,様式C!CL17*RANDBETWEEN(80,90)*0.01),様式C!CL17+RANDBETWEEN(1,3)),0),0)&amp;"】")</f>
        <v/>
      </c>
      <c r="CM17" s="446" t="str">
        <f>IF(様式C!CM17="","",様式C!CM17)</f>
        <v/>
      </c>
      <c r="CN17" s="433" t="str">
        <f>IF(様式C!CN17="","",様式C!CN17)</f>
        <v/>
      </c>
      <c r="CO17" s="445" t="str">
        <f ca="1">IF(様式C!CO17="","","【"&amp;ROUND(IFERROR(IF(ABS(様式C!CO17)&gt;=10,IF(様式C!CO17&gt;=0,様式C!CO17*RANDBETWEEN(80,90)*0.01,様式C!CO17*RANDBETWEEN(110,120)*0.01),様式C!CO17-RANDBETWEEN(1,3)),0),0)&amp;"～"&amp;ROUND(IFERROR(IF(ABS(様式C!CO17)&gt;=10,IF(様式C!CO17&gt;=0,様式C!CO17*RANDBETWEEN(110,120)*0.01,様式C!CO17*RANDBETWEEN(80,90)*0.01),様式C!CO17+RANDBETWEEN(1,3)),0),0)&amp;"】")</f>
        <v/>
      </c>
      <c r="CP17" s="445" t="str">
        <f ca="1">IF(様式C!CP17="","","【"&amp;ROUND(IFERROR(IF(ABS(様式C!CP17)&gt;=10,IF(様式C!CP17&gt;=0,様式C!CP17*RANDBETWEEN(80,90)*0.01,様式C!CP17*RANDBETWEEN(110,120)*0.01),様式C!CP17-RANDBETWEEN(1,3)),0),0)&amp;"～"&amp;ROUND(IFERROR(IF(ABS(様式C!CP17)&gt;=10,IF(様式C!CP17&gt;=0,様式C!CP17*RANDBETWEEN(110,120)*0.01,様式C!CP17*RANDBETWEEN(80,90)*0.01),様式C!CP17+RANDBETWEEN(1,3)),0),0)&amp;"】")</f>
        <v/>
      </c>
      <c r="CQ17" s="445" t="str">
        <f ca="1">IF(様式C!CQ17="","","【"&amp;ROUND(IFERROR(IF(ABS(様式C!CQ17)&gt;=10,IF(様式C!CQ17&gt;=0,様式C!CQ17*RANDBETWEEN(80,90)*0.01,様式C!CQ17*RANDBETWEEN(110,120)*0.01),様式C!CQ17-RANDBETWEEN(1,3)),0),0)&amp;"～"&amp;ROUND(IFERROR(IF(ABS(様式C!CQ17)&gt;=10,IF(様式C!CQ17&gt;=0,様式C!CQ17*RANDBETWEEN(110,120)*0.01,様式C!CQ17*RANDBETWEEN(80,90)*0.01),様式C!CQ17+RANDBETWEEN(1,3)),0),0)&amp;"】")</f>
        <v/>
      </c>
      <c r="CR17" s="446" t="str">
        <f ca="1">IF(様式C!CR17="","","【"&amp;ROUND(IFERROR(IF(ABS(様式C!CR17)&gt;=10,IF(様式C!CR17&gt;=0,様式C!CR17*RANDBETWEEN(80,90)*0.01,様式C!CR17*RANDBETWEEN(110,120)*0.01),様式C!CR17-RANDBETWEEN(1,3)),0),0)&amp;"～"&amp;ROUND(IFERROR(IF(ABS(様式C!CR17)&gt;=10,IF(様式C!CR17&gt;=0,様式C!CR17*RANDBETWEEN(110,120)*0.01,様式C!CR17*RANDBETWEEN(80,90)*0.01),様式C!CR17+RANDBETWEEN(1,3)),0),0)&amp;"】")</f>
        <v/>
      </c>
      <c r="CS17" s="444" t="str">
        <f>IF(様式C!CS17="","",様式C!CS17)</f>
        <v/>
      </c>
      <c r="CT17" s="444" t="str">
        <f>IF(様式C!CT17="","",様式C!CT17)</f>
        <v/>
      </c>
      <c r="CU17" s="444" t="str">
        <f>IF(様式C!CU17="","",様式C!CU17)</f>
        <v/>
      </c>
      <c r="CV17" s="446" t="str">
        <f ca="1">IF(様式C!CV17="","","【"&amp;ROUND(IFERROR(IF(ABS(様式C!CV17)&gt;=10,IF(様式C!CV17&gt;=0,様式C!CV17*RANDBETWEEN(80,90)*0.01,様式C!CV17*RANDBETWEEN(110,120)*0.01),様式C!CV17-RANDBETWEEN(1,3)),0),0)&amp;"～"&amp;ROUND(IFERROR(IF(ABS(様式C!CV17)&gt;=10,IF(様式C!CV17&gt;=0,様式C!CV17*RANDBETWEEN(110,120)*0.01,様式C!CV17*RANDBETWEEN(80,90)*0.01),様式C!CV17+RANDBETWEEN(1,3)),0),0)&amp;"】")</f>
        <v/>
      </c>
      <c r="CW17" s="445" t="str">
        <f ca="1">IF(様式C!CW17="","","【"&amp;ROUND(IFERROR(IF(ABS(様式C!CW17)&gt;=10,IF(様式C!CW17&gt;=0,様式C!CW17*RANDBETWEEN(80,90)*0.01,様式C!CW17*RANDBETWEEN(110,120)*0.01),様式C!CW17-RANDBETWEEN(1,3)),0),0)&amp;"～"&amp;ROUND(IFERROR(IF(ABS(様式C!CW17)&gt;=10,IF(様式C!CW17&gt;=0,様式C!CW17*RANDBETWEEN(110,120)*0.01,様式C!CW17*RANDBETWEEN(80,90)*0.01),様式C!CW17+RANDBETWEEN(1,3)),0),0)&amp;"】")</f>
        <v/>
      </c>
      <c r="CX17" s="445" t="str">
        <f ca="1">IF(様式C!CX17="","","【"&amp;ROUND(IFERROR(IF(ABS(様式C!CX17)&gt;=10,IF(様式C!CX17&gt;=0,様式C!CX17*RANDBETWEEN(80,90)*0.01,様式C!CX17*RANDBETWEEN(110,120)*0.01),様式C!CX17-RANDBETWEEN(1,3)),0),0)&amp;"～"&amp;ROUND(IFERROR(IF(ABS(様式C!CX17)&gt;=10,IF(様式C!CX17&gt;=0,様式C!CX17*RANDBETWEEN(110,120)*0.01,様式C!CX17*RANDBETWEEN(80,90)*0.01),様式C!CX17+RANDBETWEEN(1,3)),0),0)&amp;"】")</f>
        <v/>
      </c>
      <c r="CY17" s="446" t="str">
        <f ca="1">IF(様式C!CY17="","","【"&amp;ROUND(IFERROR(IF(ABS(様式C!CY17)&gt;=10,IF(様式C!CY17&gt;=0,様式C!CY17*RANDBETWEEN(80,90)*0.01,様式C!CY17*RANDBETWEEN(110,120)*0.01),様式C!CY17-RANDBETWEEN(1,3)),0),0)&amp;"～"&amp;ROUND(IFERROR(IF(ABS(様式C!CY17)&gt;=10,IF(様式C!CY17&gt;=0,様式C!CY17*RANDBETWEEN(110,120)*0.01,様式C!CY17*RANDBETWEEN(80,90)*0.01),様式C!CY17+RANDBETWEEN(1,3)),0),0)&amp;"】")</f>
        <v/>
      </c>
      <c r="CZ17" s="444" t="str">
        <f>IF(様式C!CZ17="","",様式C!CZ17)</f>
        <v/>
      </c>
      <c r="DA17" s="444" t="str">
        <f>IF(様式C!DA17="","",様式C!DA17)</f>
        <v/>
      </c>
      <c r="DB17" s="446" t="str">
        <f ca="1">IF(様式C!DB17="","","【"&amp;ROUND(IFERROR(IF(ABS(様式C!DB17)&gt;=10,IF(様式C!DB17&gt;=0,様式C!DB17*RANDBETWEEN(80,90)*0.01,様式C!DB17*RANDBETWEEN(110,120)*0.01),様式C!DB17-RANDBETWEEN(1,3)),0),0)&amp;"～"&amp;ROUND(IFERROR(IF(ABS(様式C!DB17)&gt;=10,IF(様式C!DB17&gt;=0,様式C!DB17*RANDBETWEEN(110,120)*0.01,様式C!DB17*RANDBETWEEN(80,90)*0.01),様式C!DB17+RANDBETWEEN(1,3)),0),0)&amp;"】")</f>
        <v/>
      </c>
      <c r="DC17" s="445" t="str">
        <f ca="1">IF(様式C!DC17="","","【"&amp;ROUND(IFERROR(IF(ABS(様式C!DC17)&gt;=10,IF(様式C!DC17&gt;=0,様式C!DC17*RANDBETWEEN(80,90)*0.01,様式C!DC17*RANDBETWEEN(110,120)*0.01),様式C!DC17-RANDBETWEEN(1,3)),0),0)&amp;"～"&amp;ROUND(IFERROR(IF(ABS(様式C!DC17)&gt;=10,IF(様式C!DC17&gt;=0,様式C!DC17*RANDBETWEEN(110,120)*0.01,様式C!DC17*RANDBETWEEN(80,90)*0.01),様式C!DC17+RANDBETWEEN(1,3)),0),0)&amp;"】")</f>
        <v/>
      </c>
      <c r="DD17" s="445" t="str">
        <f ca="1">IF(様式C!DD17="","","【"&amp;ROUND(IFERROR(IF(ABS(様式C!DD17)&gt;=10,IF(様式C!DD17&gt;=0,様式C!DD17*RANDBETWEEN(80,90)*0.01,様式C!DD17*RANDBETWEEN(110,120)*0.01),様式C!DD17-RANDBETWEEN(1,3)),0),0)&amp;"～"&amp;ROUND(IFERROR(IF(ABS(様式C!DD17)&gt;=10,IF(様式C!DD17&gt;=0,様式C!DD17*RANDBETWEEN(110,120)*0.01,様式C!DD17*RANDBETWEEN(80,90)*0.01),様式C!DD17+RANDBETWEEN(1,3)),0),0)&amp;"】")</f>
        <v/>
      </c>
      <c r="DE17" s="445" t="str">
        <f ca="1">IF(様式C!DE17="","","【"&amp;ROUND(IFERROR(IF(ABS(様式C!DE17)&gt;=10,IF(様式C!DE17&gt;=0,様式C!DE17*RANDBETWEEN(80,90)*0.01,様式C!DE17*RANDBETWEEN(110,120)*0.01),様式C!DE17-RANDBETWEEN(1,3)),0),0)&amp;"～"&amp;ROUND(IFERROR(IF(ABS(様式C!DE17)&gt;=10,IF(様式C!DE17&gt;=0,様式C!DE17*RANDBETWEEN(110,120)*0.01,様式C!DE17*RANDBETWEEN(80,90)*0.01),様式C!DE17+RANDBETWEEN(1,3)),0),0)&amp;"】")</f>
        <v/>
      </c>
      <c r="DF17" s="445" t="str">
        <f ca="1">IF(様式C!DF17="","","【"&amp;ROUND(IFERROR(IF(ABS(様式C!DF17)&gt;=10,IF(様式C!DF17&gt;=0,様式C!DF17*RANDBETWEEN(80,90)*0.01,様式C!DF17*RANDBETWEEN(110,120)*0.01),様式C!DF17-RANDBETWEEN(1,3)),0),0)&amp;"～"&amp;ROUND(IFERROR(IF(ABS(様式C!DF17)&gt;=10,IF(様式C!DF17&gt;=0,様式C!DF17*RANDBETWEEN(110,120)*0.01,様式C!DF17*RANDBETWEEN(80,90)*0.01),様式C!DF17+RANDBETWEEN(1,3)),0),0)&amp;"】")</f>
        <v/>
      </c>
      <c r="DG17" s="460" t="str">
        <f ca="1">IF(様式C!DG17="","","【"&amp;ROUND(IFERROR(IF(ABS(様式C!DG17)&gt;=10,IF(様式C!DG17&gt;=0,様式C!DG17*RANDBETWEEN(80,90)*0.01,様式C!DG17*RANDBETWEEN(110,120)*0.01),様式C!DG17-RANDBETWEEN(1,3)),0),0)&amp;"～"&amp;ROUND(IFERROR(IF(ABS(様式C!DG17)&gt;=10,IF(様式C!DG17&gt;=0,様式C!DG17*RANDBETWEEN(110,120)*0.01,様式C!DG17*RANDBETWEEN(80,90)*0.01),様式C!DG17+RANDBETWEEN(1,3)),0),0)&amp;"】")</f>
        <v/>
      </c>
      <c r="DH17" s="462"/>
    </row>
    <row r="18" spans="2:112" s="430" customFormat="1" ht="30" customHeight="1" x14ac:dyDescent="0.2">
      <c r="B18" s="440">
        <v>4</v>
      </c>
      <c r="C18" s="441" t="str">
        <f>IF(様式C!C18="","",様式C!C18)</f>
        <v/>
      </c>
      <c r="D18" s="433" t="str">
        <f>IF(様式C!D18="","",様式C!D18)</f>
        <v/>
      </c>
      <c r="E18" s="433" t="str">
        <f>IF(様式C!E18="","",様式C!E18)</f>
        <v/>
      </c>
      <c r="F18" s="442" t="str">
        <f>IF(様式C!F18="","",様式C!F18)</f>
        <v/>
      </c>
      <c r="G18" s="442" t="str">
        <f>IF(様式C!G18="","",様式C!G18)</f>
        <v/>
      </c>
      <c r="H18" s="433" t="str">
        <f>IF(様式C!H18="","",様式C!H18)</f>
        <v/>
      </c>
      <c r="I18" s="442" t="str">
        <f>IF(様式C!I18="","",様式C!I18)</f>
        <v/>
      </c>
      <c r="J18" s="433" t="str">
        <f>IF(様式C!J18="","",様式C!J18)</f>
        <v/>
      </c>
      <c r="K18" s="442" t="str">
        <f>IF(様式C!K18="","",様式C!K18)</f>
        <v/>
      </c>
      <c r="L18" s="433" t="str">
        <f>IF(様式C!L18="","",様式C!L18)</f>
        <v/>
      </c>
      <c r="M18" s="442" t="str">
        <f>IF(様式C!M18="","",様式C!M18)</f>
        <v/>
      </c>
      <c r="N18" s="433" t="str">
        <f>IF(様式C!N18="","",様式C!N18)</f>
        <v/>
      </c>
      <c r="O18" s="442" t="str">
        <f>IF(様式C!O18="","",様式C!O18)</f>
        <v/>
      </c>
      <c r="P18" s="443" t="str">
        <f>IF(様式C!P18="","",様式C!P18)</f>
        <v/>
      </c>
      <c r="Q18" s="442" t="str">
        <f>IF(様式C!Q18="","",様式C!Q18)</f>
        <v/>
      </c>
      <c r="R18" s="443" t="str">
        <f>IF(様式C!R18="","",様式C!R18)</f>
        <v/>
      </c>
      <c r="S18" s="442" t="str">
        <f>IF(様式C!S18="","",様式C!S18)</f>
        <v/>
      </c>
      <c r="T18" s="419" t="str">
        <f>IF(様式C!T18="","",様式C!T18)</f>
        <v/>
      </c>
      <c r="U18" s="419" t="str">
        <f>IF(様式C!U18="","",様式C!U18)</f>
        <v/>
      </c>
      <c r="V18" s="419" t="str">
        <f>IF(様式C!V18="","",様式C!V18)</f>
        <v/>
      </c>
      <c r="W18" s="419" t="str">
        <f>IF(様式C!W18="","",様式C!W18)</f>
        <v/>
      </c>
      <c r="X18" s="419" t="str">
        <f>IF(様式C!X18="","",様式C!X18)</f>
        <v/>
      </c>
      <c r="Y18" s="419" t="str">
        <f>IF(様式C!Y18="","",様式C!Y18)</f>
        <v/>
      </c>
      <c r="Z18" s="419" t="str">
        <f>IF(様式C!Z18="","",様式C!Z18)</f>
        <v/>
      </c>
      <c r="AA18" s="419" t="str">
        <f>IF(様式C!AA18="","",様式C!AA18)</f>
        <v/>
      </c>
      <c r="AB18" s="419" t="str">
        <f>IF(様式C!AB18="","",様式C!AB18)</f>
        <v/>
      </c>
      <c r="AC18" s="419" t="str">
        <f>IF(様式C!AC18="","",様式C!AC18)</f>
        <v/>
      </c>
      <c r="AD18" s="419" t="str">
        <f>IF(様式C!AD18="","",様式C!AD18)</f>
        <v/>
      </c>
      <c r="AE18" s="442" t="str">
        <f>IF(様式C!AE18="","",様式C!AE18)</f>
        <v/>
      </c>
      <c r="AF18" s="442" t="str">
        <f>IF(様式C!AF18="","",様式C!AF18)</f>
        <v/>
      </c>
      <c r="AG18" s="444" t="str">
        <f>IF(様式C!AG18="","",様式C!AG18)</f>
        <v/>
      </c>
      <c r="AH18" s="444" t="str">
        <f>IF(様式C!AH18="","",様式C!AH18)</f>
        <v/>
      </c>
      <c r="AI18" s="444" t="str">
        <f>IF(様式C!AI18="","",様式C!AI18)</f>
        <v/>
      </c>
      <c r="AJ18" s="444" t="str">
        <f>IF(様式C!AJ18="","",様式C!AJ18)</f>
        <v/>
      </c>
      <c r="AK18" s="444" t="str">
        <f>IF(様式C!AK18="","",様式C!AK18)</f>
        <v/>
      </c>
      <c r="AL18" s="444" t="str">
        <f>IF(様式C!AL18="","",様式C!AL18)</f>
        <v/>
      </c>
      <c r="AM18" s="444" t="str">
        <f>IF(様式C!AM18="","",様式C!AM18)</f>
        <v/>
      </c>
      <c r="AN18" s="442" t="str">
        <f>IF(様式C!AN18="","",様式C!AN18)</f>
        <v/>
      </c>
      <c r="AO18" s="442" t="str">
        <f>IF(様式C!AO18="","",様式C!AO18)</f>
        <v/>
      </c>
      <c r="AP18" s="442" t="str">
        <f>IF(様式C!AP18="","",様式C!AP18)</f>
        <v/>
      </c>
      <c r="AQ18" s="442" t="str">
        <f>IF(様式C!AQ18="","",様式C!AQ18)</f>
        <v/>
      </c>
      <c r="AR18" s="442" t="str">
        <f>IF(様式C!AR18="","",様式C!AR18)</f>
        <v/>
      </c>
      <c r="AS18" s="433" t="str">
        <f>IF(様式C!AS18="","",様式C!AS18)</f>
        <v/>
      </c>
      <c r="AT18" s="442" t="str">
        <f>IF(様式C!AT18="","",様式C!AT18)</f>
        <v/>
      </c>
      <c r="AU18" s="445" t="str">
        <f ca="1">IF(様式C!AU18="","","【"&amp;ROUND(IFERROR(IF(ABS(様式C!AU18)&gt;=10,IF(様式C!AU18&gt;=0,様式C!AU18*RANDBETWEEN(80,90)*0.01,様式C!AU18*RANDBETWEEN(110,120)*0.01),様式C!AU18-RANDBETWEEN(1,3)),0),0)&amp;"～"&amp;ROUND(IFERROR(IF(ABS(様式C!AU18)&gt;=10,IF(様式C!AU18&gt;=0,様式C!AU18*RANDBETWEEN(110,120)*0.01,様式C!AU18*RANDBETWEEN(80,90)*0.01),様式C!AU18+RANDBETWEEN(1,3)),0),0)&amp;"】")</f>
        <v/>
      </c>
      <c r="AV18" s="445" t="str">
        <f ca="1">IF(様式C!AV18="","","【"&amp;ROUND(IFERROR(IF(ABS(様式C!AV18)&gt;=10,IF(様式C!AV18&gt;=0,様式C!AV18*RANDBETWEEN(80,90)*0.01,様式C!AV18*RANDBETWEEN(110,120)*0.01),様式C!AV18-RANDBETWEEN(1,3)),0),0)&amp;"～"&amp;ROUND(IFERROR(IF(ABS(様式C!AV18)&gt;=10,IF(様式C!AV18&gt;=0,様式C!AV18*RANDBETWEEN(110,120)*0.01,様式C!AV18*RANDBETWEEN(80,90)*0.01),様式C!AV18+RANDBETWEEN(1,3)),0),0)&amp;"】")</f>
        <v/>
      </c>
      <c r="AW18" s="445" t="str">
        <f ca="1">IF(様式C!AW18="","","【"&amp;ROUND(IFERROR(IF(ABS(様式C!AW18)&gt;=10,IF(様式C!AW18&gt;=0,様式C!AW18*RANDBETWEEN(80,90)*0.01,様式C!AW18*RANDBETWEEN(110,120)*0.01),様式C!AW18-RANDBETWEEN(1,3)),0),0)&amp;"～"&amp;ROUND(IFERROR(IF(ABS(様式C!AW18)&gt;=10,IF(様式C!AW18&gt;=0,様式C!AW18*RANDBETWEEN(110,120)*0.01,様式C!AW18*RANDBETWEEN(80,90)*0.01),様式C!AW18+RANDBETWEEN(1,3)),0),0)&amp;"】")</f>
        <v/>
      </c>
      <c r="AX18" s="244" t="str">
        <f>IF(様式C!AX18="","",様式C!AX18)</f>
        <v/>
      </c>
      <c r="AY18" s="444" t="str">
        <f>IF(様式C!AY18="","",様式C!AY18)</f>
        <v/>
      </c>
      <c r="AZ18" s="445" t="str">
        <f ca="1">IF(様式C!AZ18="","","【"&amp;ROUND(IFERROR(IF(ABS(様式C!AZ18)&gt;=10,IF(様式C!AZ18&gt;=0,様式C!AZ18*RANDBETWEEN(80,90)*0.01,様式C!AZ18*RANDBETWEEN(110,120)*0.01),様式C!AZ18-RANDBETWEEN(1,3)),0),0)&amp;"～"&amp;ROUND(IFERROR(IF(ABS(様式C!AZ18)&gt;=10,IF(様式C!AZ18&gt;=0,様式C!AZ18*RANDBETWEEN(110,120)*0.01,様式C!AZ18*RANDBETWEEN(80,90)*0.01),様式C!AZ18+RANDBETWEEN(1,3)),0),0)&amp;"】")</f>
        <v/>
      </c>
      <c r="BA18" s="442" t="str">
        <f>IF(様式C!BA18="","",様式C!BA18)</f>
        <v/>
      </c>
      <c r="BB18" s="442" t="str">
        <f>IF(様式C!BB18="","",様式C!BB18)</f>
        <v/>
      </c>
      <c r="BC18" s="444" t="str">
        <f>IF(様式C!BC18="","",様式C!BC18)</f>
        <v/>
      </c>
      <c r="BD18" s="446" t="str">
        <f>IF(様式C!BD18="","",様式C!BD18)</f>
        <v/>
      </c>
      <c r="BE18" s="446" t="str">
        <f>IF(様式C!BE18="","",様式C!BE18)</f>
        <v/>
      </c>
      <c r="BF18" s="446" t="str">
        <f>IF(様式C!BF18="","",様式C!BF18)</f>
        <v/>
      </c>
      <c r="BG18" s="445" t="str">
        <f ca="1">IF(様式C!BG18="","","【"&amp;ROUND(IFERROR(IF(ABS(様式C!BG18)&gt;=10,IF(様式C!BG18&gt;=0,様式C!BG18*RANDBETWEEN(80,90)*0.01,様式C!BG18*RANDBETWEEN(110,120)*0.01),様式C!BG18-RANDBETWEEN(1,3)),0),0)&amp;"～"&amp;ROUND(IFERROR(IF(ABS(様式C!BG18)&gt;=10,IF(様式C!BG18&gt;=0,様式C!BG18*RANDBETWEEN(110,120)*0.01,様式C!BG18*RANDBETWEEN(80,90)*0.01),様式C!BG18+RANDBETWEEN(1,3)),0),0)&amp;"】")</f>
        <v/>
      </c>
      <c r="BH18" s="445" t="str">
        <f ca="1">IF(様式C!BH18="","","【"&amp;ROUND(IFERROR(IF(ABS(様式C!BH18)&gt;=10,IF(様式C!BH18&gt;=0,様式C!BH18*RANDBETWEEN(80,90)*0.01,様式C!BH18*RANDBETWEEN(110,120)*0.01),様式C!BH18-RANDBETWEEN(1,3)),0),0)&amp;"～"&amp;ROUND(IFERROR(IF(ABS(様式C!BH18)&gt;=10,IF(様式C!BH18&gt;=0,様式C!BH18*RANDBETWEEN(110,120)*0.01,様式C!BH18*RANDBETWEEN(80,90)*0.01),様式C!BH18+RANDBETWEEN(1,3)),0),0)&amp;"】")</f>
        <v/>
      </c>
      <c r="BI18" s="445" t="str">
        <f ca="1">IF(様式C!BI18="","","【"&amp;ROUND(IFERROR(IF(ABS(様式C!BI18)&gt;=10,IF(様式C!BI18&gt;=0,様式C!BI18*RANDBETWEEN(80,90)*0.01,様式C!BI18*RANDBETWEEN(110,120)*0.01),様式C!BI18-RANDBETWEEN(1,3)),0),0)&amp;"～"&amp;ROUND(IFERROR(IF(ABS(様式C!BI18)&gt;=10,IF(様式C!BI18&gt;=0,様式C!BI18*RANDBETWEEN(110,120)*0.01,様式C!BI18*RANDBETWEEN(80,90)*0.01),様式C!BI18+RANDBETWEEN(1,3)),0),0)&amp;"】")</f>
        <v/>
      </c>
      <c r="BJ18" s="445" t="str">
        <f ca="1">IF(様式C!BJ18="","","【"&amp;ROUND(IFERROR(IF(ABS(様式C!BJ18)&gt;=10,IF(様式C!BJ18&gt;=0,様式C!BJ18*RANDBETWEEN(80,90)*0.01,様式C!BJ18*RANDBETWEEN(110,120)*0.01),様式C!BJ18-RANDBETWEEN(1,3)),0),0)&amp;"～"&amp;ROUND(IFERROR(IF(ABS(様式C!BJ18)&gt;=10,IF(様式C!BJ18&gt;=0,様式C!BJ18*RANDBETWEEN(110,120)*0.01,様式C!BJ18*RANDBETWEEN(80,90)*0.01),様式C!BJ18+RANDBETWEEN(1,3)),0),0)&amp;"】")</f>
        <v/>
      </c>
      <c r="BK18" s="445" t="str">
        <f ca="1">IF(様式C!BK18="","","【"&amp;ROUND(IFERROR(IF(ABS(様式C!BK18)&gt;=10,IF(様式C!BK18&gt;=0,様式C!BK18*RANDBETWEEN(80,90)*0.01,様式C!BK18*RANDBETWEEN(110,120)*0.01),様式C!BK18-RANDBETWEEN(1,3)),0),0)&amp;"～"&amp;ROUND(IFERROR(IF(ABS(様式C!BK18)&gt;=10,IF(様式C!BK18&gt;=0,様式C!BK18*RANDBETWEEN(110,120)*0.01,様式C!BK18*RANDBETWEEN(80,90)*0.01),様式C!BK18+RANDBETWEEN(1,3)),0),0)&amp;"】")</f>
        <v/>
      </c>
      <c r="BL18" s="445" t="str">
        <f ca="1">IF(様式C!BL18="","","【"&amp;ROUND(IFERROR(IF(ABS(様式C!BL18)&gt;=10,IF(様式C!BL18&gt;=0,様式C!BL18*RANDBETWEEN(80,90)*0.01,様式C!BL18*RANDBETWEEN(110,120)*0.01),様式C!BL18-RANDBETWEEN(1,3)),0),0)&amp;"～"&amp;ROUND(IFERROR(IF(ABS(様式C!BL18)&gt;=10,IF(様式C!BL18&gt;=0,様式C!BL18*RANDBETWEEN(110,120)*0.01,様式C!BL18*RANDBETWEEN(80,90)*0.01),様式C!BL18+RANDBETWEEN(1,3)),0),0)&amp;"】")</f>
        <v/>
      </c>
      <c r="BM18" s="445" t="str">
        <f ca="1">IF(様式C!BM18="","","【"&amp;ROUND(IFERROR(IF(ABS(様式C!BM18)&gt;=10,IF(様式C!BM18&gt;=0,様式C!BM18*RANDBETWEEN(80,90)*0.01,様式C!BM18*RANDBETWEEN(110,120)*0.01),様式C!BM18-RANDBETWEEN(1,3)),0),0)&amp;"～"&amp;ROUND(IFERROR(IF(ABS(様式C!BM18)&gt;=10,IF(様式C!BM18&gt;=0,様式C!BM18*RANDBETWEEN(110,120)*0.01,様式C!BM18*RANDBETWEEN(80,90)*0.01),様式C!BM18+RANDBETWEEN(1,3)),0),0)&amp;"】")</f>
        <v/>
      </c>
      <c r="BN18" s="445" t="str">
        <f ca="1">IF(様式C!BN18="","","【"&amp;ROUND(IFERROR(IF(ABS(様式C!BN18)&gt;=10,IF(様式C!BN18&gt;=0,様式C!BN18*RANDBETWEEN(80,90)*0.01,様式C!BN18*RANDBETWEEN(110,120)*0.01),様式C!BN18-RANDBETWEEN(1,3)),0),0)&amp;"～"&amp;ROUND(IFERROR(IF(ABS(様式C!BN18)&gt;=10,IF(様式C!BN18&gt;=0,様式C!BN18*RANDBETWEEN(110,120)*0.01,様式C!BN18*RANDBETWEEN(80,90)*0.01),様式C!BN18+RANDBETWEEN(1,3)),0),0)&amp;"】")</f>
        <v/>
      </c>
      <c r="BO18" s="244" t="str">
        <f>IF(様式C!BO18="","",様式C!BO18)</f>
        <v/>
      </c>
      <c r="BP18" s="445" t="str">
        <f ca="1">IF(様式C!BP18="","","【"&amp;ROUND(IFERROR(IF(ABS(様式C!BP18)&gt;=10,IF(様式C!BP18&gt;=0,様式C!BP18*RANDBETWEEN(80,90)*0.01,様式C!BP18*RANDBETWEEN(110,120)*0.01),様式C!BP18-RANDBETWEEN(1,3)),0),0)&amp;"～"&amp;ROUND(IFERROR(IF(ABS(様式C!BP18)&gt;=10,IF(様式C!BP18&gt;=0,様式C!BP18*RANDBETWEEN(110,120)*0.01,様式C!BP18*RANDBETWEEN(80,90)*0.01),様式C!BP18+RANDBETWEEN(1,3)),0),0)&amp;"】")</f>
        <v/>
      </c>
      <c r="BQ18" s="445" t="str">
        <f ca="1">IF(様式C!BQ18="","","【"&amp;ROUND(IFERROR(IF(ABS(様式C!BQ18)&gt;=10,IF(様式C!BQ18&gt;=0,様式C!BQ18*RANDBETWEEN(80,90)*0.01,様式C!BQ18*RANDBETWEEN(110,120)*0.01),様式C!BQ18-RANDBETWEEN(1,3)),0),0)&amp;"～"&amp;ROUND(IFERROR(IF(ABS(様式C!BQ18)&gt;=10,IF(様式C!BQ18&gt;=0,様式C!BQ18*RANDBETWEEN(110,120)*0.01,様式C!BQ18*RANDBETWEEN(80,90)*0.01),様式C!BQ18+RANDBETWEEN(1,3)),0),0)&amp;"】")</f>
        <v/>
      </c>
      <c r="BR18" s="445" t="str">
        <f ca="1">IF(様式C!BR18="","","【"&amp;ROUND(IFERROR(IF(ABS(様式C!BR18)&gt;=10,IF(様式C!BR18&gt;=0,様式C!BR18*RANDBETWEEN(80,90)*0.01,様式C!BR18*RANDBETWEEN(110,120)*0.01),様式C!BR18-RANDBETWEEN(1,3)),0),0)&amp;"～"&amp;ROUND(IFERROR(IF(ABS(様式C!BR18)&gt;=10,IF(様式C!BR18&gt;=0,様式C!BR18*RANDBETWEEN(110,120)*0.01,様式C!BR18*RANDBETWEEN(80,90)*0.01),様式C!BR18+RANDBETWEEN(1,3)),0),0)&amp;"】")</f>
        <v/>
      </c>
      <c r="BS18" s="445" t="str">
        <f ca="1">IF(様式C!BS18="","","【"&amp;ROUND(IFERROR(IF(ABS(様式C!BS18)&gt;=10,IF(様式C!BS18&gt;=0,様式C!BS18*RANDBETWEEN(80,90)*0.01,様式C!BS18*RANDBETWEEN(110,120)*0.01),様式C!BS18-RANDBETWEEN(1,3)),0),0)&amp;"～"&amp;ROUND(IFERROR(IF(ABS(様式C!BS18)&gt;=10,IF(様式C!BS18&gt;=0,様式C!BS18*RANDBETWEEN(110,120)*0.01,様式C!BS18*RANDBETWEEN(80,90)*0.01),様式C!BS18+RANDBETWEEN(1,3)),0),0)&amp;"】")</f>
        <v/>
      </c>
      <c r="BT18" s="445" t="str">
        <f ca="1">IF(様式C!BT18="","","【"&amp;ROUND(IFERROR(IF(ABS(様式C!BT18)&gt;=10,IF(様式C!BT18&gt;=0,様式C!BT18*RANDBETWEEN(80,90)*0.01,様式C!BT18*RANDBETWEEN(110,120)*0.01),様式C!BT18-RANDBETWEEN(1,3)),0),0)&amp;"～"&amp;ROUND(IFERROR(IF(ABS(様式C!BT18)&gt;=10,IF(様式C!BT18&gt;=0,様式C!BT18*RANDBETWEEN(110,120)*0.01,様式C!BT18*RANDBETWEEN(80,90)*0.01),様式C!BT18+RANDBETWEEN(1,3)),0),0)&amp;"】")</f>
        <v/>
      </c>
      <c r="BU18" s="446" t="str">
        <f>IF(様式C!BU18="","",様式C!BU18)</f>
        <v/>
      </c>
      <c r="BV18" s="445" t="str">
        <f ca="1">IF(様式C!BV18="","","【"&amp;ROUND(IFERROR(IF(ABS(様式C!BV18)&gt;=10,IF(様式C!BV18&gt;=0,様式C!BV18*RANDBETWEEN(80,90)*0.01,様式C!BV18*RANDBETWEEN(110,120)*0.01),様式C!BV18-RANDBETWEEN(1,3)),0),0)&amp;"～"&amp;ROUND(IFERROR(IF(ABS(様式C!BV18)&gt;=10,IF(様式C!BV18&gt;=0,様式C!BV18*RANDBETWEEN(110,120)*0.01,様式C!BV18*RANDBETWEEN(80,90)*0.01),様式C!BV18+RANDBETWEEN(1,3)),0),0)&amp;"】")</f>
        <v/>
      </c>
      <c r="BW18" s="446" t="str">
        <f>IF(様式C!BW18="","",様式C!BW18)</f>
        <v/>
      </c>
      <c r="BX18" s="445" t="str">
        <f ca="1">IF(様式C!BX18="","","【"&amp;ROUND(IFERROR(IF(ABS(様式C!BX18)&gt;=10,IF(様式C!BX18&gt;=0,様式C!BX18*RANDBETWEEN(80,90)*0.01,様式C!BX18*RANDBETWEEN(110,120)*0.01),様式C!BX18-RANDBETWEEN(1,3)),0),0)&amp;"～"&amp;ROUND(IFERROR(IF(ABS(様式C!BX18)&gt;=10,IF(様式C!BX18&gt;=0,様式C!BX18*RANDBETWEEN(110,120)*0.01,様式C!BX18*RANDBETWEEN(80,90)*0.01),様式C!BX18+RANDBETWEEN(1,3)),0),0)&amp;"】")</f>
        <v/>
      </c>
      <c r="BY18" s="445" t="str">
        <f ca="1">IF(様式C!BY18="","","【"&amp;ROUND(IFERROR(IF(ABS(様式C!BY18)&gt;=10,IF(様式C!BY18&gt;=0,様式C!BY18*RANDBETWEEN(80,90)*0.01,様式C!BY18*RANDBETWEEN(110,120)*0.01),様式C!BY18-RANDBETWEEN(1,3)),0),0)&amp;"～"&amp;ROUND(IFERROR(IF(ABS(様式C!BY18)&gt;=10,IF(様式C!BY18&gt;=0,様式C!BY18*RANDBETWEEN(110,120)*0.01,様式C!BY18*RANDBETWEEN(80,90)*0.01),様式C!BY18+RANDBETWEEN(1,3)),0),0)&amp;"】")</f>
        <v/>
      </c>
      <c r="BZ18" s="445" t="str">
        <f ca="1">IF(様式C!BZ18="","","【"&amp;ROUND(IFERROR(IF(ABS(様式C!BZ18)&gt;=10,IF(様式C!BZ18&gt;=0,様式C!BZ18*RANDBETWEEN(80,90)*0.01,様式C!BZ18*RANDBETWEEN(110,120)*0.01),様式C!BZ18-RANDBETWEEN(1,3)),0),0)&amp;"～"&amp;ROUND(IFERROR(IF(ABS(様式C!BZ18)&gt;=10,IF(様式C!BZ18&gt;=0,様式C!BZ18*RANDBETWEEN(110,120)*0.01,様式C!BZ18*RANDBETWEEN(80,90)*0.01),様式C!BZ18+RANDBETWEEN(1,3)),0),0)&amp;"】")</f>
        <v/>
      </c>
      <c r="CA18" s="444" t="str">
        <f>IF(様式C!CA18="","",様式C!CA18)</f>
        <v/>
      </c>
      <c r="CB18" s="446" t="str">
        <f>IF(様式C!CB18="","",様式C!CB18)</f>
        <v/>
      </c>
      <c r="CC18" s="445" t="str">
        <f ca="1">IF(様式C!CC18="","","【"&amp;ROUND(IFERROR(IF(ABS(様式C!CC18)&gt;=10,IF(様式C!CC18&gt;=0,様式C!CC18*RANDBETWEEN(80,90)*0.01,様式C!CC18*RANDBETWEEN(110,120)*0.01),様式C!CC18-RANDBETWEEN(1,3)),0),0)&amp;"～"&amp;ROUND(IFERROR(IF(ABS(様式C!CC18)&gt;=10,IF(様式C!CC18&gt;=0,様式C!CC18*RANDBETWEEN(110,120)*0.01,様式C!CC18*RANDBETWEEN(80,90)*0.01),様式C!CC18+RANDBETWEEN(1,3)),0),0)&amp;"】")</f>
        <v/>
      </c>
      <c r="CD18" s="445" t="str">
        <f ca="1">IF(様式C!CD18="","","【"&amp;ROUND(IFERROR(IF(ABS(様式C!CD18)&gt;=10,IF(様式C!CD18&gt;=0,様式C!CD18*RANDBETWEEN(80,90)*0.01,様式C!CD18*RANDBETWEEN(110,120)*0.01),様式C!CD18-RANDBETWEEN(1,3)),0),0)&amp;"～"&amp;ROUND(IFERROR(IF(ABS(様式C!CD18)&gt;=10,IF(様式C!CD18&gt;=0,様式C!CD18*RANDBETWEEN(110,120)*0.01,様式C!CD18*RANDBETWEEN(80,90)*0.01),様式C!CD18+RANDBETWEEN(1,3)),0),0)&amp;"】")</f>
        <v/>
      </c>
      <c r="CE18" s="445" t="str">
        <f ca="1">IF(様式C!CE18="","","【"&amp;ROUND(IFERROR(IF(ABS(様式C!CE18)&gt;=10,IF(様式C!CE18&gt;=0,様式C!CE18*RANDBETWEEN(80,90)*0.01,様式C!CE18*RANDBETWEEN(110,120)*0.01),様式C!CE18-RANDBETWEEN(1,3)),0),0)&amp;"～"&amp;ROUND(IFERROR(IF(ABS(様式C!CE18)&gt;=10,IF(様式C!CE18&gt;=0,様式C!CE18*RANDBETWEEN(110,120)*0.01,様式C!CE18*RANDBETWEEN(80,90)*0.01),様式C!CE18+RANDBETWEEN(1,3)),0),0)&amp;"】")</f>
        <v/>
      </c>
      <c r="CF18" s="445" t="str">
        <f ca="1">IF(様式C!CF18="","","【"&amp;ROUND(IFERROR(IF(ABS(様式C!CF18)&gt;=10,IF(様式C!CF18&gt;=0,様式C!CF18*RANDBETWEEN(80,90)*0.01,様式C!CF18*RANDBETWEEN(110,120)*0.01),様式C!CF18-RANDBETWEEN(1,3)),0),0)&amp;"～"&amp;ROUND(IFERROR(IF(ABS(様式C!CF18)&gt;=10,IF(様式C!CF18&gt;=0,様式C!CF18*RANDBETWEEN(110,120)*0.01,様式C!CF18*RANDBETWEEN(80,90)*0.01),様式C!CF18+RANDBETWEEN(1,3)),0),0)&amp;"】")</f>
        <v/>
      </c>
      <c r="CG18" s="445" t="str">
        <f ca="1">IF(様式C!CG18="","","【"&amp;ROUND(IFERROR(IF(ABS(様式C!CG18)&gt;=10,IF(様式C!CG18&gt;=0,様式C!CG18*RANDBETWEEN(80,90)*0.01,様式C!CG18*RANDBETWEEN(110,120)*0.01),様式C!CG18-RANDBETWEEN(1,3)),0),0)&amp;"～"&amp;ROUND(IFERROR(IF(ABS(様式C!CG18)&gt;=10,IF(様式C!CG18&gt;=0,様式C!CG18*RANDBETWEEN(110,120)*0.01,様式C!CG18*RANDBETWEEN(80,90)*0.01),様式C!CG18+RANDBETWEEN(1,3)),0),0)&amp;"】")</f>
        <v/>
      </c>
      <c r="CH18" s="445" t="str">
        <f ca="1">IF(様式C!CH18="","","【"&amp;ROUND(IFERROR(IF(ABS(様式C!CH18)&gt;=10,IF(様式C!CH18&gt;=0,様式C!CH18*RANDBETWEEN(80,90)*0.01,様式C!CH18*RANDBETWEEN(110,120)*0.01),様式C!CH18-RANDBETWEEN(1,3)),0),0)&amp;"～"&amp;ROUND(IFERROR(IF(ABS(様式C!CH18)&gt;=10,IF(様式C!CH18&gt;=0,様式C!CH18*RANDBETWEEN(110,120)*0.01,様式C!CH18*RANDBETWEEN(80,90)*0.01),様式C!CH18+RANDBETWEEN(1,3)),0),0)&amp;"】")</f>
        <v/>
      </c>
      <c r="CI18" s="445" t="str">
        <f ca="1">IF(様式C!CI18="","","【"&amp;ROUND(IFERROR(IF(ABS(様式C!CI18)&gt;=10,IF(様式C!CI18&gt;=0,様式C!CI18*RANDBETWEEN(80,90)*0.01,様式C!CI18*RANDBETWEEN(110,120)*0.01),様式C!CI18-RANDBETWEEN(1,3)),0),0)&amp;"～"&amp;ROUND(IFERROR(IF(ABS(様式C!CI18)&gt;=10,IF(様式C!CI18&gt;=0,様式C!CI18*RANDBETWEEN(110,120)*0.01,様式C!CI18*RANDBETWEEN(80,90)*0.01),様式C!CI18+RANDBETWEEN(1,3)),0),0)&amp;"】")</f>
        <v/>
      </c>
      <c r="CJ18" s="445" t="str">
        <f ca="1">IF(様式C!CJ18="","","【"&amp;ROUND(IFERROR(IF(ABS(様式C!CJ18)&gt;=10,IF(様式C!CJ18&gt;=0,様式C!CJ18*RANDBETWEEN(80,90)*0.01,様式C!CJ18*RANDBETWEEN(110,120)*0.01),様式C!CJ18-RANDBETWEEN(1,3)),0),0)&amp;"～"&amp;ROUND(IFERROR(IF(ABS(様式C!CJ18)&gt;=10,IF(様式C!CJ18&gt;=0,様式C!CJ18*RANDBETWEEN(110,120)*0.01,様式C!CJ18*RANDBETWEEN(80,90)*0.01),様式C!CJ18+RANDBETWEEN(1,3)),0),0)&amp;"】")</f>
        <v/>
      </c>
      <c r="CK18" s="445" t="str">
        <f ca="1">IF(様式C!CK18="","","【"&amp;ROUND(IFERROR(IF(ABS(様式C!CK18)&gt;=10,IF(様式C!CK18&gt;=0,様式C!CK18*RANDBETWEEN(80,90)*0.01,様式C!CK18*RANDBETWEEN(110,120)*0.01),様式C!CK18-RANDBETWEEN(1,3)),0),0)&amp;"～"&amp;ROUND(IFERROR(IF(ABS(様式C!CK18)&gt;=10,IF(様式C!CK18&gt;=0,様式C!CK18*RANDBETWEEN(110,120)*0.01,様式C!CK18*RANDBETWEEN(80,90)*0.01),様式C!CK18+RANDBETWEEN(1,3)),0),0)&amp;"】")</f>
        <v/>
      </c>
      <c r="CL18" s="445" t="str">
        <f ca="1">IF(様式C!CL18="","","【"&amp;ROUND(IFERROR(IF(ABS(様式C!CL18)&gt;=10,IF(様式C!CL18&gt;=0,様式C!CL18*RANDBETWEEN(80,90)*0.01,様式C!CL18*RANDBETWEEN(110,120)*0.01),様式C!CL18-RANDBETWEEN(1,3)),0),0)&amp;"～"&amp;ROUND(IFERROR(IF(ABS(様式C!CL18)&gt;=10,IF(様式C!CL18&gt;=0,様式C!CL18*RANDBETWEEN(110,120)*0.01,様式C!CL18*RANDBETWEEN(80,90)*0.01),様式C!CL18+RANDBETWEEN(1,3)),0),0)&amp;"】")</f>
        <v/>
      </c>
      <c r="CM18" s="446" t="str">
        <f>IF(様式C!CM18="","",様式C!CM18)</f>
        <v/>
      </c>
      <c r="CN18" s="433" t="str">
        <f>IF(様式C!CN18="","",様式C!CN18)</f>
        <v/>
      </c>
      <c r="CO18" s="445" t="str">
        <f ca="1">IF(様式C!CO18="","","【"&amp;ROUND(IFERROR(IF(ABS(様式C!CO18)&gt;=10,IF(様式C!CO18&gt;=0,様式C!CO18*RANDBETWEEN(80,90)*0.01,様式C!CO18*RANDBETWEEN(110,120)*0.01),様式C!CO18-RANDBETWEEN(1,3)),0),0)&amp;"～"&amp;ROUND(IFERROR(IF(ABS(様式C!CO18)&gt;=10,IF(様式C!CO18&gt;=0,様式C!CO18*RANDBETWEEN(110,120)*0.01,様式C!CO18*RANDBETWEEN(80,90)*0.01),様式C!CO18+RANDBETWEEN(1,3)),0),0)&amp;"】")</f>
        <v/>
      </c>
      <c r="CP18" s="445" t="str">
        <f ca="1">IF(様式C!CP18="","","【"&amp;ROUND(IFERROR(IF(ABS(様式C!CP18)&gt;=10,IF(様式C!CP18&gt;=0,様式C!CP18*RANDBETWEEN(80,90)*0.01,様式C!CP18*RANDBETWEEN(110,120)*0.01),様式C!CP18-RANDBETWEEN(1,3)),0),0)&amp;"～"&amp;ROUND(IFERROR(IF(ABS(様式C!CP18)&gt;=10,IF(様式C!CP18&gt;=0,様式C!CP18*RANDBETWEEN(110,120)*0.01,様式C!CP18*RANDBETWEEN(80,90)*0.01),様式C!CP18+RANDBETWEEN(1,3)),0),0)&amp;"】")</f>
        <v/>
      </c>
      <c r="CQ18" s="445" t="str">
        <f ca="1">IF(様式C!CQ18="","","【"&amp;ROUND(IFERROR(IF(ABS(様式C!CQ18)&gt;=10,IF(様式C!CQ18&gt;=0,様式C!CQ18*RANDBETWEEN(80,90)*0.01,様式C!CQ18*RANDBETWEEN(110,120)*0.01),様式C!CQ18-RANDBETWEEN(1,3)),0),0)&amp;"～"&amp;ROUND(IFERROR(IF(ABS(様式C!CQ18)&gt;=10,IF(様式C!CQ18&gt;=0,様式C!CQ18*RANDBETWEEN(110,120)*0.01,様式C!CQ18*RANDBETWEEN(80,90)*0.01),様式C!CQ18+RANDBETWEEN(1,3)),0),0)&amp;"】")</f>
        <v/>
      </c>
      <c r="CR18" s="446" t="str">
        <f ca="1">IF(様式C!CR18="","","【"&amp;ROUND(IFERROR(IF(ABS(様式C!CR18)&gt;=10,IF(様式C!CR18&gt;=0,様式C!CR18*RANDBETWEEN(80,90)*0.01,様式C!CR18*RANDBETWEEN(110,120)*0.01),様式C!CR18-RANDBETWEEN(1,3)),0),0)&amp;"～"&amp;ROUND(IFERROR(IF(ABS(様式C!CR18)&gt;=10,IF(様式C!CR18&gt;=0,様式C!CR18*RANDBETWEEN(110,120)*0.01,様式C!CR18*RANDBETWEEN(80,90)*0.01),様式C!CR18+RANDBETWEEN(1,3)),0),0)&amp;"】")</f>
        <v/>
      </c>
      <c r="CS18" s="444" t="str">
        <f>IF(様式C!CS18="","",様式C!CS18)</f>
        <v/>
      </c>
      <c r="CT18" s="444" t="str">
        <f>IF(様式C!CT18="","",様式C!CT18)</f>
        <v/>
      </c>
      <c r="CU18" s="444" t="str">
        <f>IF(様式C!CU18="","",様式C!CU18)</f>
        <v/>
      </c>
      <c r="CV18" s="446" t="str">
        <f ca="1">IF(様式C!CV18="","","【"&amp;ROUND(IFERROR(IF(ABS(様式C!CV18)&gt;=10,IF(様式C!CV18&gt;=0,様式C!CV18*RANDBETWEEN(80,90)*0.01,様式C!CV18*RANDBETWEEN(110,120)*0.01),様式C!CV18-RANDBETWEEN(1,3)),0),0)&amp;"～"&amp;ROUND(IFERROR(IF(ABS(様式C!CV18)&gt;=10,IF(様式C!CV18&gt;=0,様式C!CV18*RANDBETWEEN(110,120)*0.01,様式C!CV18*RANDBETWEEN(80,90)*0.01),様式C!CV18+RANDBETWEEN(1,3)),0),0)&amp;"】")</f>
        <v/>
      </c>
      <c r="CW18" s="445" t="str">
        <f ca="1">IF(様式C!CW18="","","【"&amp;ROUND(IFERROR(IF(ABS(様式C!CW18)&gt;=10,IF(様式C!CW18&gt;=0,様式C!CW18*RANDBETWEEN(80,90)*0.01,様式C!CW18*RANDBETWEEN(110,120)*0.01),様式C!CW18-RANDBETWEEN(1,3)),0),0)&amp;"～"&amp;ROUND(IFERROR(IF(ABS(様式C!CW18)&gt;=10,IF(様式C!CW18&gt;=0,様式C!CW18*RANDBETWEEN(110,120)*0.01,様式C!CW18*RANDBETWEEN(80,90)*0.01),様式C!CW18+RANDBETWEEN(1,3)),0),0)&amp;"】")</f>
        <v/>
      </c>
      <c r="CX18" s="445" t="str">
        <f ca="1">IF(様式C!CX18="","","【"&amp;ROUND(IFERROR(IF(ABS(様式C!CX18)&gt;=10,IF(様式C!CX18&gt;=0,様式C!CX18*RANDBETWEEN(80,90)*0.01,様式C!CX18*RANDBETWEEN(110,120)*0.01),様式C!CX18-RANDBETWEEN(1,3)),0),0)&amp;"～"&amp;ROUND(IFERROR(IF(ABS(様式C!CX18)&gt;=10,IF(様式C!CX18&gt;=0,様式C!CX18*RANDBETWEEN(110,120)*0.01,様式C!CX18*RANDBETWEEN(80,90)*0.01),様式C!CX18+RANDBETWEEN(1,3)),0),0)&amp;"】")</f>
        <v/>
      </c>
      <c r="CY18" s="446" t="str">
        <f ca="1">IF(様式C!CY18="","","【"&amp;ROUND(IFERROR(IF(ABS(様式C!CY18)&gt;=10,IF(様式C!CY18&gt;=0,様式C!CY18*RANDBETWEEN(80,90)*0.01,様式C!CY18*RANDBETWEEN(110,120)*0.01),様式C!CY18-RANDBETWEEN(1,3)),0),0)&amp;"～"&amp;ROUND(IFERROR(IF(ABS(様式C!CY18)&gt;=10,IF(様式C!CY18&gt;=0,様式C!CY18*RANDBETWEEN(110,120)*0.01,様式C!CY18*RANDBETWEEN(80,90)*0.01),様式C!CY18+RANDBETWEEN(1,3)),0),0)&amp;"】")</f>
        <v/>
      </c>
      <c r="CZ18" s="444" t="str">
        <f>IF(様式C!CZ18="","",様式C!CZ18)</f>
        <v/>
      </c>
      <c r="DA18" s="444" t="str">
        <f>IF(様式C!DA18="","",様式C!DA18)</f>
        <v/>
      </c>
      <c r="DB18" s="446" t="str">
        <f ca="1">IF(様式C!DB18="","","【"&amp;ROUND(IFERROR(IF(ABS(様式C!DB18)&gt;=10,IF(様式C!DB18&gt;=0,様式C!DB18*RANDBETWEEN(80,90)*0.01,様式C!DB18*RANDBETWEEN(110,120)*0.01),様式C!DB18-RANDBETWEEN(1,3)),0),0)&amp;"～"&amp;ROUND(IFERROR(IF(ABS(様式C!DB18)&gt;=10,IF(様式C!DB18&gt;=0,様式C!DB18*RANDBETWEEN(110,120)*0.01,様式C!DB18*RANDBETWEEN(80,90)*0.01),様式C!DB18+RANDBETWEEN(1,3)),0),0)&amp;"】")</f>
        <v/>
      </c>
      <c r="DC18" s="445" t="str">
        <f ca="1">IF(様式C!DC18="","","【"&amp;ROUND(IFERROR(IF(ABS(様式C!DC18)&gt;=10,IF(様式C!DC18&gt;=0,様式C!DC18*RANDBETWEEN(80,90)*0.01,様式C!DC18*RANDBETWEEN(110,120)*0.01),様式C!DC18-RANDBETWEEN(1,3)),0),0)&amp;"～"&amp;ROUND(IFERROR(IF(ABS(様式C!DC18)&gt;=10,IF(様式C!DC18&gt;=0,様式C!DC18*RANDBETWEEN(110,120)*0.01,様式C!DC18*RANDBETWEEN(80,90)*0.01),様式C!DC18+RANDBETWEEN(1,3)),0),0)&amp;"】")</f>
        <v/>
      </c>
      <c r="DD18" s="445" t="str">
        <f ca="1">IF(様式C!DD18="","","【"&amp;ROUND(IFERROR(IF(ABS(様式C!DD18)&gt;=10,IF(様式C!DD18&gt;=0,様式C!DD18*RANDBETWEEN(80,90)*0.01,様式C!DD18*RANDBETWEEN(110,120)*0.01),様式C!DD18-RANDBETWEEN(1,3)),0),0)&amp;"～"&amp;ROUND(IFERROR(IF(ABS(様式C!DD18)&gt;=10,IF(様式C!DD18&gt;=0,様式C!DD18*RANDBETWEEN(110,120)*0.01,様式C!DD18*RANDBETWEEN(80,90)*0.01),様式C!DD18+RANDBETWEEN(1,3)),0),0)&amp;"】")</f>
        <v/>
      </c>
      <c r="DE18" s="445" t="str">
        <f ca="1">IF(様式C!DE18="","","【"&amp;ROUND(IFERROR(IF(ABS(様式C!DE18)&gt;=10,IF(様式C!DE18&gt;=0,様式C!DE18*RANDBETWEEN(80,90)*0.01,様式C!DE18*RANDBETWEEN(110,120)*0.01),様式C!DE18-RANDBETWEEN(1,3)),0),0)&amp;"～"&amp;ROUND(IFERROR(IF(ABS(様式C!DE18)&gt;=10,IF(様式C!DE18&gt;=0,様式C!DE18*RANDBETWEEN(110,120)*0.01,様式C!DE18*RANDBETWEEN(80,90)*0.01),様式C!DE18+RANDBETWEEN(1,3)),0),0)&amp;"】")</f>
        <v/>
      </c>
      <c r="DF18" s="445" t="str">
        <f ca="1">IF(様式C!DF18="","","【"&amp;ROUND(IFERROR(IF(ABS(様式C!DF18)&gt;=10,IF(様式C!DF18&gt;=0,様式C!DF18*RANDBETWEEN(80,90)*0.01,様式C!DF18*RANDBETWEEN(110,120)*0.01),様式C!DF18-RANDBETWEEN(1,3)),0),0)&amp;"～"&amp;ROUND(IFERROR(IF(ABS(様式C!DF18)&gt;=10,IF(様式C!DF18&gt;=0,様式C!DF18*RANDBETWEEN(110,120)*0.01,様式C!DF18*RANDBETWEEN(80,90)*0.01),様式C!DF18+RANDBETWEEN(1,3)),0),0)&amp;"】")</f>
        <v/>
      </c>
      <c r="DG18" s="460" t="str">
        <f ca="1">IF(様式C!DG18="","","【"&amp;ROUND(IFERROR(IF(ABS(様式C!DG18)&gt;=10,IF(様式C!DG18&gt;=0,様式C!DG18*RANDBETWEEN(80,90)*0.01,様式C!DG18*RANDBETWEEN(110,120)*0.01),様式C!DG18-RANDBETWEEN(1,3)),0),0)&amp;"～"&amp;ROUND(IFERROR(IF(ABS(様式C!DG18)&gt;=10,IF(様式C!DG18&gt;=0,様式C!DG18*RANDBETWEEN(110,120)*0.01,様式C!DG18*RANDBETWEEN(80,90)*0.01),様式C!DG18+RANDBETWEEN(1,3)),0),0)&amp;"】")</f>
        <v/>
      </c>
      <c r="DH18" s="462"/>
    </row>
    <row r="19" spans="2:112" s="430" customFormat="1" ht="30" customHeight="1" x14ac:dyDescent="0.2">
      <c r="B19" s="440">
        <v>5</v>
      </c>
      <c r="C19" s="441" t="str">
        <f>IF(様式C!C19="","",様式C!C19)</f>
        <v/>
      </c>
      <c r="D19" s="433" t="str">
        <f>IF(様式C!D19="","",様式C!D19)</f>
        <v/>
      </c>
      <c r="E19" s="433" t="str">
        <f>IF(様式C!E19="","",様式C!E19)</f>
        <v/>
      </c>
      <c r="F19" s="442" t="str">
        <f>IF(様式C!F19="","",様式C!F19)</f>
        <v/>
      </c>
      <c r="G19" s="442" t="str">
        <f>IF(様式C!G19="","",様式C!G19)</f>
        <v/>
      </c>
      <c r="H19" s="433" t="str">
        <f>IF(様式C!H19="","",様式C!H19)</f>
        <v/>
      </c>
      <c r="I19" s="442" t="str">
        <f>IF(様式C!I19="","",様式C!I19)</f>
        <v/>
      </c>
      <c r="J19" s="433" t="str">
        <f>IF(様式C!J19="","",様式C!J19)</f>
        <v/>
      </c>
      <c r="K19" s="442" t="str">
        <f>IF(様式C!K19="","",様式C!K19)</f>
        <v/>
      </c>
      <c r="L19" s="433" t="str">
        <f>IF(様式C!L19="","",様式C!L19)</f>
        <v/>
      </c>
      <c r="M19" s="442" t="str">
        <f>IF(様式C!M19="","",様式C!M19)</f>
        <v/>
      </c>
      <c r="N19" s="433" t="str">
        <f>IF(様式C!N19="","",様式C!N19)</f>
        <v/>
      </c>
      <c r="O19" s="442" t="str">
        <f>IF(様式C!O19="","",様式C!O19)</f>
        <v/>
      </c>
      <c r="P19" s="443" t="str">
        <f>IF(様式C!P19="","",様式C!P19)</f>
        <v/>
      </c>
      <c r="Q19" s="442" t="str">
        <f>IF(様式C!Q19="","",様式C!Q19)</f>
        <v/>
      </c>
      <c r="R19" s="443" t="str">
        <f>IF(様式C!R19="","",様式C!R19)</f>
        <v/>
      </c>
      <c r="S19" s="442" t="str">
        <f>IF(様式C!S19="","",様式C!S19)</f>
        <v/>
      </c>
      <c r="T19" s="419" t="str">
        <f>IF(様式C!T19="","",様式C!T19)</f>
        <v/>
      </c>
      <c r="U19" s="419" t="str">
        <f>IF(様式C!U19="","",様式C!U19)</f>
        <v/>
      </c>
      <c r="V19" s="419" t="str">
        <f>IF(様式C!V19="","",様式C!V19)</f>
        <v/>
      </c>
      <c r="W19" s="419" t="str">
        <f>IF(様式C!W19="","",様式C!W19)</f>
        <v/>
      </c>
      <c r="X19" s="419" t="str">
        <f>IF(様式C!X19="","",様式C!X19)</f>
        <v/>
      </c>
      <c r="Y19" s="419" t="str">
        <f>IF(様式C!Y19="","",様式C!Y19)</f>
        <v/>
      </c>
      <c r="Z19" s="419" t="str">
        <f>IF(様式C!Z19="","",様式C!Z19)</f>
        <v/>
      </c>
      <c r="AA19" s="419" t="str">
        <f>IF(様式C!AA19="","",様式C!AA19)</f>
        <v/>
      </c>
      <c r="AB19" s="419" t="str">
        <f>IF(様式C!AB19="","",様式C!AB19)</f>
        <v/>
      </c>
      <c r="AC19" s="419" t="str">
        <f>IF(様式C!AC19="","",様式C!AC19)</f>
        <v/>
      </c>
      <c r="AD19" s="419" t="str">
        <f>IF(様式C!AD19="","",様式C!AD19)</f>
        <v/>
      </c>
      <c r="AE19" s="442" t="str">
        <f>IF(様式C!AE19="","",様式C!AE19)</f>
        <v/>
      </c>
      <c r="AF19" s="442" t="str">
        <f>IF(様式C!AF19="","",様式C!AF19)</f>
        <v/>
      </c>
      <c r="AG19" s="444" t="str">
        <f>IF(様式C!AG19="","",様式C!AG19)</f>
        <v/>
      </c>
      <c r="AH19" s="444" t="str">
        <f>IF(様式C!AH19="","",様式C!AH19)</f>
        <v/>
      </c>
      <c r="AI19" s="444" t="str">
        <f>IF(様式C!AI19="","",様式C!AI19)</f>
        <v/>
      </c>
      <c r="AJ19" s="444" t="str">
        <f>IF(様式C!AJ19="","",様式C!AJ19)</f>
        <v/>
      </c>
      <c r="AK19" s="444" t="str">
        <f>IF(様式C!AK19="","",様式C!AK19)</f>
        <v/>
      </c>
      <c r="AL19" s="444" t="str">
        <f>IF(様式C!AL19="","",様式C!AL19)</f>
        <v/>
      </c>
      <c r="AM19" s="444" t="str">
        <f>IF(様式C!AM19="","",様式C!AM19)</f>
        <v/>
      </c>
      <c r="AN19" s="442" t="str">
        <f>IF(様式C!AN19="","",様式C!AN19)</f>
        <v/>
      </c>
      <c r="AO19" s="442" t="str">
        <f>IF(様式C!AO19="","",様式C!AO19)</f>
        <v/>
      </c>
      <c r="AP19" s="442" t="str">
        <f>IF(様式C!AP19="","",様式C!AP19)</f>
        <v/>
      </c>
      <c r="AQ19" s="442" t="str">
        <f>IF(様式C!AQ19="","",様式C!AQ19)</f>
        <v/>
      </c>
      <c r="AR19" s="442" t="str">
        <f>IF(様式C!AR19="","",様式C!AR19)</f>
        <v/>
      </c>
      <c r="AS19" s="433" t="str">
        <f>IF(様式C!AS19="","",様式C!AS19)</f>
        <v/>
      </c>
      <c r="AT19" s="442" t="str">
        <f>IF(様式C!AT19="","",様式C!AT19)</f>
        <v/>
      </c>
      <c r="AU19" s="445" t="str">
        <f ca="1">IF(様式C!AU19="","","【"&amp;ROUND(IFERROR(IF(ABS(様式C!AU19)&gt;=10,IF(様式C!AU19&gt;=0,様式C!AU19*RANDBETWEEN(80,90)*0.01,様式C!AU19*RANDBETWEEN(110,120)*0.01),様式C!AU19-RANDBETWEEN(1,3)),0),0)&amp;"～"&amp;ROUND(IFERROR(IF(ABS(様式C!AU19)&gt;=10,IF(様式C!AU19&gt;=0,様式C!AU19*RANDBETWEEN(110,120)*0.01,様式C!AU19*RANDBETWEEN(80,90)*0.01),様式C!AU19+RANDBETWEEN(1,3)),0),0)&amp;"】")</f>
        <v/>
      </c>
      <c r="AV19" s="445" t="str">
        <f ca="1">IF(様式C!AV19="","","【"&amp;ROUND(IFERROR(IF(ABS(様式C!AV19)&gt;=10,IF(様式C!AV19&gt;=0,様式C!AV19*RANDBETWEEN(80,90)*0.01,様式C!AV19*RANDBETWEEN(110,120)*0.01),様式C!AV19-RANDBETWEEN(1,3)),0),0)&amp;"～"&amp;ROUND(IFERROR(IF(ABS(様式C!AV19)&gt;=10,IF(様式C!AV19&gt;=0,様式C!AV19*RANDBETWEEN(110,120)*0.01,様式C!AV19*RANDBETWEEN(80,90)*0.01),様式C!AV19+RANDBETWEEN(1,3)),0),0)&amp;"】")</f>
        <v/>
      </c>
      <c r="AW19" s="445" t="str">
        <f ca="1">IF(様式C!AW19="","","【"&amp;ROUND(IFERROR(IF(ABS(様式C!AW19)&gt;=10,IF(様式C!AW19&gt;=0,様式C!AW19*RANDBETWEEN(80,90)*0.01,様式C!AW19*RANDBETWEEN(110,120)*0.01),様式C!AW19-RANDBETWEEN(1,3)),0),0)&amp;"～"&amp;ROUND(IFERROR(IF(ABS(様式C!AW19)&gt;=10,IF(様式C!AW19&gt;=0,様式C!AW19*RANDBETWEEN(110,120)*0.01,様式C!AW19*RANDBETWEEN(80,90)*0.01),様式C!AW19+RANDBETWEEN(1,3)),0),0)&amp;"】")</f>
        <v/>
      </c>
      <c r="AX19" s="433" t="str">
        <f>IF(様式C!AX19="","",様式C!AX19)</f>
        <v/>
      </c>
      <c r="AY19" s="444" t="str">
        <f>IF(様式C!AY19="","",様式C!AY19)</f>
        <v/>
      </c>
      <c r="AZ19" s="445" t="str">
        <f ca="1">IF(様式C!AZ19="","","【"&amp;ROUND(IFERROR(IF(ABS(様式C!AZ19)&gt;=10,IF(様式C!AZ19&gt;=0,様式C!AZ19*RANDBETWEEN(80,90)*0.01,様式C!AZ19*RANDBETWEEN(110,120)*0.01),様式C!AZ19-RANDBETWEEN(1,3)),0),0)&amp;"～"&amp;ROUND(IFERROR(IF(ABS(様式C!AZ19)&gt;=10,IF(様式C!AZ19&gt;=0,様式C!AZ19*RANDBETWEEN(110,120)*0.01,様式C!AZ19*RANDBETWEEN(80,90)*0.01),様式C!AZ19+RANDBETWEEN(1,3)),0),0)&amp;"】")</f>
        <v/>
      </c>
      <c r="BA19" s="442" t="str">
        <f>IF(様式C!BA19="","",様式C!BA19)</f>
        <v/>
      </c>
      <c r="BB19" s="442" t="str">
        <f>IF(様式C!BB19="","",様式C!BB19)</f>
        <v/>
      </c>
      <c r="BC19" s="444" t="str">
        <f>IF(様式C!BC19="","",様式C!BC19)</f>
        <v/>
      </c>
      <c r="BD19" s="442" t="str">
        <f>IF(様式C!BD19="","",様式C!BD19)</f>
        <v/>
      </c>
      <c r="BE19" s="442" t="str">
        <f>IF(様式C!BE19="","",様式C!BE19)</f>
        <v/>
      </c>
      <c r="BF19" s="442" t="str">
        <f>IF(様式C!BF19="","",様式C!BF19)</f>
        <v/>
      </c>
      <c r="BG19" s="445" t="str">
        <f ca="1">IF(様式C!BG19="","","【"&amp;ROUND(IFERROR(IF(ABS(様式C!BG19)&gt;=10,IF(様式C!BG19&gt;=0,様式C!BG19*RANDBETWEEN(80,90)*0.01,様式C!BG19*RANDBETWEEN(110,120)*0.01),様式C!BG19-RANDBETWEEN(1,3)),0),0)&amp;"～"&amp;ROUND(IFERROR(IF(ABS(様式C!BG19)&gt;=10,IF(様式C!BG19&gt;=0,様式C!BG19*RANDBETWEEN(110,120)*0.01,様式C!BG19*RANDBETWEEN(80,90)*0.01),様式C!BG19+RANDBETWEEN(1,3)),0),0)&amp;"】")</f>
        <v/>
      </c>
      <c r="BH19" s="445" t="str">
        <f ca="1">IF(様式C!BH19="","","【"&amp;ROUND(IFERROR(IF(ABS(様式C!BH19)&gt;=10,IF(様式C!BH19&gt;=0,様式C!BH19*RANDBETWEEN(80,90)*0.01,様式C!BH19*RANDBETWEEN(110,120)*0.01),様式C!BH19-RANDBETWEEN(1,3)),0),0)&amp;"～"&amp;ROUND(IFERROR(IF(ABS(様式C!BH19)&gt;=10,IF(様式C!BH19&gt;=0,様式C!BH19*RANDBETWEEN(110,120)*0.01,様式C!BH19*RANDBETWEEN(80,90)*0.01),様式C!BH19+RANDBETWEEN(1,3)),0),0)&amp;"】")</f>
        <v/>
      </c>
      <c r="BI19" s="445" t="str">
        <f ca="1">IF(様式C!BI19="","","【"&amp;ROUND(IFERROR(IF(ABS(様式C!BI19)&gt;=10,IF(様式C!BI19&gt;=0,様式C!BI19*RANDBETWEEN(80,90)*0.01,様式C!BI19*RANDBETWEEN(110,120)*0.01),様式C!BI19-RANDBETWEEN(1,3)),0),0)&amp;"～"&amp;ROUND(IFERROR(IF(ABS(様式C!BI19)&gt;=10,IF(様式C!BI19&gt;=0,様式C!BI19*RANDBETWEEN(110,120)*0.01,様式C!BI19*RANDBETWEEN(80,90)*0.01),様式C!BI19+RANDBETWEEN(1,3)),0),0)&amp;"】")</f>
        <v/>
      </c>
      <c r="BJ19" s="445" t="str">
        <f ca="1">IF(様式C!BJ19="","","【"&amp;ROUND(IFERROR(IF(ABS(様式C!BJ19)&gt;=10,IF(様式C!BJ19&gt;=0,様式C!BJ19*RANDBETWEEN(80,90)*0.01,様式C!BJ19*RANDBETWEEN(110,120)*0.01),様式C!BJ19-RANDBETWEEN(1,3)),0),0)&amp;"～"&amp;ROUND(IFERROR(IF(ABS(様式C!BJ19)&gt;=10,IF(様式C!BJ19&gt;=0,様式C!BJ19*RANDBETWEEN(110,120)*0.01,様式C!BJ19*RANDBETWEEN(80,90)*0.01),様式C!BJ19+RANDBETWEEN(1,3)),0),0)&amp;"】")</f>
        <v/>
      </c>
      <c r="BK19" s="445" t="str">
        <f ca="1">IF(様式C!BK19="","","【"&amp;ROUND(IFERROR(IF(ABS(様式C!BK19)&gt;=10,IF(様式C!BK19&gt;=0,様式C!BK19*RANDBETWEEN(80,90)*0.01,様式C!BK19*RANDBETWEEN(110,120)*0.01),様式C!BK19-RANDBETWEEN(1,3)),0),0)&amp;"～"&amp;ROUND(IFERROR(IF(ABS(様式C!BK19)&gt;=10,IF(様式C!BK19&gt;=0,様式C!BK19*RANDBETWEEN(110,120)*0.01,様式C!BK19*RANDBETWEEN(80,90)*0.01),様式C!BK19+RANDBETWEEN(1,3)),0),0)&amp;"】")</f>
        <v/>
      </c>
      <c r="BL19" s="445" t="str">
        <f ca="1">IF(様式C!BL19="","","【"&amp;ROUND(IFERROR(IF(ABS(様式C!BL19)&gt;=10,IF(様式C!BL19&gt;=0,様式C!BL19*RANDBETWEEN(80,90)*0.01,様式C!BL19*RANDBETWEEN(110,120)*0.01),様式C!BL19-RANDBETWEEN(1,3)),0),0)&amp;"～"&amp;ROUND(IFERROR(IF(ABS(様式C!BL19)&gt;=10,IF(様式C!BL19&gt;=0,様式C!BL19*RANDBETWEEN(110,120)*0.01,様式C!BL19*RANDBETWEEN(80,90)*0.01),様式C!BL19+RANDBETWEEN(1,3)),0),0)&amp;"】")</f>
        <v/>
      </c>
      <c r="BM19" s="445" t="str">
        <f ca="1">IF(様式C!BM19="","","【"&amp;ROUND(IFERROR(IF(ABS(様式C!BM19)&gt;=10,IF(様式C!BM19&gt;=0,様式C!BM19*RANDBETWEEN(80,90)*0.01,様式C!BM19*RANDBETWEEN(110,120)*0.01),様式C!BM19-RANDBETWEEN(1,3)),0),0)&amp;"～"&amp;ROUND(IFERROR(IF(ABS(様式C!BM19)&gt;=10,IF(様式C!BM19&gt;=0,様式C!BM19*RANDBETWEEN(110,120)*0.01,様式C!BM19*RANDBETWEEN(80,90)*0.01),様式C!BM19+RANDBETWEEN(1,3)),0),0)&amp;"】")</f>
        <v/>
      </c>
      <c r="BN19" s="445" t="str">
        <f ca="1">IF(様式C!BN19="","","【"&amp;ROUND(IFERROR(IF(ABS(様式C!BN19)&gt;=10,IF(様式C!BN19&gt;=0,様式C!BN19*RANDBETWEEN(80,90)*0.01,様式C!BN19*RANDBETWEEN(110,120)*0.01),様式C!BN19-RANDBETWEEN(1,3)),0),0)&amp;"～"&amp;ROUND(IFERROR(IF(ABS(様式C!BN19)&gt;=10,IF(様式C!BN19&gt;=0,様式C!BN19*RANDBETWEEN(110,120)*0.01,様式C!BN19*RANDBETWEEN(80,90)*0.01),様式C!BN19+RANDBETWEEN(1,3)),0),0)&amp;"】")</f>
        <v/>
      </c>
      <c r="BO19" s="244" t="str">
        <f>IF(様式C!BO19="","",様式C!BO19)</f>
        <v/>
      </c>
      <c r="BP19" s="445" t="str">
        <f ca="1">IF(様式C!BP19="","","【"&amp;ROUND(IFERROR(IF(ABS(様式C!BP19)&gt;=10,IF(様式C!BP19&gt;=0,様式C!BP19*RANDBETWEEN(80,90)*0.01,様式C!BP19*RANDBETWEEN(110,120)*0.01),様式C!BP19-RANDBETWEEN(1,3)),0),0)&amp;"～"&amp;ROUND(IFERROR(IF(ABS(様式C!BP19)&gt;=10,IF(様式C!BP19&gt;=0,様式C!BP19*RANDBETWEEN(110,120)*0.01,様式C!BP19*RANDBETWEEN(80,90)*0.01),様式C!BP19+RANDBETWEEN(1,3)),0),0)&amp;"】")</f>
        <v/>
      </c>
      <c r="BQ19" s="445" t="str">
        <f ca="1">IF(様式C!BQ19="","","【"&amp;ROUND(IFERROR(IF(ABS(様式C!BQ19)&gt;=10,IF(様式C!BQ19&gt;=0,様式C!BQ19*RANDBETWEEN(80,90)*0.01,様式C!BQ19*RANDBETWEEN(110,120)*0.01),様式C!BQ19-RANDBETWEEN(1,3)),0),0)&amp;"～"&amp;ROUND(IFERROR(IF(ABS(様式C!BQ19)&gt;=10,IF(様式C!BQ19&gt;=0,様式C!BQ19*RANDBETWEEN(110,120)*0.01,様式C!BQ19*RANDBETWEEN(80,90)*0.01),様式C!BQ19+RANDBETWEEN(1,3)),0),0)&amp;"】")</f>
        <v/>
      </c>
      <c r="BR19" s="445" t="str">
        <f ca="1">IF(様式C!BR19="","","【"&amp;ROUND(IFERROR(IF(ABS(様式C!BR19)&gt;=10,IF(様式C!BR19&gt;=0,様式C!BR19*RANDBETWEEN(80,90)*0.01,様式C!BR19*RANDBETWEEN(110,120)*0.01),様式C!BR19-RANDBETWEEN(1,3)),0),0)&amp;"～"&amp;ROUND(IFERROR(IF(ABS(様式C!BR19)&gt;=10,IF(様式C!BR19&gt;=0,様式C!BR19*RANDBETWEEN(110,120)*0.01,様式C!BR19*RANDBETWEEN(80,90)*0.01),様式C!BR19+RANDBETWEEN(1,3)),0),0)&amp;"】")</f>
        <v/>
      </c>
      <c r="BS19" s="445" t="str">
        <f ca="1">IF(様式C!BS19="","","【"&amp;ROUND(IFERROR(IF(ABS(様式C!BS19)&gt;=10,IF(様式C!BS19&gt;=0,様式C!BS19*RANDBETWEEN(80,90)*0.01,様式C!BS19*RANDBETWEEN(110,120)*0.01),様式C!BS19-RANDBETWEEN(1,3)),0),0)&amp;"～"&amp;ROUND(IFERROR(IF(ABS(様式C!BS19)&gt;=10,IF(様式C!BS19&gt;=0,様式C!BS19*RANDBETWEEN(110,120)*0.01,様式C!BS19*RANDBETWEEN(80,90)*0.01),様式C!BS19+RANDBETWEEN(1,3)),0),0)&amp;"】")</f>
        <v/>
      </c>
      <c r="BT19" s="445" t="str">
        <f ca="1">IF(様式C!BT19="","","【"&amp;ROUND(IFERROR(IF(ABS(様式C!BT19)&gt;=10,IF(様式C!BT19&gt;=0,様式C!BT19*RANDBETWEEN(80,90)*0.01,様式C!BT19*RANDBETWEEN(110,120)*0.01),様式C!BT19-RANDBETWEEN(1,3)),0),0)&amp;"～"&amp;ROUND(IFERROR(IF(ABS(様式C!BT19)&gt;=10,IF(様式C!BT19&gt;=0,様式C!BT19*RANDBETWEEN(110,120)*0.01,様式C!BT19*RANDBETWEEN(80,90)*0.01),様式C!BT19+RANDBETWEEN(1,3)),0),0)&amp;"】")</f>
        <v/>
      </c>
      <c r="BU19" s="446" t="str">
        <f>IF(様式C!BU19="","",様式C!BU19)</f>
        <v/>
      </c>
      <c r="BV19" s="445" t="str">
        <f ca="1">IF(様式C!BV19="","","【"&amp;ROUND(IFERROR(IF(ABS(様式C!BV19)&gt;=10,IF(様式C!BV19&gt;=0,様式C!BV19*RANDBETWEEN(80,90)*0.01,様式C!BV19*RANDBETWEEN(110,120)*0.01),様式C!BV19-RANDBETWEEN(1,3)),0),0)&amp;"～"&amp;ROUND(IFERROR(IF(ABS(様式C!BV19)&gt;=10,IF(様式C!BV19&gt;=0,様式C!BV19*RANDBETWEEN(110,120)*0.01,様式C!BV19*RANDBETWEEN(80,90)*0.01),様式C!BV19+RANDBETWEEN(1,3)),0),0)&amp;"】")</f>
        <v/>
      </c>
      <c r="BW19" s="446" t="str">
        <f>IF(様式C!BW19="","",様式C!BW19)</f>
        <v/>
      </c>
      <c r="BX19" s="445" t="str">
        <f ca="1">IF(様式C!BX19="","","【"&amp;ROUND(IFERROR(IF(ABS(様式C!BX19)&gt;=10,IF(様式C!BX19&gt;=0,様式C!BX19*RANDBETWEEN(80,90)*0.01,様式C!BX19*RANDBETWEEN(110,120)*0.01),様式C!BX19-RANDBETWEEN(1,3)),0),0)&amp;"～"&amp;ROUND(IFERROR(IF(ABS(様式C!BX19)&gt;=10,IF(様式C!BX19&gt;=0,様式C!BX19*RANDBETWEEN(110,120)*0.01,様式C!BX19*RANDBETWEEN(80,90)*0.01),様式C!BX19+RANDBETWEEN(1,3)),0),0)&amp;"】")</f>
        <v/>
      </c>
      <c r="BY19" s="445" t="str">
        <f ca="1">IF(様式C!BY19="","","【"&amp;ROUND(IFERROR(IF(ABS(様式C!BY19)&gt;=10,IF(様式C!BY19&gt;=0,様式C!BY19*RANDBETWEEN(80,90)*0.01,様式C!BY19*RANDBETWEEN(110,120)*0.01),様式C!BY19-RANDBETWEEN(1,3)),0),0)&amp;"～"&amp;ROUND(IFERROR(IF(ABS(様式C!BY19)&gt;=10,IF(様式C!BY19&gt;=0,様式C!BY19*RANDBETWEEN(110,120)*0.01,様式C!BY19*RANDBETWEEN(80,90)*0.01),様式C!BY19+RANDBETWEEN(1,3)),0),0)&amp;"】")</f>
        <v/>
      </c>
      <c r="BZ19" s="445" t="str">
        <f ca="1">IF(様式C!BZ19="","","【"&amp;ROUND(IFERROR(IF(ABS(様式C!BZ19)&gt;=10,IF(様式C!BZ19&gt;=0,様式C!BZ19*RANDBETWEEN(80,90)*0.01,様式C!BZ19*RANDBETWEEN(110,120)*0.01),様式C!BZ19-RANDBETWEEN(1,3)),0),0)&amp;"～"&amp;ROUND(IFERROR(IF(ABS(様式C!BZ19)&gt;=10,IF(様式C!BZ19&gt;=0,様式C!BZ19*RANDBETWEEN(110,120)*0.01,様式C!BZ19*RANDBETWEEN(80,90)*0.01),様式C!BZ19+RANDBETWEEN(1,3)),0),0)&amp;"】")</f>
        <v/>
      </c>
      <c r="CA19" s="444" t="str">
        <f>IF(様式C!CA19="","",様式C!CA19)</f>
        <v/>
      </c>
      <c r="CB19" s="446" t="str">
        <f>IF(様式C!CB19="","",様式C!CB19)</f>
        <v/>
      </c>
      <c r="CC19" s="445" t="str">
        <f ca="1">IF(様式C!CC19="","","【"&amp;ROUND(IFERROR(IF(ABS(様式C!CC19)&gt;=10,IF(様式C!CC19&gt;=0,様式C!CC19*RANDBETWEEN(80,90)*0.01,様式C!CC19*RANDBETWEEN(110,120)*0.01),様式C!CC19-RANDBETWEEN(1,3)),0),0)&amp;"～"&amp;ROUND(IFERROR(IF(ABS(様式C!CC19)&gt;=10,IF(様式C!CC19&gt;=0,様式C!CC19*RANDBETWEEN(110,120)*0.01,様式C!CC19*RANDBETWEEN(80,90)*0.01),様式C!CC19+RANDBETWEEN(1,3)),0),0)&amp;"】")</f>
        <v/>
      </c>
      <c r="CD19" s="445" t="str">
        <f ca="1">IF(様式C!CD19="","","【"&amp;ROUND(IFERROR(IF(ABS(様式C!CD19)&gt;=10,IF(様式C!CD19&gt;=0,様式C!CD19*RANDBETWEEN(80,90)*0.01,様式C!CD19*RANDBETWEEN(110,120)*0.01),様式C!CD19-RANDBETWEEN(1,3)),0),0)&amp;"～"&amp;ROUND(IFERROR(IF(ABS(様式C!CD19)&gt;=10,IF(様式C!CD19&gt;=0,様式C!CD19*RANDBETWEEN(110,120)*0.01,様式C!CD19*RANDBETWEEN(80,90)*0.01),様式C!CD19+RANDBETWEEN(1,3)),0),0)&amp;"】")</f>
        <v/>
      </c>
      <c r="CE19" s="445" t="str">
        <f ca="1">IF(様式C!CE19="","","【"&amp;ROUND(IFERROR(IF(ABS(様式C!CE19)&gt;=10,IF(様式C!CE19&gt;=0,様式C!CE19*RANDBETWEEN(80,90)*0.01,様式C!CE19*RANDBETWEEN(110,120)*0.01),様式C!CE19-RANDBETWEEN(1,3)),0),0)&amp;"～"&amp;ROUND(IFERROR(IF(ABS(様式C!CE19)&gt;=10,IF(様式C!CE19&gt;=0,様式C!CE19*RANDBETWEEN(110,120)*0.01,様式C!CE19*RANDBETWEEN(80,90)*0.01),様式C!CE19+RANDBETWEEN(1,3)),0),0)&amp;"】")</f>
        <v/>
      </c>
      <c r="CF19" s="445" t="str">
        <f ca="1">IF(様式C!CF19="","","【"&amp;ROUND(IFERROR(IF(ABS(様式C!CF19)&gt;=10,IF(様式C!CF19&gt;=0,様式C!CF19*RANDBETWEEN(80,90)*0.01,様式C!CF19*RANDBETWEEN(110,120)*0.01),様式C!CF19-RANDBETWEEN(1,3)),0),0)&amp;"～"&amp;ROUND(IFERROR(IF(ABS(様式C!CF19)&gt;=10,IF(様式C!CF19&gt;=0,様式C!CF19*RANDBETWEEN(110,120)*0.01,様式C!CF19*RANDBETWEEN(80,90)*0.01),様式C!CF19+RANDBETWEEN(1,3)),0),0)&amp;"】")</f>
        <v/>
      </c>
      <c r="CG19" s="445" t="str">
        <f ca="1">IF(様式C!CG19="","","【"&amp;ROUND(IFERROR(IF(ABS(様式C!CG19)&gt;=10,IF(様式C!CG19&gt;=0,様式C!CG19*RANDBETWEEN(80,90)*0.01,様式C!CG19*RANDBETWEEN(110,120)*0.01),様式C!CG19-RANDBETWEEN(1,3)),0),0)&amp;"～"&amp;ROUND(IFERROR(IF(ABS(様式C!CG19)&gt;=10,IF(様式C!CG19&gt;=0,様式C!CG19*RANDBETWEEN(110,120)*0.01,様式C!CG19*RANDBETWEEN(80,90)*0.01),様式C!CG19+RANDBETWEEN(1,3)),0),0)&amp;"】")</f>
        <v/>
      </c>
      <c r="CH19" s="445" t="str">
        <f ca="1">IF(様式C!CH19="","","【"&amp;ROUND(IFERROR(IF(ABS(様式C!CH19)&gt;=10,IF(様式C!CH19&gt;=0,様式C!CH19*RANDBETWEEN(80,90)*0.01,様式C!CH19*RANDBETWEEN(110,120)*0.01),様式C!CH19-RANDBETWEEN(1,3)),0),0)&amp;"～"&amp;ROUND(IFERROR(IF(ABS(様式C!CH19)&gt;=10,IF(様式C!CH19&gt;=0,様式C!CH19*RANDBETWEEN(110,120)*0.01,様式C!CH19*RANDBETWEEN(80,90)*0.01),様式C!CH19+RANDBETWEEN(1,3)),0),0)&amp;"】")</f>
        <v/>
      </c>
      <c r="CI19" s="445" t="str">
        <f ca="1">IF(様式C!CI19="","","【"&amp;ROUND(IFERROR(IF(ABS(様式C!CI19)&gt;=10,IF(様式C!CI19&gt;=0,様式C!CI19*RANDBETWEEN(80,90)*0.01,様式C!CI19*RANDBETWEEN(110,120)*0.01),様式C!CI19-RANDBETWEEN(1,3)),0),0)&amp;"～"&amp;ROUND(IFERROR(IF(ABS(様式C!CI19)&gt;=10,IF(様式C!CI19&gt;=0,様式C!CI19*RANDBETWEEN(110,120)*0.01,様式C!CI19*RANDBETWEEN(80,90)*0.01),様式C!CI19+RANDBETWEEN(1,3)),0),0)&amp;"】")</f>
        <v/>
      </c>
      <c r="CJ19" s="445" t="str">
        <f ca="1">IF(様式C!CJ19="","","【"&amp;ROUND(IFERROR(IF(ABS(様式C!CJ19)&gt;=10,IF(様式C!CJ19&gt;=0,様式C!CJ19*RANDBETWEEN(80,90)*0.01,様式C!CJ19*RANDBETWEEN(110,120)*0.01),様式C!CJ19-RANDBETWEEN(1,3)),0),0)&amp;"～"&amp;ROUND(IFERROR(IF(ABS(様式C!CJ19)&gt;=10,IF(様式C!CJ19&gt;=0,様式C!CJ19*RANDBETWEEN(110,120)*0.01,様式C!CJ19*RANDBETWEEN(80,90)*0.01),様式C!CJ19+RANDBETWEEN(1,3)),0),0)&amp;"】")</f>
        <v/>
      </c>
      <c r="CK19" s="445" t="str">
        <f ca="1">IF(様式C!CK19="","","【"&amp;ROUND(IFERROR(IF(ABS(様式C!CK19)&gt;=10,IF(様式C!CK19&gt;=0,様式C!CK19*RANDBETWEEN(80,90)*0.01,様式C!CK19*RANDBETWEEN(110,120)*0.01),様式C!CK19-RANDBETWEEN(1,3)),0),0)&amp;"～"&amp;ROUND(IFERROR(IF(ABS(様式C!CK19)&gt;=10,IF(様式C!CK19&gt;=0,様式C!CK19*RANDBETWEEN(110,120)*0.01,様式C!CK19*RANDBETWEEN(80,90)*0.01),様式C!CK19+RANDBETWEEN(1,3)),0),0)&amp;"】")</f>
        <v/>
      </c>
      <c r="CL19" s="445" t="str">
        <f ca="1">IF(様式C!CL19="","","【"&amp;ROUND(IFERROR(IF(ABS(様式C!CL19)&gt;=10,IF(様式C!CL19&gt;=0,様式C!CL19*RANDBETWEEN(80,90)*0.01,様式C!CL19*RANDBETWEEN(110,120)*0.01),様式C!CL19-RANDBETWEEN(1,3)),0),0)&amp;"～"&amp;ROUND(IFERROR(IF(ABS(様式C!CL19)&gt;=10,IF(様式C!CL19&gt;=0,様式C!CL19*RANDBETWEEN(110,120)*0.01,様式C!CL19*RANDBETWEEN(80,90)*0.01),様式C!CL19+RANDBETWEEN(1,3)),0),0)&amp;"】")</f>
        <v/>
      </c>
      <c r="CM19" s="446" t="str">
        <f>IF(様式C!CM19="","",様式C!CM19)</f>
        <v/>
      </c>
      <c r="CN19" s="433" t="str">
        <f>IF(様式C!CN19="","",様式C!CN19)</f>
        <v/>
      </c>
      <c r="CO19" s="445" t="str">
        <f ca="1">IF(様式C!CO19="","","【"&amp;ROUND(IFERROR(IF(ABS(様式C!CO19)&gt;=10,IF(様式C!CO19&gt;=0,様式C!CO19*RANDBETWEEN(80,90)*0.01,様式C!CO19*RANDBETWEEN(110,120)*0.01),様式C!CO19-RANDBETWEEN(1,3)),0),0)&amp;"～"&amp;ROUND(IFERROR(IF(ABS(様式C!CO19)&gt;=10,IF(様式C!CO19&gt;=0,様式C!CO19*RANDBETWEEN(110,120)*0.01,様式C!CO19*RANDBETWEEN(80,90)*0.01),様式C!CO19+RANDBETWEEN(1,3)),0),0)&amp;"】")</f>
        <v/>
      </c>
      <c r="CP19" s="445" t="str">
        <f ca="1">IF(様式C!CP19="","","【"&amp;ROUND(IFERROR(IF(ABS(様式C!CP19)&gt;=10,IF(様式C!CP19&gt;=0,様式C!CP19*RANDBETWEEN(80,90)*0.01,様式C!CP19*RANDBETWEEN(110,120)*0.01),様式C!CP19-RANDBETWEEN(1,3)),0),0)&amp;"～"&amp;ROUND(IFERROR(IF(ABS(様式C!CP19)&gt;=10,IF(様式C!CP19&gt;=0,様式C!CP19*RANDBETWEEN(110,120)*0.01,様式C!CP19*RANDBETWEEN(80,90)*0.01),様式C!CP19+RANDBETWEEN(1,3)),0),0)&amp;"】")</f>
        <v/>
      </c>
      <c r="CQ19" s="445" t="str">
        <f ca="1">IF(様式C!CQ19="","","【"&amp;ROUND(IFERROR(IF(ABS(様式C!CQ19)&gt;=10,IF(様式C!CQ19&gt;=0,様式C!CQ19*RANDBETWEEN(80,90)*0.01,様式C!CQ19*RANDBETWEEN(110,120)*0.01),様式C!CQ19-RANDBETWEEN(1,3)),0),0)&amp;"～"&amp;ROUND(IFERROR(IF(ABS(様式C!CQ19)&gt;=10,IF(様式C!CQ19&gt;=0,様式C!CQ19*RANDBETWEEN(110,120)*0.01,様式C!CQ19*RANDBETWEEN(80,90)*0.01),様式C!CQ19+RANDBETWEEN(1,3)),0),0)&amp;"】")</f>
        <v/>
      </c>
      <c r="CR19" s="446" t="str">
        <f ca="1">IF(様式C!CR19="","","【"&amp;ROUND(IFERROR(IF(ABS(様式C!CR19)&gt;=10,IF(様式C!CR19&gt;=0,様式C!CR19*RANDBETWEEN(80,90)*0.01,様式C!CR19*RANDBETWEEN(110,120)*0.01),様式C!CR19-RANDBETWEEN(1,3)),0),0)&amp;"～"&amp;ROUND(IFERROR(IF(ABS(様式C!CR19)&gt;=10,IF(様式C!CR19&gt;=0,様式C!CR19*RANDBETWEEN(110,120)*0.01,様式C!CR19*RANDBETWEEN(80,90)*0.01),様式C!CR19+RANDBETWEEN(1,3)),0),0)&amp;"】")</f>
        <v/>
      </c>
      <c r="CS19" s="444" t="str">
        <f>IF(様式C!CS19="","",様式C!CS19)</f>
        <v/>
      </c>
      <c r="CT19" s="444" t="str">
        <f>IF(様式C!CT19="","",様式C!CT19)</f>
        <v/>
      </c>
      <c r="CU19" s="444" t="str">
        <f>IF(様式C!CU19="","",様式C!CU19)</f>
        <v/>
      </c>
      <c r="CV19" s="446" t="str">
        <f ca="1">IF(様式C!CV19="","","【"&amp;ROUND(IFERROR(IF(ABS(様式C!CV19)&gt;=10,IF(様式C!CV19&gt;=0,様式C!CV19*RANDBETWEEN(80,90)*0.01,様式C!CV19*RANDBETWEEN(110,120)*0.01),様式C!CV19-RANDBETWEEN(1,3)),0),0)&amp;"～"&amp;ROUND(IFERROR(IF(ABS(様式C!CV19)&gt;=10,IF(様式C!CV19&gt;=0,様式C!CV19*RANDBETWEEN(110,120)*0.01,様式C!CV19*RANDBETWEEN(80,90)*0.01),様式C!CV19+RANDBETWEEN(1,3)),0),0)&amp;"】")</f>
        <v/>
      </c>
      <c r="CW19" s="445" t="str">
        <f ca="1">IF(様式C!CW19="","","【"&amp;ROUND(IFERROR(IF(ABS(様式C!CW19)&gt;=10,IF(様式C!CW19&gt;=0,様式C!CW19*RANDBETWEEN(80,90)*0.01,様式C!CW19*RANDBETWEEN(110,120)*0.01),様式C!CW19-RANDBETWEEN(1,3)),0),0)&amp;"～"&amp;ROUND(IFERROR(IF(ABS(様式C!CW19)&gt;=10,IF(様式C!CW19&gt;=0,様式C!CW19*RANDBETWEEN(110,120)*0.01,様式C!CW19*RANDBETWEEN(80,90)*0.01),様式C!CW19+RANDBETWEEN(1,3)),0),0)&amp;"】")</f>
        <v/>
      </c>
      <c r="CX19" s="445" t="str">
        <f ca="1">IF(様式C!CX19="","","【"&amp;ROUND(IFERROR(IF(ABS(様式C!CX19)&gt;=10,IF(様式C!CX19&gt;=0,様式C!CX19*RANDBETWEEN(80,90)*0.01,様式C!CX19*RANDBETWEEN(110,120)*0.01),様式C!CX19-RANDBETWEEN(1,3)),0),0)&amp;"～"&amp;ROUND(IFERROR(IF(ABS(様式C!CX19)&gt;=10,IF(様式C!CX19&gt;=0,様式C!CX19*RANDBETWEEN(110,120)*0.01,様式C!CX19*RANDBETWEEN(80,90)*0.01),様式C!CX19+RANDBETWEEN(1,3)),0),0)&amp;"】")</f>
        <v/>
      </c>
      <c r="CY19" s="446" t="str">
        <f ca="1">IF(様式C!CY19="","","【"&amp;ROUND(IFERROR(IF(ABS(様式C!CY19)&gt;=10,IF(様式C!CY19&gt;=0,様式C!CY19*RANDBETWEEN(80,90)*0.01,様式C!CY19*RANDBETWEEN(110,120)*0.01),様式C!CY19-RANDBETWEEN(1,3)),0),0)&amp;"～"&amp;ROUND(IFERROR(IF(ABS(様式C!CY19)&gt;=10,IF(様式C!CY19&gt;=0,様式C!CY19*RANDBETWEEN(110,120)*0.01,様式C!CY19*RANDBETWEEN(80,90)*0.01),様式C!CY19+RANDBETWEEN(1,3)),0),0)&amp;"】")</f>
        <v/>
      </c>
      <c r="CZ19" s="444" t="str">
        <f>IF(様式C!CZ19="","",様式C!CZ19)</f>
        <v/>
      </c>
      <c r="DA19" s="444" t="str">
        <f>IF(様式C!DA19="","",様式C!DA19)</f>
        <v/>
      </c>
      <c r="DB19" s="446" t="str">
        <f ca="1">IF(様式C!DB19="","","【"&amp;ROUND(IFERROR(IF(ABS(様式C!DB19)&gt;=10,IF(様式C!DB19&gt;=0,様式C!DB19*RANDBETWEEN(80,90)*0.01,様式C!DB19*RANDBETWEEN(110,120)*0.01),様式C!DB19-RANDBETWEEN(1,3)),0),0)&amp;"～"&amp;ROUND(IFERROR(IF(ABS(様式C!DB19)&gt;=10,IF(様式C!DB19&gt;=0,様式C!DB19*RANDBETWEEN(110,120)*0.01,様式C!DB19*RANDBETWEEN(80,90)*0.01),様式C!DB19+RANDBETWEEN(1,3)),0),0)&amp;"】")</f>
        <v/>
      </c>
      <c r="DC19" s="445" t="str">
        <f ca="1">IF(様式C!DC19="","","【"&amp;ROUND(IFERROR(IF(ABS(様式C!DC19)&gt;=10,IF(様式C!DC19&gt;=0,様式C!DC19*RANDBETWEEN(80,90)*0.01,様式C!DC19*RANDBETWEEN(110,120)*0.01),様式C!DC19-RANDBETWEEN(1,3)),0),0)&amp;"～"&amp;ROUND(IFERROR(IF(ABS(様式C!DC19)&gt;=10,IF(様式C!DC19&gt;=0,様式C!DC19*RANDBETWEEN(110,120)*0.01,様式C!DC19*RANDBETWEEN(80,90)*0.01),様式C!DC19+RANDBETWEEN(1,3)),0),0)&amp;"】")</f>
        <v/>
      </c>
      <c r="DD19" s="445" t="str">
        <f ca="1">IF(様式C!DD19="","","【"&amp;ROUND(IFERROR(IF(ABS(様式C!DD19)&gt;=10,IF(様式C!DD19&gt;=0,様式C!DD19*RANDBETWEEN(80,90)*0.01,様式C!DD19*RANDBETWEEN(110,120)*0.01),様式C!DD19-RANDBETWEEN(1,3)),0),0)&amp;"～"&amp;ROUND(IFERROR(IF(ABS(様式C!DD19)&gt;=10,IF(様式C!DD19&gt;=0,様式C!DD19*RANDBETWEEN(110,120)*0.01,様式C!DD19*RANDBETWEEN(80,90)*0.01),様式C!DD19+RANDBETWEEN(1,3)),0),0)&amp;"】")</f>
        <v/>
      </c>
      <c r="DE19" s="445" t="str">
        <f ca="1">IF(様式C!DE19="","","【"&amp;ROUND(IFERROR(IF(ABS(様式C!DE19)&gt;=10,IF(様式C!DE19&gt;=0,様式C!DE19*RANDBETWEEN(80,90)*0.01,様式C!DE19*RANDBETWEEN(110,120)*0.01),様式C!DE19-RANDBETWEEN(1,3)),0),0)&amp;"～"&amp;ROUND(IFERROR(IF(ABS(様式C!DE19)&gt;=10,IF(様式C!DE19&gt;=0,様式C!DE19*RANDBETWEEN(110,120)*0.01,様式C!DE19*RANDBETWEEN(80,90)*0.01),様式C!DE19+RANDBETWEEN(1,3)),0),0)&amp;"】")</f>
        <v/>
      </c>
      <c r="DF19" s="445" t="str">
        <f ca="1">IF(様式C!DF19="","","【"&amp;ROUND(IFERROR(IF(ABS(様式C!DF19)&gt;=10,IF(様式C!DF19&gt;=0,様式C!DF19*RANDBETWEEN(80,90)*0.01,様式C!DF19*RANDBETWEEN(110,120)*0.01),様式C!DF19-RANDBETWEEN(1,3)),0),0)&amp;"～"&amp;ROUND(IFERROR(IF(ABS(様式C!DF19)&gt;=10,IF(様式C!DF19&gt;=0,様式C!DF19*RANDBETWEEN(110,120)*0.01,様式C!DF19*RANDBETWEEN(80,90)*0.01),様式C!DF19+RANDBETWEEN(1,3)),0),0)&amp;"】")</f>
        <v/>
      </c>
      <c r="DG19" s="460" t="str">
        <f ca="1">IF(様式C!DG19="","","【"&amp;ROUND(IFERROR(IF(ABS(様式C!DG19)&gt;=10,IF(様式C!DG19&gt;=0,様式C!DG19*RANDBETWEEN(80,90)*0.01,様式C!DG19*RANDBETWEEN(110,120)*0.01),様式C!DG19-RANDBETWEEN(1,3)),0),0)&amp;"～"&amp;ROUND(IFERROR(IF(ABS(様式C!DG19)&gt;=10,IF(様式C!DG19&gt;=0,様式C!DG19*RANDBETWEEN(110,120)*0.01,様式C!DG19*RANDBETWEEN(80,90)*0.01),様式C!DG19+RANDBETWEEN(1,3)),0),0)&amp;"】")</f>
        <v/>
      </c>
      <c r="DH19" s="462"/>
    </row>
    <row r="20" spans="2:112" s="430" customFormat="1" ht="30" customHeight="1" x14ac:dyDescent="0.2">
      <c r="B20" s="440">
        <v>6</v>
      </c>
      <c r="C20" s="441" t="str">
        <f>IF(様式C!C20="","",様式C!C20)</f>
        <v/>
      </c>
      <c r="D20" s="433" t="str">
        <f>IF(様式C!D20="","",様式C!D20)</f>
        <v/>
      </c>
      <c r="E20" s="433" t="str">
        <f>IF(様式C!E20="","",様式C!E20)</f>
        <v/>
      </c>
      <c r="F20" s="442" t="str">
        <f>IF(様式C!F20="","",様式C!F20)</f>
        <v/>
      </c>
      <c r="G20" s="442" t="str">
        <f>IF(様式C!G20="","",様式C!G20)</f>
        <v/>
      </c>
      <c r="H20" s="433" t="str">
        <f>IF(様式C!H20="","",様式C!H20)</f>
        <v/>
      </c>
      <c r="I20" s="442" t="str">
        <f>IF(様式C!I20="","",様式C!I20)</f>
        <v/>
      </c>
      <c r="J20" s="433" t="str">
        <f>IF(様式C!J20="","",様式C!J20)</f>
        <v/>
      </c>
      <c r="K20" s="442" t="str">
        <f>IF(様式C!K20="","",様式C!K20)</f>
        <v/>
      </c>
      <c r="L20" s="433" t="str">
        <f>IF(様式C!L20="","",様式C!L20)</f>
        <v/>
      </c>
      <c r="M20" s="442" t="str">
        <f>IF(様式C!M20="","",様式C!M20)</f>
        <v/>
      </c>
      <c r="N20" s="433" t="str">
        <f>IF(様式C!N20="","",様式C!N20)</f>
        <v/>
      </c>
      <c r="O20" s="442" t="str">
        <f>IF(様式C!O20="","",様式C!O20)</f>
        <v/>
      </c>
      <c r="P20" s="443" t="str">
        <f>IF(様式C!P20="","",様式C!P20)</f>
        <v/>
      </c>
      <c r="Q20" s="442" t="str">
        <f>IF(様式C!Q20="","",様式C!Q20)</f>
        <v/>
      </c>
      <c r="R20" s="443" t="str">
        <f>IF(様式C!R20="","",様式C!R20)</f>
        <v/>
      </c>
      <c r="S20" s="442" t="str">
        <f>IF(様式C!S20="","",様式C!S20)</f>
        <v/>
      </c>
      <c r="T20" s="419" t="str">
        <f>IF(様式C!T20="","",様式C!T20)</f>
        <v/>
      </c>
      <c r="U20" s="419" t="str">
        <f>IF(様式C!U20="","",様式C!U20)</f>
        <v/>
      </c>
      <c r="V20" s="419" t="str">
        <f>IF(様式C!V20="","",様式C!V20)</f>
        <v/>
      </c>
      <c r="W20" s="419" t="str">
        <f>IF(様式C!W20="","",様式C!W20)</f>
        <v/>
      </c>
      <c r="X20" s="419" t="str">
        <f>IF(様式C!X20="","",様式C!X20)</f>
        <v/>
      </c>
      <c r="Y20" s="419" t="str">
        <f>IF(様式C!Y20="","",様式C!Y20)</f>
        <v/>
      </c>
      <c r="Z20" s="419" t="str">
        <f>IF(様式C!Z20="","",様式C!Z20)</f>
        <v/>
      </c>
      <c r="AA20" s="419" t="str">
        <f>IF(様式C!AA20="","",様式C!AA20)</f>
        <v/>
      </c>
      <c r="AB20" s="419" t="str">
        <f>IF(様式C!AB20="","",様式C!AB20)</f>
        <v/>
      </c>
      <c r="AC20" s="419" t="str">
        <f>IF(様式C!AC20="","",様式C!AC20)</f>
        <v/>
      </c>
      <c r="AD20" s="419" t="str">
        <f>IF(様式C!AD20="","",様式C!AD20)</f>
        <v/>
      </c>
      <c r="AE20" s="442" t="str">
        <f>IF(様式C!AE20="","",様式C!AE20)</f>
        <v/>
      </c>
      <c r="AF20" s="442" t="str">
        <f>IF(様式C!AF20="","",様式C!AF20)</f>
        <v/>
      </c>
      <c r="AG20" s="444" t="str">
        <f>IF(様式C!AG20="","",様式C!AG20)</f>
        <v/>
      </c>
      <c r="AH20" s="444" t="str">
        <f>IF(様式C!AH20="","",様式C!AH20)</f>
        <v/>
      </c>
      <c r="AI20" s="444" t="str">
        <f>IF(様式C!AI20="","",様式C!AI20)</f>
        <v/>
      </c>
      <c r="AJ20" s="444" t="str">
        <f>IF(様式C!AJ20="","",様式C!AJ20)</f>
        <v/>
      </c>
      <c r="AK20" s="444" t="str">
        <f>IF(様式C!AK20="","",様式C!AK20)</f>
        <v/>
      </c>
      <c r="AL20" s="444" t="str">
        <f>IF(様式C!AL20="","",様式C!AL20)</f>
        <v/>
      </c>
      <c r="AM20" s="444" t="str">
        <f>IF(様式C!AM20="","",様式C!AM20)</f>
        <v/>
      </c>
      <c r="AN20" s="442" t="str">
        <f>IF(様式C!AN20="","",様式C!AN20)</f>
        <v/>
      </c>
      <c r="AO20" s="442" t="str">
        <f>IF(様式C!AO20="","",様式C!AO20)</f>
        <v/>
      </c>
      <c r="AP20" s="442" t="str">
        <f>IF(様式C!AP20="","",様式C!AP20)</f>
        <v/>
      </c>
      <c r="AQ20" s="442" t="str">
        <f>IF(様式C!AQ20="","",様式C!AQ20)</f>
        <v/>
      </c>
      <c r="AR20" s="442" t="str">
        <f>IF(様式C!AR20="","",様式C!AR20)</f>
        <v/>
      </c>
      <c r="AS20" s="433" t="str">
        <f>IF(様式C!AS20="","",様式C!AS20)</f>
        <v/>
      </c>
      <c r="AT20" s="442" t="str">
        <f>IF(様式C!AT20="","",様式C!AT20)</f>
        <v/>
      </c>
      <c r="AU20" s="445" t="str">
        <f ca="1">IF(様式C!AU20="","","【"&amp;ROUND(IFERROR(IF(ABS(様式C!AU20)&gt;=10,IF(様式C!AU20&gt;=0,様式C!AU20*RANDBETWEEN(80,90)*0.01,様式C!AU20*RANDBETWEEN(110,120)*0.01),様式C!AU20-RANDBETWEEN(1,3)),0),0)&amp;"～"&amp;ROUND(IFERROR(IF(ABS(様式C!AU20)&gt;=10,IF(様式C!AU20&gt;=0,様式C!AU20*RANDBETWEEN(110,120)*0.01,様式C!AU20*RANDBETWEEN(80,90)*0.01),様式C!AU20+RANDBETWEEN(1,3)),0),0)&amp;"】")</f>
        <v/>
      </c>
      <c r="AV20" s="445" t="str">
        <f ca="1">IF(様式C!AV20="","","【"&amp;ROUND(IFERROR(IF(ABS(様式C!AV20)&gt;=10,IF(様式C!AV20&gt;=0,様式C!AV20*RANDBETWEEN(80,90)*0.01,様式C!AV20*RANDBETWEEN(110,120)*0.01),様式C!AV20-RANDBETWEEN(1,3)),0),0)&amp;"～"&amp;ROUND(IFERROR(IF(ABS(様式C!AV20)&gt;=10,IF(様式C!AV20&gt;=0,様式C!AV20*RANDBETWEEN(110,120)*0.01,様式C!AV20*RANDBETWEEN(80,90)*0.01),様式C!AV20+RANDBETWEEN(1,3)),0),0)&amp;"】")</f>
        <v/>
      </c>
      <c r="AW20" s="445" t="str">
        <f ca="1">IF(様式C!AW20="","","【"&amp;ROUND(IFERROR(IF(ABS(様式C!AW20)&gt;=10,IF(様式C!AW20&gt;=0,様式C!AW20*RANDBETWEEN(80,90)*0.01,様式C!AW20*RANDBETWEEN(110,120)*0.01),様式C!AW20-RANDBETWEEN(1,3)),0),0)&amp;"～"&amp;ROUND(IFERROR(IF(ABS(様式C!AW20)&gt;=10,IF(様式C!AW20&gt;=0,様式C!AW20*RANDBETWEEN(110,120)*0.01,様式C!AW20*RANDBETWEEN(80,90)*0.01),様式C!AW20+RANDBETWEEN(1,3)),0),0)&amp;"】")</f>
        <v/>
      </c>
      <c r="AX20" s="433" t="str">
        <f>IF(様式C!AX20="","",様式C!AX20)</f>
        <v/>
      </c>
      <c r="AY20" s="444" t="str">
        <f>IF(様式C!AY20="","",様式C!AY20)</f>
        <v/>
      </c>
      <c r="AZ20" s="445" t="str">
        <f ca="1">IF(様式C!AZ20="","","【"&amp;ROUND(IFERROR(IF(ABS(様式C!AZ20)&gt;=10,IF(様式C!AZ20&gt;=0,様式C!AZ20*RANDBETWEEN(80,90)*0.01,様式C!AZ20*RANDBETWEEN(110,120)*0.01),様式C!AZ20-RANDBETWEEN(1,3)),0),0)&amp;"～"&amp;ROUND(IFERROR(IF(ABS(様式C!AZ20)&gt;=10,IF(様式C!AZ20&gt;=0,様式C!AZ20*RANDBETWEEN(110,120)*0.01,様式C!AZ20*RANDBETWEEN(80,90)*0.01),様式C!AZ20+RANDBETWEEN(1,3)),0),0)&amp;"】")</f>
        <v/>
      </c>
      <c r="BA20" s="442" t="str">
        <f>IF(様式C!BA20="","",様式C!BA20)</f>
        <v/>
      </c>
      <c r="BB20" s="442" t="str">
        <f>IF(様式C!BB20="","",様式C!BB20)</f>
        <v/>
      </c>
      <c r="BC20" s="444" t="str">
        <f>IF(様式C!BC20="","",様式C!BC20)</f>
        <v/>
      </c>
      <c r="BD20" s="442" t="str">
        <f>IF(様式C!BD20="","",様式C!BD20)</f>
        <v/>
      </c>
      <c r="BE20" s="442" t="str">
        <f>IF(様式C!BE20="","",様式C!BE20)</f>
        <v/>
      </c>
      <c r="BF20" s="442" t="str">
        <f>IF(様式C!BF20="","",様式C!BF20)</f>
        <v/>
      </c>
      <c r="BG20" s="445" t="str">
        <f ca="1">IF(様式C!BG20="","","【"&amp;ROUND(IFERROR(IF(ABS(様式C!BG20)&gt;=10,IF(様式C!BG20&gt;=0,様式C!BG20*RANDBETWEEN(80,90)*0.01,様式C!BG20*RANDBETWEEN(110,120)*0.01),様式C!BG20-RANDBETWEEN(1,3)),0),0)&amp;"～"&amp;ROUND(IFERROR(IF(ABS(様式C!BG20)&gt;=10,IF(様式C!BG20&gt;=0,様式C!BG20*RANDBETWEEN(110,120)*0.01,様式C!BG20*RANDBETWEEN(80,90)*0.01),様式C!BG20+RANDBETWEEN(1,3)),0),0)&amp;"】")</f>
        <v/>
      </c>
      <c r="BH20" s="445" t="str">
        <f ca="1">IF(様式C!BH20="","","【"&amp;ROUND(IFERROR(IF(ABS(様式C!BH20)&gt;=10,IF(様式C!BH20&gt;=0,様式C!BH20*RANDBETWEEN(80,90)*0.01,様式C!BH20*RANDBETWEEN(110,120)*0.01),様式C!BH20-RANDBETWEEN(1,3)),0),0)&amp;"～"&amp;ROUND(IFERROR(IF(ABS(様式C!BH20)&gt;=10,IF(様式C!BH20&gt;=0,様式C!BH20*RANDBETWEEN(110,120)*0.01,様式C!BH20*RANDBETWEEN(80,90)*0.01),様式C!BH20+RANDBETWEEN(1,3)),0),0)&amp;"】")</f>
        <v/>
      </c>
      <c r="BI20" s="445" t="str">
        <f ca="1">IF(様式C!BI20="","","【"&amp;ROUND(IFERROR(IF(ABS(様式C!BI20)&gt;=10,IF(様式C!BI20&gt;=0,様式C!BI20*RANDBETWEEN(80,90)*0.01,様式C!BI20*RANDBETWEEN(110,120)*0.01),様式C!BI20-RANDBETWEEN(1,3)),0),0)&amp;"～"&amp;ROUND(IFERROR(IF(ABS(様式C!BI20)&gt;=10,IF(様式C!BI20&gt;=0,様式C!BI20*RANDBETWEEN(110,120)*0.01,様式C!BI20*RANDBETWEEN(80,90)*0.01),様式C!BI20+RANDBETWEEN(1,3)),0),0)&amp;"】")</f>
        <v/>
      </c>
      <c r="BJ20" s="445" t="str">
        <f ca="1">IF(様式C!BJ20="","","【"&amp;ROUND(IFERROR(IF(ABS(様式C!BJ20)&gt;=10,IF(様式C!BJ20&gt;=0,様式C!BJ20*RANDBETWEEN(80,90)*0.01,様式C!BJ20*RANDBETWEEN(110,120)*0.01),様式C!BJ20-RANDBETWEEN(1,3)),0),0)&amp;"～"&amp;ROUND(IFERROR(IF(ABS(様式C!BJ20)&gt;=10,IF(様式C!BJ20&gt;=0,様式C!BJ20*RANDBETWEEN(110,120)*0.01,様式C!BJ20*RANDBETWEEN(80,90)*0.01),様式C!BJ20+RANDBETWEEN(1,3)),0),0)&amp;"】")</f>
        <v/>
      </c>
      <c r="BK20" s="445" t="str">
        <f ca="1">IF(様式C!BK20="","","【"&amp;ROUND(IFERROR(IF(ABS(様式C!BK20)&gt;=10,IF(様式C!BK20&gt;=0,様式C!BK20*RANDBETWEEN(80,90)*0.01,様式C!BK20*RANDBETWEEN(110,120)*0.01),様式C!BK20-RANDBETWEEN(1,3)),0),0)&amp;"～"&amp;ROUND(IFERROR(IF(ABS(様式C!BK20)&gt;=10,IF(様式C!BK20&gt;=0,様式C!BK20*RANDBETWEEN(110,120)*0.01,様式C!BK20*RANDBETWEEN(80,90)*0.01),様式C!BK20+RANDBETWEEN(1,3)),0),0)&amp;"】")</f>
        <v/>
      </c>
      <c r="BL20" s="445" t="str">
        <f ca="1">IF(様式C!BL20="","","【"&amp;ROUND(IFERROR(IF(ABS(様式C!BL20)&gt;=10,IF(様式C!BL20&gt;=0,様式C!BL20*RANDBETWEEN(80,90)*0.01,様式C!BL20*RANDBETWEEN(110,120)*0.01),様式C!BL20-RANDBETWEEN(1,3)),0),0)&amp;"～"&amp;ROUND(IFERROR(IF(ABS(様式C!BL20)&gt;=10,IF(様式C!BL20&gt;=0,様式C!BL20*RANDBETWEEN(110,120)*0.01,様式C!BL20*RANDBETWEEN(80,90)*0.01),様式C!BL20+RANDBETWEEN(1,3)),0),0)&amp;"】")</f>
        <v/>
      </c>
      <c r="BM20" s="445" t="str">
        <f ca="1">IF(様式C!BM20="","","【"&amp;ROUND(IFERROR(IF(ABS(様式C!BM20)&gt;=10,IF(様式C!BM20&gt;=0,様式C!BM20*RANDBETWEEN(80,90)*0.01,様式C!BM20*RANDBETWEEN(110,120)*0.01),様式C!BM20-RANDBETWEEN(1,3)),0),0)&amp;"～"&amp;ROUND(IFERROR(IF(ABS(様式C!BM20)&gt;=10,IF(様式C!BM20&gt;=0,様式C!BM20*RANDBETWEEN(110,120)*0.01,様式C!BM20*RANDBETWEEN(80,90)*0.01),様式C!BM20+RANDBETWEEN(1,3)),0),0)&amp;"】")</f>
        <v/>
      </c>
      <c r="BN20" s="445" t="str">
        <f ca="1">IF(様式C!BN20="","","【"&amp;ROUND(IFERROR(IF(ABS(様式C!BN20)&gt;=10,IF(様式C!BN20&gt;=0,様式C!BN20*RANDBETWEEN(80,90)*0.01,様式C!BN20*RANDBETWEEN(110,120)*0.01),様式C!BN20-RANDBETWEEN(1,3)),0),0)&amp;"～"&amp;ROUND(IFERROR(IF(ABS(様式C!BN20)&gt;=10,IF(様式C!BN20&gt;=0,様式C!BN20*RANDBETWEEN(110,120)*0.01,様式C!BN20*RANDBETWEEN(80,90)*0.01),様式C!BN20+RANDBETWEEN(1,3)),0),0)&amp;"】")</f>
        <v/>
      </c>
      <c r="BO20" s="244" t="str">
        <f>IF(様式C!BO20="","",様式C!BO20)</f>
        <v/>
      </c>
      <c r="BP20" s="445" t="str">
        <f ca="1">IF(様式C!BP20="","","【"&amp;ROUND(IFERROR(IF(ABS(様式C!BP20)&gt;=10,IF(様式C!BP20&gt;=0,様式C!BP20*RANDBETWEEN(80,90)*0.01,様式C!BP20*RANDBETWEEN(110,120)*0.01),様式C!BP20-RANDBETWEEN(1,3)),0),0)&amp;"～"&amp;ROUND(IFERROR(IF(ABS(様式C!BP20)&gt;=10,IF(様式C!BP20&gt;=0,様式C!BP20*RANDBETWEEN(110,120)*0.01,様式C!BP20*RANDBETWEEN(80,90)*0.01),様式C!BP20+RANDBETWEEN(1,3)),0),0)&amp;"】")</f>
        <v/>
      </c>
      <c r="BQ20" s="445" t="str">
        <f ca="1">IF(様式C!BQ20="","","【"&amp;ROUND(IFERROR(IF(ABS(様式C!BQ20)&gt;=10,IF(様式C!BQ20&gt;=0,様式C!BQ20*RANDBETWEEN(80,90)*0.01,様式C!BQ20*RANDBETWEEN(110,120)*0.01),様式C!BQ20-RANDBETWEEN(1,3)),0),0)&amp;"～"&amp;ROUND(IFERROR(IF(ABS(様式C!BQ20)&gt;=10,IF(様式C!BQ20&gt;=0,様式C!BQ20*RANDBETWEEN(110,120)*0.01,様式C!BQ20*RANDBETWEEN(80,90)*0.01),様式C!BQ20+RANDBETWEEN(1,3)),0),0)&amp;"】")</f>
        <v/>
      </c>
      <c r="BR20" s="445" t="str">
        <f ca="1">IF(様式C!BR20="","","【"&amp;ROUND(IFERROR(IF(ABS(様式C!BR20)&gt;=10,IF(様式C!BR20&gt;=0,様式C!BR20*RANDBETWEEN(80,90)*0.01,様式C!BR20*RANDBETWEEN(110,120)*0.01),様式C!BR20-RANDBETWEEN(1,3)),0),0)&amp;"～"&amp;ROUND(IFERROR(IF(ABS(様式C!BR20)&gt;=10,IF(様式C!BR20&gt;=0,様式C!BR20*RANDBETWEEN(110,120)*0.01,様式C!BR20*RANDBETWEEN(80,90)*0.01),様式C!BR20+RANDBETWEEN(1,3)),0),0)&amp;"】")</f>
        <v/>
      </c>
      <c r="BS20" s="445" t="str">
        <f ca="1">IF(様式C!BS20="","","【"&amp;ROUND(IFERROR(IF(ABS(様式C!BS20)&gt;=10,IF(様式C!BS20&gt;=0,様式C!BS20*RANDBETWEEN(80,90)*0.01,様式C!BS20*RANDBETWEEN(110,120)*0.01),様式C!BS20-RANDBETWEEN(1,3)),0),0)&amp;"～"&amp;ROUND(IFERROR(IF(ABS(様式C!BS20)&gt;=10,IF(様式C!BS20&gt;=0,様式C!BS20*RANDBETWEEN(110,120)*0.01,様式C!BS20*RANDBETWEEN(80,90)*0.01),様式C!BS20+RANDBETWEEN(1,3)),0),0)&amp;"】")</f>
        <v/>
      </c>
      <c r="BT20" s="445" t="str">
        <f ca="1">IF(様式C!BT20="","","【"&amp;ROUND(IFERROR(IF(ABS(様式C!BT20)&gt;=10,IF(様式C!BT20&gt;=0,様式C!BT20*RANDBETWEEN(80,90)*0.01,様式C!BT20*RANDBETWEEN(110,120)*0.01),様式C!BT20-RANDBETWEEN(1,3)),0),0)&amp;"～"&amp;ROUND(IFERROR(IF(ABS(様式C!BT20)&gt;=10,IF(様式C!BT20&gt;=0,様式C!BT20*RANDBETWEEN(110,120)*0.01,様式C!BT20*RANDBETWEEN(80,90)*0.01),様式C!BT20+RANDBETWEEN(1,3)),0),0)&amp;"】")</f>
        <v/>
      </c>
      <c r="BU20" s="446" t="str">
        <f>IF(様式C!BU20="","",様式C!BU20)</f>
        <v/>
      </c>
      <c r="BV20" s="445" t="str">
        <f ca="1">IF(様式C!BV20="","","【"&amp;ROUND(IFERROR(IF(ABS(様式C!BV20)&gt;=10,IF(様式C!BV20&gt;=0,様式C!BV20*RANDBETWEEN(80,90)*0.01,様式C!BV20*RANDBETWEEN(110,120)*0.01),様式C!BV20-RANDBETWEEN(1,3)),0),0)&amp;"～"&amp;ROUND(IFERROR(IF(ABS(様式C!BV20)&gt;=10,IF(様式C!BV20&gt;=0,様式C!BV20*RANDBETWEEN(110,120)*0.01,様式C!BV20*RANDBETWEEN(80,90)*0.01),様式C!BV20+RANDBETWEEN(1,3)),0),0)&amp;"】")</f>
        <v/>
      </c>
      <c r="BW20" s="446" t="str">
        <f>IF(様式C!BW20="","",様式C!BW20)</f>
        <v/>
      </c>
      <c r="BX20" s="445" t="str">
        <f ca="1">IF(様式C!BX20="","","【"&amp;ROUND(IFERROR(IF(ABS(様式C!BX20)&gt;=10,IF(様式C!BX20&gt;=0,様式C!BX20*RANDBETWEEN(80,90)*0.01,様式C!BX20*RANDBETWEEN(110,120)*0.01),様式C!BX20-RANDBETWEEN(1,3)),0),0)&amp;"～"&amp;ROUND(IFERROR(IF(ABS(様式C!BX20)&gt;=10,IF(様式C!BX20&gt;=0,様式C!BX20*RANDBETWEEN(110,120)*0.01,様式C!BX20*RANDBETWEEN(80,90)*0.01),様式C!BX20+RANDBETWEEN(1,3)),0),0)&amp;"】")</f>
        <v/>
      </c>
      <c r="BY20" s="445" t="str">
        <f ca="1">IF(様式C!BY20="","","【"&amp;ROUND(IFERROR(IF(ABS(様式C!BY20)&gt;=10,IF(様式C!BY20&gt;=0,様式C!BY20*RANDBETWEEN(80,90)*0.01,様式C!BY20*RANDBETWEEN(110,120)*0.01),様式C!BY20-RANDBETWEEN(1,3)),0),0)&amp;"～"&amp;ROUND(IFERROR(IF(ABS(様式C!BY20)&gt;=10,IF(様式C!BY20&gt;=0,様式C!BY20*RANDBETWEEN(110,120)*0.01,様式C!BY20*RANDBETWEEN(80,90)*0.01),様式C!BY20+RANDBETWEEN(1,3)),0),0)&amp;"】")</f>
        <v/>
      </c>
      <c r="BZ20" s="445" t="str">
        <f ca="1">IF(様式C!BZ20="","","【"&amp;ROUND(IFERROR(IF(ABS(様式C!BZ20)&gt;=10,IF(様式C!BZ20&gt;=0,様式C!BZ20*RANDBETWEEN(80,90)*0.01,様式C!BZ20*RANDBETWEEN(110,120)*0.01),様式C!BZ20-RANDBETWEEN(1,3)),0),0)&amp;"～"&amp;ROUND(IFERROR(IF(ABS(様式C!BZ20)&gt;=10,IF(様式C!BZ20&gt;=0,様式C!BZ20*RANDBETWEEN(110,120)*0.01,様式C!BZ20*RANDBETWEEN(80,90)*0.01),様式C!BZ20+RANDBETWEEN(1,3)),0),0)&amp;"】")</f>
        <v/>
      </c>
      <c r="CA20" s="444" t="str">
        <f>IF(様式C!CA20="","",様式C!CA20)</f>
        <v/>
      </c>
      <c r="CB20" s="446" t="str">
        <f>IF(様式C!CB20="","",様式C!CB20)</f>
        <v/>
      </c>
      <c r="CC20" s="445" t="str">
        <f ca="1">IF(様式C!CC20="","","【"&amp;ROUND(IFERROR(IF(ABS(様式C!CC20)&gt;=10,IF(様式C!CC20&gt;=0,様式C!CC20*RANDBETWEEN(80,90)*0.01,様式C!CC20*RANDBETWEEN(110,120)*0.01),様式C!CC20-RANDBETWEEN(1,3)),0),0)&amp;"～"&amp;ROUND(IFERROR(IF(ABS(様式C!CC20)&gt;=10,IF(様式C!CC20&gt;=0,様式C!CC20*RANDBETWEEN(110,120)*0.01,様式C!CC20*RANDBETWEEN(80,90)*0.01),様式C!CC20+RANDBETWEEN(1,3)),0),0)&amp;"】")</f>
        <v/>
      </c>
      <c r="CD20" s="445" t="str">
        <f ca="1">IF(様式C!CD20="","","【"&amp;ROUND(IFERROR(IF(ABS(様式C!CD20)&gt;=10,IF(様式C!CD20&gt;=0,様式C!CD20*RANDBETWEEN(80,90)*0.01,様式C!CD20*RANDBETWEEN(110,120)*0.01),様式C!CD20-RANDBETWEEN(1,3)),0),0)&amp;"～"&amp;ROUND(IFERROR(IF(ABS(様式C!CD20)&gt;=10,IF(様式C!CD20&gt;=0,様式C!CD20*RANDBETWEEN(110,120)*0.01,様式C!CD20*RANDBETWEEN(80,90)*0.01),様式C!CD20+RANDBETWEEN(1,3)),0),0)&amp;"】")</f>
        <v/>
      </c>
      <c r="CE20" s="445" t="str">
        <f ca="1">IF(様式C!CE20="","","【"&amp;ROUND(IFERROR(IF(ABS(様式C!CE20)&gt;=10,IF(様式C!CE20&gt;=0,様式C!CE20*RANDBETWEEN(80,90)*0.01,様式C!CE20*RANDBETWEEN(110,120)*0.01),様式C!CE20-RANDBETWEEN(1,3)),0),0)&amp;"～"&amp;ROUND(IFERROR(IF(ABS(様式C!CE20)&gt;=10,IF(様式C!CE20&gt;=0,様式C!CE20*RANDBETWEEN(110,120)*0.01,様式C!CE20*RANDBETWEEN(80,90)*0.01),様式C!CE20+RANDBETWEEN(1,3)),0),0)&amp;"】")</f>
        <v/>
      </c>
      <c r="CF20" s="445" t="str">
        <f ca="1">IF(様式C!CF20="","","【"&amp;ROUND(IFERROR(IF(ABS(様式C!CF20)&gt;=10,IF(様式C!CF20&gt;=0,様式C!CF20*RANDBETWEEN(80,90)*0.01,様式C!CF20*RANDBETWEEN(110,120)*0.01),様式C!CF20-RANDBETWEEN(1,3)),0),0)&amp;"～"&amp;ROUND(IFERROR(IF(ABS(様式C!CF20)&gt;=10,IF(様式C!CF20&gt;=0,様式C!CF20*RANDBETWEEN(110,120)*0.01,様式C!CF20*RANDBETWEEN(80,90)*0.01),様式C!CF20+RANDBETWEEN(1,3)),0),0)&amp;"】")</f>
        <v/>
      </c>
      <c r="CG20" s="445" t="str">
        <f ca="1">IF(様式C!CG20="","","【"&amp;ROUND(IFERROR(IF(ABS(様式C!CG20)&gt;=10,IF(様式C!CG20&gt;=0,様式C!CG20*RANDBETWEEN(80,90)*0.01,様式C!CG20*RANDBETWEEN(110,120)*0.01),様式C!CG20-RANDBETWEEN(1,3)),0),0)&amp;"～"&amp;ROUND(IFERROR(IF(ABS(様式C!CG20)&gt;=10,IF(様式C!CG20&gt;=0,様式C!CG20*RANDBETWEEN(110,120)*0.01,様式C!CG20*RANDBETWEEN(80,90)*0.01),様式C!CG20+RANDBETWEEN(1,3)),0),0)&amp;"】")</f>
        <v/>
      </c>
      <c r="CH20" s="445" t="str">
        <f ca="1">IF(様式C!CH20="","","【"&amp;ROUND(IFERROR(IF(ABS(様式C!CH20)&gt;=10,IF(様式C!CH20&gt;=0,様式C!CH20*RANDBETWEEN(80,90)*0.01,様式C!CH20*RANDBETWEEN(110,120)*0.01),様式C!CH20-RANDBETWEEN(1,3)),0),0)&amp;"～"&amp;ROUND(IFERROR(IF(ABS(様式C!CH20)&gt;=10,IF(様式C!CH20&gt;=0,様式C!CH20*RANDBETWEEN(110,120)*0.01,様式C!CH20*RANDBETWEEN(80,90)*0.01),様式C!CH20+RANDBETWEEN(1,3)),0),0)&amp;"】")</f>
        <v/>
      </c>
      <c r="CI20" s="445" t="str">
        <f ca="1">IF(様式C!CI20="","","【"&amp;ROUND(IFERROR(IF(ABS(様式C!CI20)&gt;=10,IF(様式C!CI20&gt;=0,様式C!CI20*RANDBETWEEN(80,90)*0.01,様式C!CI20*RANDBETWEEN(110,120)*0.01),様式C!CI20-RANDBETWEEN(1,3)),0),0)&amp;"～"&amp;ROUND(IFERROR(IF(ABS(様式C!CI20)&gt;=10,IF(様式C!CI20&gt;=0,様式C!CI20*RANDBETWEEN(110,120)*0.01,様式C!CI20*RANDBETWEEN(80,90)*0.01),様式C!CI20+RANDBETWEEN(1,3)),0),0)&amp;"】")</f>
        <v/>
      </c>
      <c r="CJ20" s="445" t="str">
        <f ca="1">IF(様式C!CJ20="","","【"&amp;ROUND(IFERROR(IF(ABS(様式C!CJ20)&gt;=10,IF(様式C!CJ20&gt;=0,様式C!CJ20*RANDBETWEEN(80,90)*0.01,様式C!CJ20*RANDBETWEEN(110,120)*0.01),様式C!CJ20-RANDBETWEEN(1,3)),0),0)&amp;"～"&amp;ROUND(IFERROR(IF(ABS(様式C!CJ20)&gt;=10,IF(様式C!CJ20&gt;=0,様式C!CJ20*RANDBETWEEN(110,120)*0.01,様式C!CJ20*RANDBETWEEN(80,90)*0.01),様式C!CJ20+RANDBETWEEN(1,3)),0),0)&amp;"】")</f>
        <v/>
      </c>
      <c r="CK20" s="445" t="str">
        <f ca="1">IF(様式C!CK20="","","【"&amp;ROUND(IFERROR(IF(ABS(様式C!CK20)&gt;=10,IF(様式C!CK20&gt;=0,様式C!CK20*RANDBETWEEN(80,90)*0.01,様式C!CK20*RANDBETWEEN(110,120)*0.01),様式C!CK20-RANDBETWEEN(1,3)),0),0)&amp;"～"&amp;ROUND(IFERROR(IF(ABS(様式C!CK20)&gt;=10,IF(様式C!CK20&gt;=0,様式C!CK20*RANDBETWEEN(110,120)*0.01,様式C!CK20*RANDBETWEEN(80,90)*0.01),様式C!CK20+RANDBETWEEN(1,3)),0),0)&amp;"】")</f>
        <v/>
      </c>
      <c r="CL20" s="445" t="str">
        <f ca="1">IF(様式C!CL20="","","【"&amp;ROUND(IFERROR(IF(ABS(様式C!CL20)&gt;=10,IF(様式C!CL20&gt;=0,様式C!CL20*RANDBETWEEN(80,90)*0.01,様式C!CL20*RANDBETWEEN(110,120)*0.01),様式C!CL20-RANDBETWEEN(1,3)),0),0)&amp;"～"&amp;ROUND(IFERROR(IF(ABS(様式C!CL20)&gt;=10,IF(様式C!CL20&gt;=0,様式C!CL20*RANDBETWEEN(110,120)*0.01,様式C!CL20*RANDBETWEEN(80,90)*0.01),様式C!CL20+RANDBETWEEN(1,3)),0),0)&amp;"】")</f>
        <v/>
      </c>
      <c r="CM20" s="446" t="str">
        <f>IF(様式C!CM20="","",様式C!CM20)</f>
        <v/>
      </c>
      <c r="CN20" s="433" t="str">
        <f>IF(様式C!CN20="","",様式C!CN20)</f>
        <v/>
      </c>
      <c r="CO20" s="445" t="str">
        <f ca="1">IF(様式C!CO20="","","【"&amp;ROUND(IFERROR(IF(ABS(様式C!CO20)&gt;=10,IF(様式C!CO20&gt;=0,様式C!CO20*RANDBETWEEN(80,90)*0.01,様式C!CO20*RANDBETWEEN(110,120)*0.01),様式C!CO20-RANDBETWEEN(1,3)),0),0)&amp;"～"&amp;ROUND(IFERROR(IF(ABS(様式C!CO20)&gt;=10,IF(様式C!CO20&gt;=0,様式C!CO20*RANDBETWEEN(110,120)*0.01,様式C!CO20*RANDBETWEEN(80,90)*0.01),様式C!CO20+RANDBETWEEN(1,3)),0),0)&amp;"】")</f>
        <v/>
      </c>
      <c r="CP20" s="445" t="str">
        <f ca="1">IF(様式C!CP20="","","【"&amp;ROUND(IFERROR(IF(ABS(様式C!CP20)&gt;=10,IF(様式C!CP20&gt;=0,様式C!CP20*RANDBETWEEN(80,90)*0.01,様式C!CP20*RANDBETWEEN(110,120)*0.01),様式C!CP20-RANDBETWEEN(1,3)),0),0)&amp;"～"&amp;ROUND(IFERROR(IF(ABS(様式C!CP20)&gt;=10,IF(様式C!CP20&gt;=0,様式C!CP20*RANDBETWEEN(110,120)*0.01,様式C!CP20*RANDBETWEEN(80,90)*0.01),様式C!CP20+RANDBETWEEN(1,3)),0),0)&amp;"】")</f>
        <v/>
      </c>
      <c r="CQ20" s="445" t="str">
        <f ca="1">IF(様式C!CQ20="","","【"&amp;ROUND(IFERROR(IF(ABS(様式C!CQ20)&gt;=10,IF(様式C!CQ20&gt;=0,様式C!CQ20*RANDBETWEEN(80,90)*0.01,様式C!CQ20*RANDBETWEEN(110,120)*0.01),様式C!CQ20-RANDBETWEEN(1,3)),0),0)&amp;"～"&amp;ROUND(IFERROR(IF(ABS(様式C!CQ20)&gt;=10,IF(様式C!CQ20&gt;=0,様式C!CQ20*RANDBETWEEN(110,120)*0.01,様式C!CQ20*RANDBETWEEN(80,90)*0.01),様式C!CQ20+RANDBETWEEN(1,3)),0),0)&amp;"】")</f>
        <v/>
      </c>
      <c r="CR20" s="446" t="str">
        <f ca="1">IF(様式C!CR20="","","【"&amp;ROUND(IFERROR(IF(ABS(様式C!CR20)&gt;=10,IF(様式C!CR20&gt;=0,様式C!CR20*RANDBETWEEN(80,90)*0.01,様式C!CR20*RANDBETWEEN(110,120)*0.01),様式C!CR20-RANDBETWEEN(1,3)),0),0)&amp;"～"&amp;ROUND(IFERROR(IF(ABS(様式C!CR20)&gt;=10,IF(様式C!CR20&gt;=0,様式C!CR20*RANDBETWEEN(110,120)*0.01,様式C!CR20*RANDBETWEEN(80,90)*0.01),様式C!CR20+RANDBETWEEN(1,3)),0),0)&amp;"】")</f>
        <v/>
      </c>
      <c r="CS20" s="444" t="str">
        <f>IF(様式C!CS20="","",様式C!CS20)</f>
        <v/>
      </c>
      <c r="CT20" s="444" t="str">
        <f>IF(様式C!CT20="","",様式C!CT20)</f>
        <v/>
      </c>
      <c r="CU20" s="444" t="str">
        <f>IF(様式C!CU20="","",様式C!CU20)</f>
        <v/>
      </c>
      <c r="CV20" s="446" t="str">
        <f ca="1">IF(様式C!CV20="","","【"&amp;ROUND(IFERROR(IF(ABS(様式C!CV20)&gt;=10,IF(様式C!CV20&gt;=0,様式C!CV20*RANDBETWEEN(80,90)*0.01,様式C!CV20*RANDBETWEEN(110,120)*0.01),様式C!CV20-RANDBETWEEN(1,3)),0),0)&amp;"～"&amp;ROUND(IFERROR(IF(ABS(様式C!CV20)&gt;=10,IF(様式C!CV20&gt;=0,様式C!CV20*RANDBETWEEN(110,120)*0.01,様式C!CV20*RANDBETWEEN(80,90)*0.01),様式C!CV20+RANDBETWEEN(1,3)),0),0)&amp;"】")</f>
        <v/>
      </c>
      <c r="CW20" s="445" t="str">
        <f ca="1">IF(様式C!CW20="","","【"&amp;ROUND(IFERROR(IF(ABS(様式C!CW20)&gt;=10,IF(様式C!CW20&gt;=0,様式C!CW20*RANDBETWEEN(80,90)*0.01,様式C!CW20*RANDBETWEEN(110,120)*0.01),様式C!CW20-RANDBETWEEN(1,3)),0),0)&amp;"～"&amp;ROUND(IFERROR(IF(ABS(様式C!CW20)&gt;=10,IF(様式C!CW20&gt;=0,様式C!CW20*RANDBETWEEN(110,120)*0.01,様式C!CW20*RANDBETWEEN(80,90)*0.01),様式C!CW20+RANDBETWEEN(1,3)),0),0)&amp;"】")</f>
        <v/>
      </c>
      <c r="CX20" s="445" t="str">
        <f ca="1">IF(様式C!CX20="","","【"&amp;ROUND(IFERROR(IF(ABS(様式C!CX20)&gt;=10,IF(様式C!CX20&gt;=0,様式C!CX20*RANDBETWEEN(80,90)*0.01,様式C!CX20*RANDBETWEEN(110,120)*0.01),様式C!CX20-RANDBETWEEN(1,3)),0),0)&amp;"～"&amp;ROUND(IFERROR(IF(ABS(様式C!CX20)&gt;=10,IF(様式C!CX20&gt;=0,様式C!CX20*RANDBETWEEN(110,120)*0.01,様式C!CX20*RANDBETWEEN(80,90)*0.01),様式C!CX20+RANDBETWEEN(1,3)),0),0)&amp;"】")</f>
        <v/>
      </c>
      <c r="CY20" s="446" t="str">
        <f ca="1">IF(様式C!CY20="","","【"&amp;ROUND(IFERROR(IF(ABS(様式C!CY20)&gt;=10,IF(様式C!CY20&gt;=0,様式C!CY20*RANDBETWEEN(80,90)*0.01,様式C!CY20*RANDBETWEEN(110,120)*0.01),様式C!CY20-RANDBETWEEN(1,3)),0),0)&amp;"～"&amp;ROUND(IFERROR(IF(ABS(様式C!CY20)&gt;=10,IF(様式C!CY20&gt;=0,様式C!CY20*RANDBETWEEN(110,120)*0.01,様式C!CY20*RANDBETWEEN(80,90)*0.01),様式C!CY20+RANDBETWEEN(1,3)),0),0)&amp;"】")</f>
        <v/>
      </c>
      <c r="CZ20" s="444" t="str">
        <f>IF(様式C!CZ20="","",様式C!CZ20)</f>
        <v/>
      </c>
      <c r="DA20" s="444" t="str">
        <f>IF(様式C!DA20="","",様式C!DA20)</f>
        <v/>
      </c>
      <c r="DB20" s="446" t="str">
        <f ca="1">IF(様式C!DB20="","","【"&amp;ROUND(IFERROR(IF(ABS(様式C!DB20)&gt;=10,IF(様式C!DB20&gt;=0,様式C!DB20*RANDBETWEEN(80,90)*0.01,様式C!DB20*RANDBETWEEN(110,120)*0.01),様式C!DB20-RANDBETWEEN(1,3)),0),0)&amp;"～"&amp;ROUND(IFERROR(IF(ABS(様式C!DB20)&gt;=10,IF(様式C!DB20&gt;=0,様式C!DB20*RANDBETWEEN(110,120)*0.01,様式C!DB20*RANDBETWEEN(80,90)*0.01),様式C!DB20+RANDBETWEEN(1,3)),0),0)&amp;"】")</f>
        <v/>
      </c>
      <c r="DC20" s="445" t="str">
        <f ca="1">IF(様式C!DC20="","","【"&amp;ROUND(IFERROR(IF(ABS(様式C!DC20)&gt;=10,IF(様式C!DC20&gt;=0,様式C!DC20*RANDBETWEEN(80,90)*0.01,様式C!DC20*RANDBETWEEN(110,120)*0.01),様式C!DC20-RANDBETWEEN(1,3)),0),0)&amp;"～"&amp;ROUND(IFERROR(IF(ABS(様式C!DC20)&gt;=10,IF(様式C!DC20&gt;=0,様式C!DC20*RANDBETWEEN(110,120)*0.01,様式C!DC20*RANDBETWEEN(80,90)*0.01),様式C!DC20+RANDBETWEEN(1,3)),0),0)&amp;"】")</f>
        <v/>
      </c>
      <c r="DD20" s="445" t="str">
        <f ca="1">IF(様式C!DD20="","","【"&amp;ROUND(IFERROR(IF(ABS(様式C!DD20)&gt;=10,IF(様式C!DD20&gt;=0,様式C!DD20*RANDBETWEEN(80,90)*0.01,様式C!DD20*RANDBETWEEN(110,120)*0.01),様式C!DD20-RANDBETWEEN(1,3)),0),0)&amp;"～"&amp;ROUND(IFERROR(IF(ABS(様式C!DD20)&gt;=10,IF(様式C!DD20&gt;=0,様式C!DD20*RANDBETWEEN(110,120)*0.01,様式C!DD20*RANDBETWEEN(80,90)*0.01),様式C!DD20+RANDBETWEEN(1,3)),0),0)&amp;"】")</f>
        <v/>
      </c>
      <c r="DE20" s="445" t="str">
        <f ca="1">IF(様式C!DE20="","","【"&amp;ROUND(IFERROR(IF(ABS(様式C!DE20)&gt;=10,IF(様式C!DE20&gt;=0,様式C!DE20*RANDBETWEEN(80,90)*0.01,様式C!DE20*RANDBETWEEN(110,120)*0.01),様式C!DE20-RANDBETWEEN(1,3)),0),0)&amp;"～"&amp;ROUND(IFERROR(IF(ABS(様式C!DE20)&gt;=10,IF(様式C!DE20&gt;=0,様式C!DE20*RANDBETWEEN(110,120)*0.01,様式C!DE20*RANDBETWEEN(80,90)*0.01),様式C!DE20+RANDBETWEEN(1,3)),0),0)&amp;"】")</f>
        <v/>
      </c>
      <c r="DF20" s="445" t="str">
        <f ca="1">IF(様式C!DF20="","","【"&amp;ROUND(IFERROR(IF(ABS(様式C!DF20)&gt;=10,IF(様式C!DF20&gt;=0,様式C!DF20*RANDBETWEEN(80,90)*0.01,様式C!DF20*RANDBETWEEN(110,120)*0.01),様式C!DF20-RANDBETWEEN(1,3)),0),0)&amp;"～"&amp;ROUND(IFERROR(IF(ABS(様式C!DF20)&gt;=10,IF(様式C!DF20&gt;=0,様式C!DF20*RANDBETWEEN(110,120)*0.01,様式C!DF20*RANDBETWEEN(80,90)*0.01),様式C!DF20+RANDBETWEEN(1,3)),0),0)&amp;"】")</f>
        <v/>
      </c>
      <c r="DG20" s="460" t="str">
        <f ca="1">IF(様式C!DG20="","","【"&amp;ROUND(IFERROR(IF(ABS(様式C!DG20)&gt;=10,IF(様式C!DG20&gt;=0,様式C!DG20*RANDBETWEEN(80,90)*0.01,様式C!DG20*RANDBETWEEN(110,120)*0.01),様式C!DG20-RANDBETWEEN(1,3)),0),0)&amp;"～"&amp;ROUND(IFERROR(IF(ABS(様式C!DG20)&gt;=10,IF(様式C!DG20&gt;=0,様式C!DG20*RANDBETWEEN(110,120)*0.01,様式C!DG20*RANDBETWEEN(80,90)*0.01),様式C!DG20+RANDBETWEEN(1,3)),0),0)&amp;"】")</f>
        <v/>
      </c>
      <c r="DH20" s="462"/>
    </row>
    <row r="21" spans="2:112" s="430" customFormat="1" ht="30" customHeight="1" x14ac:dyDescent="0.2">
      <c r="B21" s="440">
        <v>7</v>
      </c>
      <c r="C21" s="441" t="str">
        <f>IF(様式C!C21="","",様式C!C21)</f>
        <v/>
      </c>
      <c r="D21" s="433" t="str">
        <f>IF(様式C!D21="","",様式C!D21)</f>
        <v/>
      </c>
      <c r="E21" s="433" t="str">
        <f>IF(様式C!E21="","",様式C!E21)</f>
        <v/>
      </c>
      <c r="F21" s="442" t="str">
        <f>IF(様式C!F21="","",様式C!F21)</f>
        <v/>
      </c>
      <c r="G21" s="442" t="str">
        <f>IF(様式C!G21="","",様式C!G21)</f>
        <v/>
      </c>
      <c r="H21" s="433" t="str">
        <f>IF(様式C!H21="","",様式C!H21)</f>
        <v/>
      </c>
      <c r="I21" s="442" t="str">
        <f>IF(様式C!I21="","",様式C!I21)</f>
        <v/>
      </c>
      <c r="J21" s="433" t="str">
        <f>IF(様式C!J21="","",様式C!J21)</f>
        <v/>
      </c>
      <c r="K21" s="442" t="str">
        <f>IF(様式C!K21="","",様式C!K21)</f>
        <v/>
      </c>
      <c r="L21" s="433" t="str">
        <f>IF(様式C!L21="","",様式C!L21)</f>
        <v/>
      </c>
      <c r="M21" s="442" t="str">
        <f>IF(様式C!M21="","",様式C!M21)</f>
        <v/>
      </c>
      <c r="N21" s="433" t="str">
        <f>IF(様式C!N21="","",様式C!N21)</f>
        <v/>
      </c>
      <c r="O21" s="442" t="str">
        <f>IF(様式C!O21="","",様式C!O21)</f>
        <v/>
      </c>
      <c r="P21" s="443" t="str">
        <f>IF(様式C!P21="","",様式C!P21)</f>
        <v/>
      </c>
      <c r="Q21" s="442" t="str">
        <f>IF(様式C!Q21="","",様式C!Q21)</f>
        <v/>
      </c>
      <c r="R21" s="443" t="str">
        <f>IF(様式C!R21="","",様式C!R21)</f>
        <v/>
      </c>
      <c r="S21" s="442" t="str">
        <f>IF(様式C!S21="","",様式C!S21)</f>
        <v/>
      </c>
      <c r="T21" s="419" t="str">
        <f>IF(様式C!T21="","",様式C!T21)</f>
        <v/>
      </c>
      <c r="U21" s="419" t="str">
        <f>IF(様式C!U21="","",様式C!U21)</f>
        <v/>
      </c>
      <c r="V21" s="419" t="str">
        <f>IF(様式C!V21="","",様式C!V21)</f>
        <v/>
      </c>
      <c r="W21" s="419" t="str">
        <f>IF(様式C!W21="","",様式C!W21)</f>
        <v/>
      </c>
      <c r="X21" s="419" t="str">
        <f>IF(様式C!X21="","",様式C!X21)</f>
        <v/>
      </c>
      <c r="Y21" s="419" t="str">
        <f>IF(様式C!Y21="","",様式C!Y21)</f>
        <v/>
      </c>
      <c r="Z21" s="419" t="str">
        <f>IF(様式C!Z21="","",様式C!Z21)</f>
        <v/>
      </c>
      <c r="AA21" s="419" t="str">
        <f>IF(様式C!AA21="","",様式C!AA21)</f>
        <v/>
      </c>
      <c r="AB21" s="419" t="str">
        <f>IF(様式C!AB21="","",様式C!AB21)</f>
        <v/>
      </c>
      <c r="AC21" s="419" t="str">
        <f>IF(様式C!AC21="","",様式C!AC21)</f>
        <v/>
      </c>
      <c r="AD21" s="419" t="str">
        <f>IF(様式C!AD21="","",様式C!AD21)</f>
        <v/>
      </c>
      <c r="AE21" s="442" t="str">
        <f>IF(様式C!AE21="","",様式C!AE21)</f>
        <v/>
      </c>
      <c r="AF21" s="442" t="str">
        <f>IF(様式C!AF21="","",様式C!AF21)</f>
        <v/>
      </c>
      <c r="AG21" s="444" t="str">
        <f>IF(様式C!AG21="","",様式C!AG21)</f>
        <v/>
      </c>
      <c r="AH21" s="444" t="str">
        <f>IF(様式C!AH21="","",様式C!AH21)</f>
        <v/>
      </c>
      <c r="AI21" s="444" t="str">
        <f>IF(様式C!AI21="","",様式C!AI21)</f>
        <v/>
      </c>
      <c r="AJ21" s="444" t="str">
        <f>IF(様式C!AJ21="","",様式C!AJ21)</f>
        <v/>
      </c>
      <c r="AK21" s="444" t="str">
        <f>IF(様式C!AK21="","",様式C!AK21)</f>
        <v/>
      </c>
      <c r="AL21" s="444" t="str">
        <f>IF(様式C!AL21="","",様式C!AL21)</f>
        <v/>
      </c>
      <c r="AM21" s="444" t="str">
        <f>IF(様式C!AM21="","",様式C!AM21)</f>
        <v/>
      </c>
      <c r="AN21" s="442" t="str">
        <f>IF(様式C!AN21="","",様式C!AN21)</f>
        <v/>
      </c>
      <c r="AO21" s="442" t="str">
        <f>IF(様式C!AO21="","",様式C!AO21)</f>
        <v/>
      </c>
      <c r="AP21" s="442" t="str">
        <f>IF(様式C!AP21="","",様式C!AP21)</f>
        <v/>
      </c>
      <c r="AQ21" s="442" t="str">
        <f>IF(様式C!AQ21="","",様式C!AQ21)</f>
        <v/>
      </c>
      <c r="AR21" s="442" t="str">
        <f>IF(様式C!AR21="","",様式C!AR21)</f>
        <v/>
      </c>
      <c r="AS21" s="433" t="str">
        <f>IF(様式C!AS21="","",様式C!AS21)</f>
        <v/>
      </c>
      <c r="AT21" s="442" t="str">
        <f>IF(様式C!AT21="","",様式C!AT21)</f>
        <v/>
      </c>
      <c r="AU21" s="445" t="str">
        <f ca="1">IF(様式C!AU21="","","【"&amp;ROUND(IFERROR(IF(ABS(様式C!AU21)&gt;=10,IF(様式C!AU21&gt;=0,様式C!AU21*RANDBETWEEN(80,90)*0.01,様式C!AU21*RANDBETWEEN(110,120)*0.01),様式C!AU21-RANDBETWEEN(1,3)),0),0)&amp;"～"&amp;ROUND(IFERROR(IF(ABS(様式C!AU21)&gt;=10,IF(様式C!AU21&gt;=0,様式C!AU21*RANDBETWEEN(110,120)*0.01,様式C!AU21*RANDBETWEEN(80,90)*0.01),様式C!AU21+RANDBETWEEN(1,3)),0),0)&amp;"】")</f>
        <v/>
      </c>
      <c r="AV21" s="445" t="str">
        <f ca="1">IF(様式C!AV21="","","【"&amp;ROUND(IFERROR(IF(ABS(様式C!AV21)&gt;=10,IF(様式C!AV21&gt;=0,様式C!AV21*RANDBETWEEN(80,90)*0.01,様式C!AV21*RANDBETWEEN(110,120)*0.01),様式C!AV21-RANDBETWEEN(1,3)),0),0)&amp;"～"&amp;ROUND(IFERROR(IF(ABS(様式C!AV21)&gt;=10,IF(様式C!AV21&gt;=0,様式C!AV21*RANDBETWEEN(110,120)*0.01,様式C!AV21*RANDBETWEEN(80,90)*0.01),様式C!AV21+RANDBETWEEN(1,3)),0),0)&amp;"】")</f>
        <v/>
      </c>
      <c r="AW21" s="445" t="str">
        <f ca="1">IF(様式C!AW21="","","【"&amp;ROUND(IFERROR(IF(ABS(様式C!AW21)&gt;=10,IF(様式C!AW21&gt;=0,様式C!AW21*RANDBETWEEN(80,90)*0.01,様式C!AW21*RANDBETWEEN(110,120)*0.01),様式C!AW21-RANDBETWEEN(1,3)),0),0)&amp;"～"&amp;ROUND(IFERROR(IF(ABS(様式C!AW21)&gt;=10,IF(様式C!AW21&gt;=0,様式C!AW21*RANDBETWEEN(110,120)*0.01,様式C!AW21*RANDBETWEEN(80,90)*0.01),様式C!AW21+RANDBETWEEN(1,3)),0),0)&amp;"】")</f>
        <v/>
      </c>
      <c r="AX21" s="433" t="str">
        <f>IF(様式C!AX21="","",様式C!AX21)</f>
        <v/>
      </c>
      <c r="AY21" s="444" t="str">
        <f>IF(様式C!AY21="","",様式C!AY21)</f>
        <v/>
      </c>
      <c r="AZ21" s="445" t="str">
        <f ca="1">IF(様式C!AZ21="","","【"&amp;ROUND(IFERROR(IF(ABS(様式C!AZ21)&gt;=10,IF(様式C!AZ21&gt;=0,様式C!AZ21*RANDBETWEEN(80,90)*0.01,様式C!AZ21*RANDBETWEEN(110,120)*0.01),様式C!AZ21-RANDBETWEEN(1,3)),0),0)&amp;"～"&amp;ROUND(IFERROR(IF(ABS(様式C!AZ21)&gt;=10,IF(様式C!AZ21&gt;=0,様式C!AZ21*RANDBETWEEN(110,120)*0.01,様式C!AZ21*RANDBETWEEN(80,90)*0.01),様式C!AZ21+RANDBETWEEN(1,3)),0),0)&amp;"】")</f>
        <v/>
      </c>
      <c r="BA21" s="442" t="str">
        <f>IF(様式C!BA21="","",様式C!BA21)</f>
        <v/>
      </c>
      <c r="BB21" s="442" t="str">
        <f>IF(様式C!BB21="","",様式C!BB21)</f>
        <v/>
      </c>
      <c r="BC21" s="444" t="str">
        <f>IF(様式C!BC21="","",様式C!BC21)</f>
        <v/>
      </c>
      <c r="BD21" s="442" t="str">
        <f>IF(様式C!BD21="","",様式C!BD21)</f>
        <v/>
      </c>
      <c r="BE21" s="442" t="str">
        <f>IF(様式C!BE21="","",様式C!BE21)</f>
        <v/>
      </c>
      <c r="BF21" s="442" t="str">
        <f>IF(様式C!BF21="","",様式C!BF21)</f>
        <v/>
      </c>
      <c r="BG21" s="445" t="str">
        <f ca="1">IF(様式C!BG21="","","【"&amp;ROUND(IFERROR(IF(ABS(様式C!BG21)&gt;=10,IF(様式C!BG21&gt;=0,様式C!BG21*RANDBETWEEN(80,90)*0.01,様式C!BG21*RANDBETWEEN(110,120)*0.01),様式C!BG21-RANDBETWEEN(1,3)),0),0)&amp;"～"&amp;ROUND(IFERROR(IF(ABS(様式C!BG21)&gt;=10,IF(様式C!BG21&gt;=0,様式C!BG21*RANDBETWEEN(110,120)*0.01,様式C!BG21*RANDBETWEEN(80,90)*0.01),様式C!BG21+RANDBETWEEN(1,3)),0),0)&amp;"】")</f>
        <v/>
      </c>
      <c r="BH21" s="445" t="str">
        <f ca="1">IF(様式C!BH21="","","【"&amp;ROUND(IFERROR(IF(ABS(様式C!BH21)&gt;=10,IF(様式C!BH21&gt;=0,様式C!BH21*RANDBETWEEN(80,90)*0.01,様式C!BH21*RANDBETWEEN(110,120)*0.01),様式C!BH21-RANDBETWEEN(1,3)),0),0)&amp;"～"&amp;ROUND(IFERROR(IF(ABS(様式C!BH21)&gt;=10,IF(様式C!BH21&gt;=0,様式C!BH21*RANDBETWEEN(110,120)*0.01,様式C!BH21*RANDBETWEEN(80,90)*0.01),様式C!BH21+RANDBETWEEN(1,3)),0),0)&amp;"】")</f>
        <v/>
      </c>
      <c r="BI21" s="445" t="str">
        <f ca="1">IF(様式C!BI21="","","【"&amp;ROUND(IFERROR(IF(ABS(様式C!BI21)&gt;=10,IF(様式C!BI21&gt;=0,様式C!BI21*RANDBETWEEN(80,90)*0.01,様式C!BI21*RANDBETWEEN(110,120)*0.01),様式C!BI21-RANDBETWEEN(1,3)),0),0)&amp;"～"&amp;ROUND(IFERROR(IF(ABS(様式C!BI21)&gt;=10,IF(様式C!BI21&gt;=0,様式C!BI21*RANDBETWEEN(110,120)*0.01,様式C!BI21*RANDBETWEEN(80,90)*0.01),様式C!BI21+RANDBETWEEN(1,3)),0),0)&amp;"】")</f>
        <v/>
      </c>
      <c r="BJ21" s="445" t="str">
        <f ca="1">IF(様式C!BJ21="","","【"&amp;ROUND(IFERROR(IF(ABS(様式C!BJ21)&gt;=10,IF(様式C!BJ21&gt;=0,様式C!BJ21*RANDBETWEEN(80,90)*0.01,様式C!BJ21*RANDBETWEEN(110,120)*0.01),様式C!BJ21-RANDBETWEEN(1,3)),0),0)&amp;"～"&amp;ROUND(IFERROR(IF(ABS(様式C!BJ21)&gt;=10,IF(様式C!BJ21&gt;=0,様式C!BJ21*RANDBETWEEN(110,120)*0.01,様式C!BJ21*RANDBETWEEN(80,90)*0.01),様式C!BJ21+RANDBETWEEN(1,3)),0),0)&amp;"】")</f>
        <v/>
      </c>
      <c r="BK21" s="445" t="str">
        <f ca="1">IF(様式C!BK21="","","【"&amp;ROUND(IFERROR(IF(ABS(様式C!BK21)&gt;=10,IF(様式C!BK21&gt;=0,様式C!BK21*RANDBETWEEN(80,90)*0.01,様式C!BK21*RANDBETWEEN(110,120)*0.01),様式C!BK21-RANDBETWEEN(1,3)),0),0)&amp;"～"&amp;ROUND(IFERROR(IF(ABS(様式C!BK21)&gt;=10,IF(様式C!BK21&gt;=0,様式C!BK21*RANDBETWEEN(110,120)*0.01,様式C!BK21*RANDBETWEEN(80,90)*0.01),様式C!BK21+RANDBETWEEN(1,3)),0),0)&amp;"】")</f>
        <v/>
      </c>
      <c r="BL21" s="445" t="str">
        <f ca="1">IF(様式C!BL21="","","【"&amp;ROUND(IFERROR(IF(ABS(様式C!BL21)&gt;=10,IF(様式C!BL21&gt;=0,様式C!BL21*RANDBETWEEN(80,90)*0.01,様式C!BL21*RANDBETWEEN(110,120)*0.01),様式C!BL21-RANDBETWEEN(1,3)),0),0)&amp;"～"&amp;ROUND(IFERROR(IF(ABS(様式C!BL21)&gt;=10,IF(様式C!BL21&gt;=0,様式C!BL21*RANDBETWEEN(110,120)*0.01,様式C!BL21*RANDBETWEEN(80,90)*0.01),様式C!BL21+RANDBETWEEN(1,3)),0),0)&amp;"】")</f>
        <v/>
      </c>
      <c r="BM21" s="445" t="str">
        <f ca="1">IF(様式C!BM21="","","【"&amp;ROUND(IFERROR(IF(ABS(様式C!BM21)&gt;=10,IF(様式C!BM21&gt;=0,様式C!BM21*RANDBETWEEN(80,90)*0.01,様式C!BM21*RANDBETWEEN(110,120)*0.01),様式C!BM21-RANDBETWEEN(1,3)),0),0)&amp;"～"&amp;ROUND(IFERROR(IF(ABS(様式C!BM21)&gt;=10,IF(様式C!BM21&gt;=0,様式C!BM21*RANDBETWEEN(110,120)*0.01,様式C!BM21*RANDBETWEEN(80,90)*0.01),様式C!BM21+RANDBETWEEN(1,3)),0),0)&amp;"】")</f>
        <v/>
      </c>
      <c r="BN21" s="445" t="str">
        <f ca="1">IF(様式C!BN21="","","【"&amp;ROUND(IFERROR(IF(ABS(様式C!BN21)&gt;=10,IF(様式C!BN21&gt;=0,様式C!BN21*RANDBETWEEN(80,90)*0.01,様式C!BN21*RANDBETWEEN(110,120)*0.01),様式C!BN21-RANDBETWEEN(1,3)),0),0)&amp;"～"&amp;ROUND(IFERROR(IF(ABS(様式C!BN21)&gt;=10,IF(様式C!BN21&gt;=0,様式C!BN21*RANDBETWEEN(110,120)*0.01,様式C!BN21*RANDBETWEEN(80,90)*0.01),様式C!BN21+RANDBETWEEN(1,3)),0),0)&amp;"】")</f>
        <v/>
      </c>
      <c r="BO21" s="244" t="str">
        <f>IF(様式C!BO21="","",様式C!BO21)</f>
        <v/>
      </c>
      <c r="BP21" s="445" t="str">
        <f ca="1">IF(様式C!BP21="","","【"&amp;ROUND(IFERROR(IF(ABS(様式C!BP21)&gt;=10,IF(様式C!BP21&gt;=0,様式C!BP21*RANDBETWEEN(80,90)*0.01,様式C!BP21*RANDBETWEEN(110,120)*0.01),様式C!BP21-RANDBETWEEN(1,3)),0),0)&amp;"～"&amp;ROUND(IFERROR(IF(ABS(様式C!BP21)&gt;=10,IF(様式C!BP21&gt;=0,様式C!BP21*RANDBETWEEN(110,120)*0.01,様式C!BP21*RANDBETWEEN(80,90)*0.01),様式C!BP21+RANDBETWEEN(1,3)),0),0)&amp;"】")</f>
        <v/>
      </c>
      <c r="BQ21" s="445" t="str">
        <f ca="1">IF(様式C!BQ21="","","【"&amp;ROUND(IFERROR(IF(ABS(様式C!BQ21)&gt;=10,IF(様式C!BQ21&gt;=0,様式C!BQ21*RANDBETWEEN(80,90)*0.01,様式C!BQ21*RANDBETWEEN(110,120)*0.01),様式C!BQ21-RANDBETWEEN(1,3)),0),0)&amp;"～"&amp;ROUND(IFERROR(IF(ABS(様式C!BQ21)&gt;=10,IF(様式C!BQ21&gt;=0,様式C!BQ21*RANDBETWEEN(110,120)*0.01,様式C!BQ21*RANDBETWEEN(80,90)*0.01),様式C!BQ21+RANDBETWEEN(1,3)),0),0)&amp;"】")</f>
        <v/>
      </c>
      <c r="BR21" s="445" t="str">
        <f ca="1">IF(様式C!BR21="","","【"&amp;ROUND(IFERROR(IF(ABS(様式C!BR21)&gt;=10,IF(様式C!BR21&gt;=0,様式C!BR21*RANDBETWEEN(80,90)*0.01,様式C!BR21*RANDBETWEEN(110,120)*0.01),様式C!BR21-RANDBETWEEN(1,3)),0),0)&amp;"～"&amp;ROUND(IFERROR(IF(ABS(様式C!BR21)&gt;=10,IF(様式C!BR21&gt;=0,様式C!BR21*RANDBETWEEN(110,120)*0.01,様式C!BR21*RANDBETWEEN(80,90)*0.01),様式C!BR21+RANDBETWEEN(1,3)),0),0)&amp;"】")</f>
        <v/>
      </c>
      <c r="BS21" s="445" t="str">
        <f ca="1">IF(様式C!BS21="","","【"&amp;ROUND(IFERROR(IF(ABS(様式C!BS21)&gt;=10,IF(様式C!BS21&gt;=0,様式C!BS21*RANDBETWEEN(80,90)*0.01,様式C!BS21*RANDBETWEEN(110,120)*0.01),様式C!BS21-RANDBETWEEN(1,3)),0),0)&amp;"～"&amp;ROUND(IFERROR(IF(ABS(様式C!BS21)&gt;=10,IF(様式C!BS21&gt;=0,様式C!BS21*RANDBETWEEN(110,120)*0.01,様式C!BS21*RANDBETWEEN(80,90)*0.01),様式C!BS21+RANDBETWEEN(1,3)),0),0)&amp;"】")</f>
        <v/>
      </c>
      <c r="BT21" s="445" t="str">
        <f ca="1">IF(様式C!BT21="","","【"&amp;ROUND(IFERROR(IF(ABS(様式C!BT21)&gt;=10,IF(様式C!BT21&gt;=0,様式C!BT21*RANDBETWEEN(80,90)*0.01,様式C!BT21*RANDBETWEEN(110,120)*0.01),様式C!BT21-RANDBETWEEN(1,3)),0),0)&amp;"～"&amp;ROUND(IFERROR(IF(ABS(様式C!BT21)&gt;=10,IF(様式C!BT21&gt;=0,様式C!BT21*RANDBETWEEN(110,120)*0.01,様式C!BT21*RANDBETWEEN(80,90)*0.01),様式C!BT21+RANDBETWEEN(1,3)),0),0)&amp;"】")</f>
        <v/>
      </c>
      <c r="BU21" s="446" t="str">
        <f>IF(様式C!BU21="","",様式C!BU21)</f>
        <v/>
      </c>
      <c r="BV21" s="445" t="str">
        <f ca="1">IF(様式C!BV21="","","【"&amp;ROUND(IFERROR(IF(ABS(様式C!BV21)&gt;=10,IF(様式C!BV21&gt;=0,様式C!BV21*RANDBETWEEN(80,90)*0.01,様式C!BV21*RANDBETWEEN(110,120)*0.01),様式C!BV21-RANDBETWEEN(1,3)),0),0)&amp;"～"&amp;ROUND(IFERROR(IF(ABS(様式C!BV21)&gt;=10,IF(様式C!BV21&gt;=0,様式C!BV21*RANDBETWEEN(110,120)*0.01,様式C!BV21*RANDBETWEEN(80,90)*0.01),様式C!BV21+RANDBETWEEN(1,3)),0),0)&amp;"】")</f>
        <v/>
      </c>
      <c r="BW21" s="446" t="str">
        <f>IF(様式C!BW21="","",様式C!BW21)</f>
        <v/>
      </c>
      <c r="BX21" s="445" t="str">
        <f ca="1">IF(様式C!BX21="","","【"&amp;ROUND(IFERROR(IF(ABS(様式C!BX21)&gt;=10,IF(様式C!BX21&gt;=0,様式C!BX21*RANDBETWEEN(80,90)*0.01,様式C!BX21*RANDBETWEEN(110,120)*0.01),様式C!BX21-RANDBETWEEN(1,3)),0),0)&amp;"～"&amp;ROUND(IFERROR(IF(ABS(様式C!BX21)&gt;=10,IF(様式C!BX21&gt;=0,様式C!BX21*RANDBETWEEN(110,120)*0.01,様式C!BX21*RANDBETWEEN(80,90)*0.01),様式C!BX21+RANDBETWEEN(1,3)),0),0)&amp;"】")</f>
        <v/>
      </c>
      <c r="BY21" s="445" t="str">
        <f ca="1">IF(様式C!BY21="","","【"&amp;ROUND(IFERROR(IF(ABS(様式C!BY21)&gt;=10,IF(様式C!BY21&gt;=0,様式C!BY21*RANDBETWEEN(80,90)*0.01,様式C!BY21*RANDBETWEEN(110,120)*0.01),様式C!BY21-RANDBETWEEN(1,3)),0),0)&amp;"～"&amp;ROUND(IFERROR(IF(ABS(様式C!BY21)&gt;=10,IF(様式C!BY21&gt;=0,様式C!BY21*RANDBETWEEN(110,120)*0.01,様式C!BY21*RANDBETWEEN(80,90)*0.01),様式C!BY21+RANDBETWEEN(1,3)),0),0)&amp;"】")</f>
        <v/>
      </c>
      <c r="BZ21" s="445" t="str">
        <f ca="1">IF(様式C!BZ21="","","【"&amp;ROUND(IFERROR(IF(ABS(様式C!BZ21)&gt;=10,IF(様式C!BZ21&gt;=0,様式C!BZ21*RANDBETWEEN(80,90)*0.01,様式C!BZ21*RANDBETWEEN(110,120)*0.01),様式C!BZ21-RANDBETWEEN(1,3)),0),0)&amp;"～"&amp;ROUND(IFERROR(IF(ABS(様式C!BZ21)&gt;=10,IF(様式C!BZ21&gt;=0,様式C!BZ21*RANDBETWEEN(110,120)*0.01,様式C!BZ21*RANDBETWEEN(80,90)*0.01),様式C!BZ21+RANDBETWEEN(1,3)),0),0)&amp;"】")</f>
        <v/>
      </c>
      <c r="CA21" s="444" t="str">
        <f>IF(様式C!CA21="","",様式C!CA21)</f>
        <v/>
      </c>
      <c r="CB21" s="446" t="str">
        <f>IF(様式C!CB21="","",様式C!CB21)</f>
        <v/>
      </c>
      <c r="CC21" s="445" t="str">
        <f ca="1">IF(様式C!CC21="","","【"&amp;ROUND(IFERROR(IF(ABS(様式C!CC21)&gt;=10,IF(様式C!CC21&gt;=0,様式C!CC21*RANDBETWEEN(80,90)*0.01,様式C!CC21*RANDBETWEEN(110,120)*0.01),様式C!CC21-RANDBETWEEN(1,3)),0),0)&amp;"～"&amp;ROUND(IFERROR(IF(ABS(様式C!CC21)&gt;=10,IF(様式C!CC21&gt;=0,様式C!CC21*RANDBETWEEN(110,120)*0.01,様式C!CC21*RANDBETWEEN(80,90)*0.01),様式C!CC21+RANDBETWEEN(1,3)),0),0)&amp;"】")</f>
        <v/>
      </c>
      <c r="CD21" s="445" t="str">
        <f ca="1">IF(様式C!CD21="","","【"&amp;ROUND(IFERROR(IF(ABS(様式C!CD21)&gt;=10,IF(様式C!CD21&gt;=0,様式C!CD21*RANDBETWEEN(80,90)*0.01,様式C!CD21*RANDBETWEEN(110,120)*0.01),様式C!CD21-RANDBETWEEN(1,3)),0),0)&amp;"～"&amp;ROUND(IFERROR(IF(ABS(様式C!CD21)&gt;=10,IF(様式C!CD21&gt;=0,様式C!CD21*RANDBETWEEN(110,120)*0.01,様式C!CD21*RANDBETWEEN(80,90)*0.01),様式C!CD21+RANDBETWEEN(1,3)),0),0)&amp;"】")</f>
        <v/>
      </c>
      <c r="CE21" s="445" t="str">
        <f ca="1">IF(様式C!CE21="","","【"&amp;ROUND(IFERROR(IF(ABS(様式C!CE21)&gt;=10,IF(様式C!CE21&gt;=0,様式C!CE21*RANDBETWEEN(80,90)*0.01,様式C!CE21*RANDBETWEEN(110,120)*0.01),様式C!CE21-RANDBETWEEN(1,3)),0),0)&amp;"～"&amp;ROUND(IFERROR(IF(ABS(様式C!CE21)&gt;=10,IF(様式C!CE21&gt;=0,様式C!CE21*RANDBETWEEN(110,120)*0.01,様式C!CE21*RANDBETWEEN(80,90)*0.01),様式C!CE21+RANDBETWEEN(1,3)),0),0)&amp;"】")</f>
        <v/>
      </c>
      <c r="CF21" s="445" t="str">
        <f ca="1">IF(様式C!CF21="","","【"&amp;ROUND(IFERROR(IF(ABS(様式C!CF21)&gt;=10,IF(様式C!CF21&gt;=0,様式C!CF21*RANDBETWEEN(80,90)*0.01,様式C!CF21*RANDBETWEEN(110,120)*0.01),様式C!CF21-RANDBETWEEN(1,3)),0),0)&amp;"～"&amp;ROUND(IFERROR(IF(ABS(様式C!CF21)&gt;=10,IF(様式C!CF21&gt;=0,様式C!CF21*RANDBETWEEN(110,120)*0.01,様式C!CF21*RANDBETWEEN(80,90)*0.01),様式C!CF21+RANDBETWEEN(1,3)),0),0)&amp;"】")</f>
        <v/>
      </c>
      <c r="CG21" s="445" t="str">
        <f ca="1">IF(様式C!CG21="","","【"&amp;ROUND(IFERROR(IF(ABS(様式C!CG21)&gt;=10,IF(様式C!CG21&gt;=0,様式C!CG21*RANDBETWEEN(80,90)*0.01,様式C!CG21*RANDBETWEEN(110,120)*0.01),様式C!CG21-RANDBETWEEN(1,3)),0),0)&amp;"～"&amp;ROUND(IFERROR(IF(ABS(様式C!CG21)&gt;=10,IF(様式C!CG21&gt;=0,様式C!CG21*RANDBETWEEN(110,120)*0.01,様式C!CG21*RANDBETWEEN(80,90)*0.01),様式C!CG21+RANDBETWEEN(1,3)),0),0)&amp;"】")</f>
        <v/>
      </c>
      <c r="CH21" s="445" t="str">
        <f ca="1">IF(様式C!CH21="","","【"&amp;ROUND(IFERROR(IF(ABS(様式C!CH21)&gt;=10,IF(様式C!CH21&gt;=0,様式C!CH21*RANDBETWEEN(80,90)*0.01,様式C!CH21*RANDBETWEEN(110,120)*0.01),様式C!CH21-RANDBETWEEN(1,3)),0),0)&amp;"～"&amp;ROUND(IFERROR(IF(ABS(様式C!CH21)&gt;=10,IF(様式C!CH21&gt;=0,様式C!CH21*RANDBETWEEN(110,120)*0.01,様式C!CH21*RANDBETWEEN(80,90)*0.01),様式C!CH21+RANDBETWEEN(1,3)),0),0)&amp;"】")</f>
        <v/>
      </c>
      <c r="CI21" s="445" t="str">
        <f ca="1">IF(様式C!CI21="","","【"&amp;ROUND(IFERROR(IF(ABS(様式C!CI21)&gt;=10,IF(様式C!CI21&gt;=0,様式C!CI21*RANDBETWEEN(80,90)*0.01,様式C!CI21*RANDBETWEEN(110,120)*0.01),様式C!CI21-RANDBETWEEN(1,3)),0),0)&amp;"～"&amp;ROUND(IFERROR(IF(ABS(様式C!CI21)&gt;=10,IF(様式C!CI21&gt;=0,様式C!CI21*RANDBETWEEN(110,120)*0.01,様式C!CI21*RANDBETWEEN(80,90)*0.01),様式C!CI21+RANDBETWEEN(1,3)),0),0)&amp;"】")</f>
        <v/>
      </c>
      <c r="CJ21" s="445" t="str">
        <f ca="1">IF(様式C!CJ21="","","【"&amp;ROUND(IFERROR(IF(ABS(様式C!CJ21)&gt;=10,IF(様式C!CJ21&gt;=0,様式C!CJ21*RANDBETWEEN(80,90)*0.01,様式C!CJ21*RANDBETWEEN(110,120)*0.01),様式C!CJ21-RANDBETWEEN(1,3)),0),0)&amp;"～"&amp;ROUND(IFERROR(IF(ABS(様式C!CJ21)&gt;=10,IF(様式C!CJ21&gt;=0,様式C!CJ21*RANDBETWEEN(110,120)*0.01,様式C!CJ21*RANDBETWEEN(80,90)*0.01),様式C!CJ21+RANDBETWEEN(1,3)),0),0)&amp;"】")</f>
        <v/>
      </c>
      <c r="CK21" s="445" t="str">
        <f ca="1">IF(様式C!CK21="","","【"&amp;ROUND(IFERROR(IF(ABS(様式C!CK21)&gt;=10,IF(様式C!CK21&gt;=0,様式C!CK21*RANDBETWEEN(80,90)*0.01,様式C!CK21*RANDBETWEEN(110,120)*0.01),様式C!CK21-RANDBETWEEN(1,3)),0),0)&amp;"～"&amp;ROUND(IFERROR(IF(ABS(様式C!CK21)&gt;=10,IF(様式C!CK21&gt;=0,様式C!CK21*RANDBETWEEN(110,120)*0.01,様式C!CK21*RANDBETWEEN(80,90)*0.01),様式C!CK21+RANDBETWEEN(1,3)),0),0)&amp;"】")</f>
        <v/>
      </c>
      <c r="CL21" s="445" t="str">
        <f ca="1">IF(様式C!CL21="","","【"&amp;ROUND(IFERROR(IF(ABS(様式C!CL21)&gt;=10,IF(様式C!CL21&gt;=0,様式C!CL21*RANDBETWEEN(80,90)*0.01,様式C!CL21*RANDBETWEEN(110,120)*0.01),様式C!CL21-RANDBETWEEN(1,3)),0),0)&amp;"～"&amp;ROUND(IFERROR(IF(ABS(様式C!CL21)&gt;=10,IF(様式C!CL21&gt;=0,様式C!CL21*RANDBETWEEN(110,120)*0.01,様式C!CL21*RANDBETWEEN(80,90)*0.01),様式C!CL21+RANDBETWEEN(1,3)),0),0)&amp;"】")</f>
        <v/>
      </c>
      <c r="CM21" s="446" t="str">
        <f>IF(様式C!CM21="","",様式C!CM21)</f>
        <v/>
      </c>
      <c r="CN21" s="433" t="str">
        <f>IF(様式C!CN21="","",様式C!CN21)</f>
        <v/>
      </c>
      <c r="CO21" s="445" t="str">
        <f ca="1">IF(様式C!CO21="","","【"&amp;ROUND(IFERROR(IF(ABS(様式C!CO21)&gt;=10,IF(様式C!CO21&gt;=0,様式C!CO21*RANDBETWEEN(80,90)*0.01,様式C!CO21*RANDBETWEEN(110,120)*0.01),様式C!CO21-RANDBETWEEN(1,3)),0),0)&amp;"～"&amp;ROUND(IFERROR(IF(ABS(様式C!CO21)&gt;=10,IF(様式C!CO21&gt;=0,様式C!CO21*RANDBETWEEN(110,120)*0.01,様式C!CO21*RANDBETWEEN(80,90)*0.01),様式C!CO21+RANDBETWEEN(1,3)),0),0)&amp;"】")</f>
        <v/>
      </c>
      <c r="CP21" s="445" t="str">
        <f ca="1">IF(様式C!CP21="","","【"&amp;ROUND(IFERROR(IF(ABS(様式C!CP21)&gt;=10,IF(様式C!CP21&gt;=0,様式C!CP21*RANDBETWEEN(80,90)*0.01,様式C!CP21*RANDBETWEEN(110,120)*0.01),様式C!CP21-RANDBETWEEN(1,3)),0),0)&amp;"～"&amp;ROUND(IFERROR(IF(ABS(様式C!CP21)&gt;=10,IF(様式C!CP21&gt;=0,様式C!CP21*RANDBETWEEN(110,120)*0.01,様式C!CP21*RANDBETWEEN(80,90)*0.01),様式C!CP21+RANDBETWEEN(1,3)),0),0)&amp;"】")</f>
        <v/>
      </c>
      <c r="CQ21" s="445" t="str">
        <f ca="1">IF(様式C!CQ21="","","【"&amp;ROUND(IFERROR(IF(ABS(様式C!CQ21)&gt;=10,IF(様式C!CQ21&gt;=0,様式C!CQ21*RANDBETWEEN(80,90)*0.01,様式C!CQ21*RANDBETWEEN(110,120)*0.01),様式C!CQ21-RANDBETWEEN(1,3)),0),0)&amp;"～"&amp;ROUND(IFERROR(IF(ABS(様式C!CQ21)&gt;=10,IF(様式C!CQ21&gt;=0,様式C!CQ21*RANDBETWEEN(110,120)*0.01,様式C!CQ21*RANDBETWEEN(80,90)*0.01),様式C!CQ21+RANDBETWEEN(1,3)),0),0)&amp;"】")</f>
        <v/>
      </c>
      <c r="CR21" s="446" t="str">
        <f ca="1">IF(様式C!CR21="","","【"&amp;ROUND(IFERROR(IF(ABS(様式C!CR21)&gt;=10,IF(様式C!CR21&gt;=0,様式C!CR21*RANDBETWEEN(80,90)*0.01,様式C!CR21*RANDBETWEEN(110,120)*0.01),様式C!CR21-RANDBETWEEN(1,3)),0),0)&amp;"～"&amp;ROUND(IFERROR(IF(ABS(様式C!CR21)&gt;=10,IF(様式C!CR21&gt;=0,様式C!CR21*RANDBETWEEN(110,120)*0.01,様式C!CR21*RANDBETWEEN(80,90)*0.01),様式C!CR21+RANDBETWEEN(1,3)),0),0)&amp;"】")</f>
        <v/>
      </c>
      <c r="CS21" s="444" t="str">
        <f>IF(様式C!CS21="","",様式C!CS21)</f>
        <v/>
      </c>
      <c r="CT21" s="444" t="str">
        <f>IF(様式C!CT21="","",様式C!CT21)</f>
        <v/>
      </c>
      <c r="CU21" s="444" t="str">
        <f>IF(様式C!CU21="","",様式C!CU21)</f>
        <v/>
      </c>
      <c r="CV21" s="446" t="str">
        <f ca="1">IF(様式C!CV21="","","【"&amp;ROUND(IFERROR(IF(ABS(様式C!CV21)&gt;=10,IF(様式C!CV21&gt;=0,様式C!CV21*RANDBETWEEN(80,90)*0.01,様式C!CV21*RANDBETWEEN(110,120)*0.01),様式C!CV21-RANDBETWEEN(1,3)),0),0)&amp;"～"&amp;ROUND(IFERROR(IF(ABS(様式C!CV21)&gt;=10,IF(様式C!CV21&gt;=0,様式C!CV21*RANDBETWEEN(110,120)*0.01,様式C!CV21*RANDBETWEEN(80,90)*0.01),様式C!CV21+RANDBETWEEN(1,3)),0),0)&amp;"】")</f>
        <v/>
      </c>
      <c r="CW21" s="445" t="str">
        <f ca="1">IF(様式C!CW21="","","【"&amp;ROUND(IFERROR(IF(ABS(様式C!CW21)&gt;=10,IF(様式C!CW21&gt;=0,様式C!CW21*RANDBETWEEN(80,90)*0.01,様式C!CW21*RANDBETWEEN(110,120)*0.01),様式C!CW21-RANDBETWEEN(1,3)),0),0)&amp;"～"&amp;ROUND(IFERROR(IF(ABS(様式C!CW21)&gt;=10,IF(様式C!CW21&gt;=0,様式C!CW21*RANDBETWEEN(110,120)*0.01,様式C!CW21*RANDBETWEEN(80,90)*0.01),様式C!CW21+RANDBETWEEN(1,3)),0),0)&amp;"】")</f>
        <v/>
      </c>
      <c r="CX21" s="445" t="str">
        <f ca="1">IF(様式C!CX21="","","【"&amp;ROUND(IFERROR(IF(ABS(様式C!CX21)&gt;=10,IF(様式C!CX21&gt;=0,様式C!CX21*RANDBETWEEN(80,90)*0.01,様式C!CX21*RANDBETWEEN(110,120)*0.01),様式C!CX21-RANDBETWEEN(1,3)),0),0)&amp;"～"&amp;ROUND(IFERROR(IF(ABS(様式C!CX21)&gt;=10,IF(様式C!CX21&gt;=0,様式C!CX21*RANDBETWEEN(110,120)*0.01,様式C!CX21*RANDBETWEEN(80,90)*0.01),様式C!CX21+RANDBETWEEN(1,3)),0),0)&amp;"】")</f>
        <v/>
      </c>
      <c r="CY21" s="446" t="str">
        <f ca="1">IF(様式C!CY21="","","【"&amp;ROUND(IFERROR(IF(ABS(様式C!CY21)&gt;=10,IF(様式C!CY21&gt;=0,様式C!CY21*RANDBETWEEN(80,90)*0.01,様式C!CY21*RANDBETWEEN(110,120)*0.01),様式C!CY21-RANDBETWEEN(1,3)),0),0)&amp;"～"&amp;ROUND(IFERROR(IF(ABS(様式C!CY21)&gt;=10,IF(様式C!CY21&gt;=0,様式C!CY21*RANDBETWEEN(110,120)*0.01,様式C!CY21*RANDBETWEEN(80,90)*0.01),様式C!CY21+RANDBETWEEN(1,3)),0),0)&amp;"】")</f>
        <v/>
      </c>
      <c r="CZ21" s="444" t="str">
        <f>IF(様式C!CZ21="","",様式C!CZ21)</f>
        <v/>
      </c>
      <c r="DA21" s="444" t="str">
        <f>IF(様式C!DA21="","",様式C!DA21)</f>
        <v/>
      </c>
      <c r="DB21" s="446" t="str">
        <f ca="1">IF(様式C!DB21="","","【"&amp;ROUND(IFERROR(IF(ABS(様式C!DB21)&gt;=10,IF(様式C!DB21&gt;=0,様式C!DB21*RANDBETWEEN(80,90)*0.01,様式C!DB21*RANDBETWEEN(110,120)*0.01),様式C!DB21-RANDBETWEEN(1,3)),0),0)&amp;"～"&amp;ROUND(IFERROR(IF(ABS(様式C!DB21)&gt;=10,IF(様式C!DB21&gt;=0,様式C!DB21*RANDBETWEEN(110,120)*0.01,様式C!DB21*RANDBETWEEN(80,90)*0.01),様式C!DB21+RANDBETWEEN(1,3)),0),0)&amp;"】")</f>
        <v/>
      </c>
      <c r="DC21" s="445" t="str">
        <f ca="1">IF(様式C!DC21="","","【"&amp;ROUND(IFERROR(IF(ABS(様式C!DC21)&gt;=10,IF(様式C!DC21&gt;=0,様式C!DC21*RANDBETWEEN(80,90)*0.01,様式C!DC21*RANDBETWEEN(110,120)*0.01),様式C!DC21-RANDBETWEEN(1,3)),0),0)&amp;"～"&amp;ROUND(IFERROR(IF(ABS(様式C!DC21)&gt;=10,IF(様式C!DC21&gt;=0,様式C!DC21*RANDBETWEEN(110,120)*0.01,様式C!DC21*RANDBETWEEN(80,90)*0.01),様式C!DC21+RANDBETWEEN(1,3)),0),0)&amp;"】")</f>
        <v/>
      </c>
      <c r="DD21" s="445" t="str">
        <f ca="1">IF(様式C!DD21="","","【"&amp;ROUND(IFERROR(IF(ABS(様式C!DD21)&gt;=10,IF(様式C!DD21&gt;=0,様式C!DD21*RANDBETWEEN(80,90)*0.01,様式C!DD21*RANDBETWEEN(110,120)*0.01),様式C!DD21-RANDBETWEEN(1,3)),0),0)&amp;"～"&amp;ROUND(IFERROR(IF(ABS(様式C!DD21)&gt;=10,IF(様式C!DD21&gt;=0,様式C!DD21*RANDBETWEEN(110,120)*0.01,様式C!DD21*RANDBETWEEN(80,90)*0.01),様式C!DD21+RANDBETWEEN(1,3)),0),0)&amp;"】")</f>
        <v/>
      </c>
      <c r="DE21" s="445" t="str">
        <f ca="1">IF(様式C!DE21="","","【"&amp;ROUND(IFERROR(IF(ABS(様式C!DE21)&gt;=10,IF(様式C!DE21&gt;=0,様式C!DE21*RANDBETWEEN(80,90)*0.01,様式C!DE21*RANDBETWEEN(110,120)*0.01),様式C!DE21-RANDBETWEEN(1,3)),0),0)&amp;"～"&amp;ROUND(IFERROR(IF(ABS(様式C!DE21)&gt;=10,IF(様式C!DE21&gt;=0,様式C!DE21*RANDBETWEEN(110,120)*0.01,様式C!DE21*RANDBETWEEN(80,90)*0.01),様式C!DE21+RANDBETWEEN(1,3)),0),0)&amp;"】")</f>
        <v/>
      </c>
      <c r="DF21" s="445" t="str">
        <f ca="1">IF(様式C!DF21="","","【"&amp;ROUND(IFERROR(IF(ABS(様式C!DF21)&gt;=10,IF(様式C!DF21&gt;=0,様式C!DF21*RANDBETWEEN(80,90)*0.01,様式C!DF21*RANDBETWEEN(110,120)*0.01),様式C!DF21-RANDBETWEEN(1,3)),0),0)&amp;"～"&amp;ROUND(IFERROR(IF(ABS(様式C!DF21)&gt;=10,IF(様式C!DF21&gt;=0,様式C!DF21*RANDBETWEEN(110,120)*0.01,様式C!DF21*RANDBETWEEN(80,90)*0.01),様式C!DF21+RANDBETWEEN(1,3)),0),0)&amp;"】")</f>
        <v/>
      </c>
      <c r="DG21" s="460" t="str">
        <f ca="1">IF(様式C!DG21="","","【"&amp;ROUND(IFERROR(IF(ABS(様式C!DG21)&gt;=10,IF(様式C!DG21&gt;=0,様式C!DG21*RANDBETWEEN(80,90)*0.01,様式C!DG21*RANDBETWEEN(110,120)*0.01),様式C!DG21-RANDBETWEEN(1,3)),0),0)&amp;"～"&amp;ROUND(IFERROR(IF(ABS(様式C!DG21)&gt;=10,IF(様式C!DG21&gt;=0,様式C!DG21*RANDBETWEEN(110,120)*0.01,様式C!DG21*RANDBETWEEN(80,90)*0.01),様式C!DG21+RANDBETWEEN(1,3)),0),0)&amp;"】")</f>
        <v/>
      </c>
      <c r="DH21" s="462"/>
    </row>
    <row r="22" spans="2:112" s="430" customFormat="1" ht="30" customHeight="1" x14ac:dyDescent="0.2">
      <c r="B22" s="440">
        <v>8</v>
      </c>
      <c r="C22" s="441" t="str">
        <f>IF(様式C!C22="","",様式C!C22)</f>
        <v/>
      </c>
      <c r="D22" s="433" t="str">
        <f>IF(様式C!D22="","",様式C!D22)</f>
        <v/>
      </c>
      <c r="E22" s="433" t="str">
        <f>IF(様式C!E22="","",様式C!E22)</f>
        <v/>
      </c>
      <c r="F22" s="442" t="str">
        <f>IF(様式C!F22="","",様式C!F22)</f>
        <v/>
      </c>
      <c r="G22" s="442" t="str">
        <f>IF(様式C!G22="","",様式C!G22)</f>
        <v/>
      </c>
      <c r="H22" s="433" t="str">
        <f>IF(様式C!H22="","",様式C!H22)</f>
        <v/>
      </c>
      <c r="I22" s="442" t="str">
        <f>IF(様式C!I22="","",様式C!I22)</f>
        <v/>
      </c>
      <c r="J22" s="433" t="str">
        <f>IF(様式C!J22="","",様式C!J22)</f>
        <v/>
      </c>
      <c r="K22" s="442" t="str">
        <f>IF(様式C!K22="","",様式C!K22)</f>
        <v/>
      </c>
      <c r="L22" s="433" t="str">
        <f>IF(様式C!L22="","",様式C!L22)</f>
        <v/>
      </c>
      <c r="M22" s="442" t="str">
        <f>IF(様式C!M22="","",様式C!M22)</f>
        <v/>
      </c>
      <c r="N22" s="433" t="str">
        <f>IF(様式C!N22="","",様式C!N22)</f>
        <v/>
      </c>
      <c r="O22" s="442" t="str">
        <f>IF(様式C!O22="","",様式C!O22)</f>
        <v/>
      </c>
      <c r="P22" s="443" t="str">
        <f>IF(様式C!P22="","",様式C!P22)</f>
        <v/>
      </c>
      <c r="Q22" s="442" t="str">
        <f>IF(様式C!Q22="","",様式C!Q22)</f>
        <v/>
      </c>
      <c r="R22" s="443" t="str">
        <f>IF(様式C!R22="","",様式C!R22)</f>
        <v/>
      </c>
      <c r="S22" s="442" t="str">
        <f>IF(様式C!S22="","",様式C!S22)</f>
        <v/>
      </c>
      <c r="T22" s="419" t="str">
        <f>IF(様式C!T22="","",様式C!T22)</f>
        <v/>
      </c>
      <c r="U22" s="419" t="str">
        <f>IF(様式C!U22="","",様式C!U22)</f>
        <v/>
      </c>
      <c r="V22" s="419" t="str">
        <f>IF(様式C!V22="","",様式C!V22)</f>
        <v/>
      </c>
      <c r="W22" s="419" t="str">
        <f>IF(様式C!W22="","",様式C!W22)</f>
        <v/>
      </c>
      <c r="X22" s="419" t="str">
        <f>IF(様式C!X22="","",様式C!X22)</f>
        <v/>
      </c>
      <c r="Y22" s="419" t="str">
        <f>IF(様式C!Y22="","",様式C!Y22)</f>
        <v/>
      </c>
      <c r="Z22" s="419" t="str">
        <f>IF(様式C!Z22="","",様式C!Z22)</f>
        <v/>
      </c>
      <c r="AA22" s="419" t="str">
        <f>IF(様式C!AA22="","",様式C!AA22)</f>
        <v/>
      </c>
      <c r="AB22" s="419" t="str">
        <f>IF(様式C!AB22="","",様式C!AB22)</f>
        <v/>
      </c>
      <c r="AC22" s="419" t="str">
        <f>IF(様式C!AC22="","",様式C!AC22)</f>
        <v/>
      </c>
      <c r="AD22" s="419" t="str">
        <f>IF(様式C!AD22="","",様式C!AD22)</f>
        <v/>
      </c>
      <c r="AE22" s="442" t="str">
        <f>IF(様式C!AE22="","",様式C!AE22)</f>
        <v/>
      </c>
      <c r="AF22" s="442" t="str">
        <f>IF(様式C!AF22="","",様式C!AF22)</f>
        <v/>
      </c>
      <c r="AG22" s="444" t="str">
        <f>IF(様式C!AG22="","",様式C!AG22)</f>
        <v/>
      </c>
      <c r="AH22" s="444" t="str">
        <f>IF(様式C!AH22="","",様式C!AH22)</f>
        <v/>
      </c>
      <c r="AI22" s="444" t="str">
        <f>IF(様式C!AI22="","",様式C!AI22)</f>
        <v/>
      </c>
      <c r="AJ22" s="444" t="str">
        <f>IF(様式C!AJ22="","",様式C!AJ22)</f>
        <v/>
      </c>
      <c r="AK22" s="444" t="str">
        <f>IF(様式C!AK22="","",様式C!AK22)</f>
        <v/>
      </c>
      <c r="AL22" s="444" t="str">
        <f>IF(様式C!AL22="","",様式C!AL22)</f>
        <v/>
      </c>
      <c r="AM22" s="444" t="str">
        <f>IF(様式C!AM22="","",様式C!AM22)</f>
        <v/>
      </c>
      <c r="AN22" s="442" t="str">
        <f>IF(様式C!AN22="","",様式C!AN22)</f>
        <v/>
      </c>
      <c r="AO22" s="442" t="str">
        <f>IF(様式C!AO22="","",様式C!AO22)</f>
        <v/>
      </c>
      <c r="AP22" s="442" t="str">
        <f>IF(様式C!AP22="","",様式C!AP22)</f>
        <v/>
      </c>
      <c r="AQ22" s="442" t="str">
        <f>IF(様式C!AQ22="","",様式C!AQ22)</f>
        <v/>
      </c>
      <c r="AR22" s="442" t="str">
        <f>IF(様式C!AR22="","",様式C!AR22)</f>
        <v/>
      </c>
      <c r="AS22" s="433" t="str">
        <f>IF(様式C!AS22="","",様式C!AS22)</f>
        <v/>
      </c>
      <c r="AT22" s="442" t="str">
        <f>IF(様式C!AT22="","",様式C!AT22)</f>
        <v/>
      </c>
      <c r="AU22" s="445" t="str">
        <f ca="1">IF(様式C!AU22="","","【"&amp;ROUND(IFERROR(IF(ABS(様式C!AU22)&gt;=10,IF(様式C!AU22&gt;=0,様式C!AU22*RANDBETWEEN(80,90)*0.01,様式C!AU22*RANDBETWEEN(110,120)*0.01),様式C!AU22-RANDBETWEEN(1,3)),0),0)&amp;"～"&amp;ROUND(IFERROR(IF(ABS(様式C!AU22)&gt;=10,IF(様式C!AU22&gt;=0,様式C!AU22*RANDBETWEEN(110,120)*0.01,様式C!AU22*RANDBETWEEN(80,90)*0.01),様式C!AU22+RANDBETWEEN(1,3)),0),0)&amp;"】")</f>
        <v/>
      </c>
      <c r="AV22" s="445" t="str">
        <f ca="1">IF(様式C!AV22="","","【"&amp;ROUND(IFERROR(IF(ABS(様式C!AV22)&gt;=10,IF(様式C!AV22&gt;=0,様式C!AV22*RANDBETWEEN(80,90)*0.01,様式C!AV22*RANDBETWEEN(110,120)*0.01),様式C!AV22-RANDBETWEEN(1,3)),0),0)&amp;"～"&amp;ROUND(IFERROR(IF(ABS(様式C!AV22)&gt;=10,IF(様式C!AV22&gt;=0,様式C!AV22*RANDBETWEEN(110,120)*0.01,様式C!AV22*RANDBETWEEN(80,90)*0.01),様式C!AV22+RANDBETWEEN(1,3)),0),0)&amp;"】")</f>
        <v/>
      </c>
      <c r="AW22" s="445" t="str">
        <f ca="1">IF(様式C!AW22="","","【"&amp;ROUND(IFERROR(IF(ABS(様式C!AW22)&gt;=10,IF(様式C!AW22&gt;=0,様式C!AW22*RANDBETWEEN(80,90)*0.01,様式C!AW22*RANDBETWEEN(110,120)*0.01),様式C!AW22-RANDBETWEEN(1,3)),0),0)&amp;"～"&amp;ROUND(IFERROR(IF(ABS(様式C!AW22)&gt;=10,IF(様式C!AW22&gt;=0,様式C!AW22*RANDBETWEEN(110,120)*0.01,様式C!AW22*RANDBETWEEN(80,90)*0.01),様式C!AW22+RANDBETWEEN(1,3)),0),0)&amp;"】")</f>
        <v/>
      </c>
      <c r="AX22" s="433" t="str">
        <f>IF(様式C!AX22="","",様式C!AX22)</f>
        <v/>
      </c>
      <c r="AY22" s="444" t="str">
        <f>IF(様式C!AY22="","",様式C!AY22)</f>
        <v/>
      </c>
      <c r="AZ22" s="445" t="str">
        <f ca="1">IF(様式C!AZ22="","","【"&amp;ROUND(IFERROR(IF(ABS(様式C!AZ22)&gt;=10,IF(様式C!AZ22&gt;=0,様式C!AZ22*RANDBETWEEN(80,90)*0.01,様式C!AZ22*RANDBETWEEN(110,120)*0.01),様式C!AZ22-RANDBETWEEN(1,3)),0),0)&amp;"～"&amp;ROUND(IFERROR(IF(ABS(様式C!AZ22)&gt;=10,IF(様式C!AZ22&gt;=0,様式C!AZ22*RANDBETWEEN(110,120)*0.01,様式C!AZ22*RANDBETWEEN(80,90)*0.01),様式C!AZ22+RANDBETWEEN(1,3)),0),0)&amp;"】")</f>
        <v/>
      </c>
      <c r="BA22" s="442" t="str">
        <f>IF(様式C!BA22="","",様式C!BA22)</f>
        <v/>
      </c>
      <c r="BB22" s="442" t="str">
        <f>IF(様式C!BB22="","",様式C!BB22)</f>
        <v/>
      </c>
      <c r="BC22" s="444" t="str">
        <f>IF(様式C!BC22="","",様式C!BC22)</f>
        <v/>
      </c>
      <c r="BD22" s="442" t="str">
        <f>IF(様式C!BD22="","",様式C!BD22)</f>
        <v/>
      </c>
      <c r="BE22" s="442" t="str">
        <f>IF(様式C!BE22="","",様式C!BE22)</f>
        <v/>
      </c>
      <c r="BF22" s="442" t="str">
        <f>IF(様式C!BF22="","",様式C!BF22)</f>
        <v/>
      </c>
      <c r="BG22" s="445" t="str">
        <f ca="1">IF(様式C!BG22="","","【"&amp;ROUND(IFERROR(IF(ABS(様式C!BG22)&gt;=10,IF(様式C!BG22&gt;=0,様式C!BG22*RANDBETWEEN(80,90)*0.01,様式C!BG22*RANDBETWEEN(110,120)*0.01),様式C!BG22-RANDBETWEEN(1,3)),0),0)&amp;"～"&amp;ROUND(IFERROR(IF(ABS(様式C!BG22)&gt;=10,IF(様式C!BG22&gt;=0,様式C!BG22*RANDBETWEEN(110,120)*0.01,様式C!BG22*RANDBETWEEN(80,90)*0.01),様式C!BG22+RANDBETWEEN(1,3)),0),0)&amp;"】")</f>
        <v/>
      </c>
      <c r="BH22" s="445" t="str">
        <f ca="1">IF(様式C!BH22="","","【"&amp;ROUND(IFERROR(IF(ABS(様式C!BH22)&gt;=10,IF(様式C!BH22&gt;=0,様式C!BH22*RANDBETWEEN(80,90)*0.01,様式C!BH22*RANDBETWEEN(110,120)*0.01),様式C!BH22-RANDBETWEEN(1,3)),0),0)&amp;"～"&amp;ROUND(IFERROR(IF(ABS(様式C!BH22)&gt;=10,IF(様式C!BH22&gt;=0,様式C!BH22*RANDBETWEEN(110,120)*0.01,様式C!BH22*RANDBETWEEN(80,90)*0.01),様式C!BH22+RANDBETWEEN(1,3)),0),0)&amp;"】")</f>
        <v/>
      </c>
      <c r="BI22" s="445" t="str">
        <f ca="1">IF(様式C!BI22="","","【"&amp;ROUND(IFERROR(IF(ABS(様式C!BI22)&gt;=10,IF(様式C!BI22&gt;=0,様式C!BI22*RANDBETWEEN(80,90)*0.01,様式C!BI22*RANDBETWEEN(110,120)*0.01),様式C!BI22-RANDBETWEEN(1,3)),0),0)&amp;"～"&amp;ROUND(IFERROR(IF(ABS(様式C!BI22)&gt;=10,IF(様式C!BI22&gt;=0,様式C!BI22*RANDBETWEEN(110,120)*0.01,様式C!BI22*RANDBETWEEN(80,90)*0.01),様式C!BI22+RANDBETWEEN(1,3)),0),0)&amp;"】")</f>
        <v/>
      </c>
      <c r="BJ22" s="445" t="str">
        <f ca="1">IF(様式C!BJ22="","","【"&amp;ROUND(IFERROR(IF(ABS(様式C!BJ22)&gt;=10,IF(様式C!BJ22&gt;=0,様式C!BJ22*RANDBETWEEN(80,90)*0.01,様式C!BJ22*RANDBETWEEN(110,120)*0.01),様式C!BJ22-RANDBETWEEN(1,3)),0),0)&amp;"～"&amp;ROUND(IFERROR(IF(ABS(様式C!BJ22)&gt;=10,IF(様式C!BJ22&gt;=0,様式C!BJ22*RANDBETWEEN(110,120)*0.01,様式C!BJ22*RANDBETWEEN(80,90)*0.01),様式C!BJ22+RANDBETWEEN(1,3)),0),0)&amp;"】")</f>
        <v/>
      </c>
      <c r="BK22" s="445" t="str">
        <f ca="1">IF(様式C!BK22="","","【"&amp;ROUND(IFERROR(IF(ABS(様式C!BK22)&gt;=10,IF(様式C!BK22&gt;=0,様式C!BK22*RANDBETWEEN(80,90)*0.01,様式C!BK22*RANDBETWEEN(110,120)*0.01),様式C!BK22-RANDBETWEEN(1,3)),0),0)&amp;"～"&amp;ROUND(IFERROR(IF(ABS(様式C!BK22)&gt;=10,IF(様式C!BK22&gt;=0,様式C!BK22*RANDBETWEEN(110,120)*0.01,様式C!BK22*RANDBETWEEN(80,90)*0.01),様式C!BK22+RANDBETWEEN(1,3)),0),0)&amp;"】")</f>
        <v/>
      </c>
      <c r="BL22" s="445" t="str">
        <f ca="1">IF(様式C!BL22="","","【"&amp;ROUND(IFERROR(IF(ABS(様式C!BL22)&gt;=10,IF(様式C!BL22&gt;=0,様式C!BL22*RANDBETWEEN(80,90)*0.01,様式C!BL22*RANDBETWEEN(110,120)*0.01),様式C!BL22-RANDBETWEEN(1,3)),0),0)&amp;"～"&amp;ROUND(IFERROR(IF(ABS(様式C!BL22)&gt;=10,IF(様式C!BL22&gt;=0,様式C!BL22*RANDBETWEEN(110,120)*0.01,様式C!BL22*RANDBETWEEN(80,90)*0.01),様式C!BL22+RANDBETWEEN(1,3)),0),0)&amp;"】")</f>
        <v/>
      </c>
      <c r="BM22" s="445" t="str">
        <f ca="1">IF(様式C!BM22="","","【"&amp;ROUND(IFERROR(IF(ABS(様式C!BM22)&gt;=10,IF(様式C!BM22&gt;=0,様式C!BM22*RANDBETWEEN(80,90)*0.01,様式C!BM22*RANDBETWEEN(110,120)*0.01),様式C!BM22-RANDBETWEEN(1,3)),0),0)&amp;"～"&amp;ROUND(IFERROR(IF(ABS(様式C!BM22)&gt;=10,IF(様式C!BM22&gt;=0,様式C!BM22*RANDBETWEEN(110,120)*0.01,様式C!BM22*RANDBETWEEN(80,90)*0.01),様式C!BM22+RANDBETWEEN(1,3)),0),0)&amp;"】")</f>
        <v/>
      </c>
      <c r="BN22" s="445" t="str">
        <f ca="1">IF(様式C!BN22="","","【"&amp;ROUND(IFERROR(IF(ABS(様式C!BN22)&gt;=10,IF(様式C!BN22&gt;=0,様式C!BN22*RANDBETWEEN(80,90)*0.01,様式C!BN22*RANDBETWEEN(110,120)*0.01),様式C!BN22-RANDBETWEEN(1,3)),0),0)&amp;"～"&amp;ROUND(IFERROR(IF(ABS(様式C!BN22)&gt;=10,IF(様式C!BN22&gt;=0,様式C!BN22*RANDBETWEEN(110,120)*0.01,様式C!BN22*RANDBETWEEN(80,90)*0.01),様式C!BN22+RANDBETWEEN(1,3)),0),0)&amp;"】")</f>
        <v/>
      </c>
      <c r="BO22" s="244" t="str">
        <f>IF(様式C!BO22="","",様式C!BO22)</f>
        <v/>
      </c>
      <c r="BP22" s="445" t="str">
        <f ca="1">IF(様式C!BP22="","","【"&amp;ROUND(IFERROR(IF(ABS(様式C!BP22)&gt;=10,IF(様式C!BP22&gt;=0,様式C!BP22*RANDBETWEEN(80,90)*0.01,様式C!BP22*RANDBETWEEN(110,120)*0.01),様式C!BP22-RANDBETWEEN(1,3)),0),0)&amp;"～"&amp;ROUND(IFERROR(IF(ABS(様式C!BP22)&gt;=10,IF(様式C!BP22&gt;=0,様式C!BP22*RANDBETWEEN(110,120)*0.01,様式C!BP22*RANDBETWEEN(80,90)*0.01),様式C!BP22+RANDBETWEEN(1,3)),0),0)&amp;"】")</f>
        <v/>
      </c>
      <c r="BQ22" s="445" t="str">
        <f ca="1">IF(様式C!BQ22="","","【"&amp;ROUND(IFERROR(IF(ABS(様式C!BQ22)&gt;=10,IF(様式C!BQ22&gt;=0,様式C!BQ22*RANDBETWEEN(80,90)*0.01,様式C!BQ22*RANDBETWEEN(110,120)*0.01),様式C!BQ22-RANDBETWEEN(1,3)),0),0)&amp;"～"&amp;ROUND(IFERROR(IF(ABS(様式C!BQ22)&gt;=10,IF(様式C!BQ22&gt;=0,様式C!BQ22*RANDBETWEEN(110,120)*0.01,様式C!BQ22*RANDBETWEEN(80,90)*0.01),様式C!BQ22+RANDBETWEEN(1,3)),0),0)&amp;"】")</f>
        <v/>
      </c>
      <c r="BR22" s="445" t="str">
        <f ca="1">IF(様式C!BR22="","","【"&amp;ROUND(IFERROR(IF(ABS(様式C!BR22)&gt;=10,IF(様式C!BR22&gt;=0,様式C!BR22*RANDBETWEEN(80,90)*0.01,様式C!BR22*RANDBETWEEN(110,120)*0.01),様式C!BR22-RANDBETWEEN(1,3)),0),0)&amp;"～"&amp;ROUND(IFERROR(IF(ABS(様式C!BR22)&gt;=10,IF(様式C!BR22&gt;=0,様式C!BR22*RANDBETWEEN(110,120)*0.01,様式C!BR22*RANDBETWEEN(80,90)*0.01),様式C!BR22+RANDBETWEEN(1,3)),0),0)&amp;"】")</f>
        <v/>
      </c>
      <c r="BS22" s="445" t="str">
        <f ca="1">IF(様式C!BS22="","","【"&amp;ROUND(IFERROR(IF(ABS(様式C!BS22)&gt;=10,IF(様式C!BS22&gt;=0,様式C!BS22*RANDBETWEEN(80,90)*0.01,様式C!BS22*RANDBETWEEN(110,120)*0.01),様式C!BS22-RANDBETWEEN(1,3)),0),0)&amp;"～"&amp;ROUND(IFERROR(IF(ABS(様式C!BS22)&gt;=10,IF(様式C!BS22&gt;=0,様式C!BS22*RANDBETWEEN(110,120)*0.01,様式C!BS22*RANDBETWEEN(80,90)*0.01),様式C!BS22+RANDBETWEEN(1,3)),0),0)&amp;"】")</f>
        <v/>
      </c>
      <c r="BT22" s="445" t="str">
        <f ca="1">IF(様式C!BT22="","","【"&amp;ROUND(IFERROR(IF(ABS(様式C!BT22)&gt;=10,IF(様式C!BT22&gt;=0,様式C!BT22*RANDBETWEEN(80,90)*0.01,様式C!BT22*RANDBETWEEN(110,120)*0.01),様式C!BT22-RANDBETWEEN(1,3)),0),0)&amp;"～"&amp;ROUND(IFERROR(IF(ABS(様式C!BT22)&gt;=10,IF(様式C!BT22&gt;=0,様式C!BT22*RANDBETWEEN(110,120)*0.01,様式C!BT22*RANDBETWEEN(80,90)*0.01),様式C!BT22+RANDBETWEEN(1,3)),0),0)&amp;"】")</f>
        <v/>
      </c>
      <c r="BU22" s="446" t="str">
        <f>IF(様式C!BU22="","",様式C!BU22)</f>
        <v/>
      </c>
      <c r="BV22" s="445" t="str">
        <f ca="1">IF(様式C!BV22="","","【"&amp;ROUND(IFERROR(IF(ABS(様式C!BV22)&gt;=10,IF(様式C!BV22&gt;=0,様式C!BV22*RANDBETWEEN(80,90)*0.01,様式C!BV22*RANDBETWEEN(110,120)*0.01),様式C!BV22-RANDBETWEEN(1,3)),0),0)&amp;"～"&amp;ROUND(IFERROR(IF(ABS(様式C!BV22)&gt;=10,IF(様式C!BV22&gt;=0,様式C!BV22*RANDBETWEEN(110,120)*0.01,様式C!BV22*RANDBETWEEN(80,90)*0.01),様式C!BV22+RANDBETWEEN(1,3)),0),0)&amp;"】")</f>
        <v/>
      </c>
      <c r="BW22" s="446" t="str">
        <f>IF(様式C!BW22="","",様式C!BW22)</f>
        <v/>
      </c>
      <c r="BX22" s="445" t="str">
        <f ca="1">IF(様式C!BX22="","","【"&amp;ROUND(IFERROR(IF(ABS(様式C!BX22)&gt;=10,IF(様式C!BX22&gt;=0,様式C!BX22*RANDBETWEEN(80,90)*0.01,様式C!BX22*RANDBETWEEN(110,120)*0.01),様式C!BX22-RANDBETWEEN(1,3)),0),0)&amp;"～"&amp;ROUND(IFERROR(IF(ABS(様式C!BX22)&gt;=10,IF(様式C!BX22&gt;=0,様式C!BX22*RANDBETWEEN(110,120)*0.01,様式C!BX22*RANDBETWEEN(80,90)*0.01),様式C!BX22+RANDBETWEEN(1,3)),0),0)&amp;"】")</f>
        <v/>
      </c>
      <c r="BY22" s="445" t="str">
        <f ca="1">IF(様式C!BY22="","","【"&amp;ROUND(IFERROR(IF(ABS(様式C!BY22)&gt;=10,IF(様式C!BY22&gt;=0,様式C!BY22*RANDBETWEEN(80,90)*0.01,様式C!BY22*RANDBETWEEN(110,120)*0.01),様式C!BY22-RANDBETWEEN(1,3)),0),0)&amp;"～"&amp;ROUND(IFERROR(IF(ABS(様式C!BY22)&gt;=10,IF(様式C!BY22&gt;=0,様式C!BY22*RANDBETWEEN(110,120)*0.01,様式C!BY22*RANDBETWEEN(80,90)*0.01),様式C!BY22+RANDBETWEEN(1,3)),0),0)&amp;"】")</f>
        <v/>
      </c>
      <c r="BZ22" s="445" t="str">
        <f ca="1">IF(様式C!BZ22="","","【"&amp;ROUND(IFERROR(IF(ABS(様式C!BZ22)&gt;=10,IF(様式C!BZ22&gt;=0,様式C!BZ22*RANDBETWEEN(80,90)*0.01,様式C!BZ22*RANDBETWEEN(110,120)*0.01),様式C!BZ22-RANDBETWEEN(1,3)),0),0)&amp;"～"&amp;ROUND(IFERROR(IF(ABS(様式C!BZ22)&gt;=10,IF(様式C!BZ22&gt;=0,様式C!BZ22*RANDBETWEEN(110,120)*0.01,様式C!BZ22*RANDBETWEEN(80,90)*0.01),様式C!BZ22+RANDBETWEEN(1,3)),0),0)&amp;"】")</f>
        <v/>
      </c>
      <c r="CA22" s="444" t="str">
        <f>IF(様式C!CA22="","",様式C!CA22)</f>
        <v/>
      </c>
      <c r="CB22" s="446" t="str">
        <f>IF(様式C!CB22="","",様式C!CB22)</f>
        <v/>
      </c>
      <c r="CC22" s="445" t="str">
        <f ca="1">IF(様式C!CC22="","","【"&amp;ROUND(IFERROR(IF(ABS(様式C!CC22)&gt;=10,IF(様式C!CC22&gt;=0,様式C!CC22*RANDBETWEEN(80,90)*0.01,様式C!CC22*RANDBETWEEN(110,120)*0.01),様式C!CC22-RANDBETWEEN(1,3)),0),0)&amp;"～"&amp;ROUND(IFERROR(IF(ABS(様式C!CC22)&gt;=10,IF(様式C!CC22&gt;=0,様式C!CC22*RANDBETWEEN(110,120)*0.01,様式C!CC22*RANDBETWEEN(80,90)*0.01),様式C!CC22+RANDBETWEEN(1,3)),0),0)&amp;"】")</f>
        <v/>
      </c>
      <c r="CD22" s="445" t="str">
        <f ca="1">IF(様式C!CD22="","","【"&amp;ROUND(IFERROR(IF(ABS(様式C!CD22)&gt;=10,IF(様式C!CD22&gt;=0,様式C!CD22*RANDBETWEEN(80,90)*0.01,様式C!CD22*RANDBETWEEN(110,120)*0.01),様式C!CD22-RANDBETWEEN(1,3)),0),0)&amp;"～"&amp;ROUND(IFERROR(IF(ABS(様式C!CD22)&gt;=10,IF(様式C!CD22&gt;=0,様式C!CD22*RANDBETWEEN(110,120)*0.01,様式C!CD22*RANDBETWEEN(80,90)*0.01),様式C!CD22+RANDBETWEEN(1,3)),0),0)&amp;"】")</f>
        <v/>
      </c>
      <c r="CE22" s="445" t="str">
        <f ca="1">IF(様式C!CE22="","","【"&amp;ROUND(IFERROR(IF(ABS(様式C!CE22)&gt;=10,IF(様式C!CE22&gt;=0,様式C!CE22*RANDBETWEEN(80,90)*0.01,様式C!CE22*RANDBETWEEN(110,120)*0.01),様式C!CE22-RANDBETWEEN(1,3)),0),0)&amp;"～"&amp;ROUND(IFERROR(IF(ABS(様式C!CE22)&gt;=10,IF(様式C!CE22&gt;=0,様式C!CE22*RANDBETWEEN(110,120)*0.01,様式C!CE22*RANDBETWEEN(80,90)*0.01),様式C!CE22+RANDBETWEEN(1,3)),0),0)&amp;"】")</f>
        <v/>
      </c>
      <c r="CF22" s="445" t="str">
        <f ca="1">IF(様式C!CF22="","","【"&amp;ROUND(IFERROR(IF(ABS(様式C!CF22)&gt;=10,IF(様式C!CF22&gt;=0,様式C!CF22*RANDBETWEEN(80,90)*0.01,様式C!CF22*RANDBETWEEN(110,120)*0.01),様式C!CF22-RANDBETWEEN(1,3)),0),0)&amp;"～"&amp;ROUND(IFERROR(IF(ABS(様式C!CF22)&gt;=10,IF(様式C!CF22&gt;=0,様式C!CF22*RANDBETWEEN(110,120)*0.01,様式C!CF22*RANDBETWEEN(80,90)*0.01),様式C!CF22+RANDBETWEEN(1,3)),0),0)&amp;"】")</f>
        <v/>
      </c>
      <c r="CG22" s="445" t="str">
        <f ca="1">IF(様式C!CG22="","","【"&amp;ROUND(IFERROR(IF(ABS(様式C!CG22)&gt;=10,IF(様式C!CG22&gt;=0,様式C!CG22*RANDBETWEEN(80,90)*0.01,様式C!CG22*RANDBETWEEN(110,120)*0.01),様式C!CG22-RANDBETWEEN(1,3)),0),0)&amp;"～"&amp;ROUND(IFERROR(IF(ABS(様式C!CG22)&gt;=10,IF(様式C!CG22&gt;=0,様式C!CG22*RANDBETWEEN(110,120)*0.01,様式C!CG22*RANDBETWEEN(80,90)*0.01),様式C!CG22+RANDBETWEEN(1,3)),0),0)&amp;"】")</f>
        <v/>
      </c>
      <c r="CH22" s="445" t="str">
        <f ca="1">IF(様式C!CH22="","","【"&amp;ROUND(IFERROR(IF(ABS(様式C!CH22)&gt;=10,IF(様式C!CH22&gt;=0,様式C!CH22*RANDBETWEEN(80,90)*0.01,様式C!CH22*RANDBETWEEN(110,120)*0.01),様式C!CH22-RANDBETWEEN(1,3)),0),0)&amp;"～"&amp;ROUND(IFERROR(IF(ABS(様式C!CH22)&gt;=10,IF(様式C!CH22&gt;=0,様式C!CH22*RANDBETWEEN(110,120)*0.01,様式C!CH22*RANDBETWEEN(80,90)*0.01),様式C!CH22+RANDBETWEEN(1,3)),0),0)&amp;"】")</f>
        <v/>
      </c>
      <c r="CI22" s="445" t="str">
        <f ca="1">IF(様式C!CI22="","","【"&amp;ROUND(IFERROR(IF(ABS(様式C!CI22)&gt;=10,IF(様式C!CI22&gt;=0,様式C!CI22*RANDBETWEEN(80,90)*0.01,様式C!CI22*RANDBETWEEN(110,120)*0.01),様式C!CI22-RANDBETWEEN(1,3)),0),0)&amp;"～"&amp;ROUND(IFERROR(IF(ABS(様式C!CI22)&gt;=10,IF(様式C!CI22&gt;=0,様式C!CI22*RANDBETWEEN(110,120)*0.01,様式C!CI22*RANDBETWEEN(80,90)*0.01),様式C!CI22+RANDBETWEEN(1,3)),0),0)&amp;"】")</f>
        <v/>
      </c>
      <c r="CJ22" s="445" t="str">
        <f ca="1">IF(様式C!CJ22="","","【"&amp;ROUND(IFERROR(IF(ABS(様式C!CJ22)&gt;=10,IF(様式C!CJ22&gt;=0,様式C!CJ22*RANDBETWEEN(80,90)*0.01,様式C!CJ22*RANDBETWEEN(110,120)*0.01),様式C!CJ22-RANDBETWEEN(1,3)),0),0)&amp;"～"&amp;ROUND(IFERROR(IF(ABS(様式C!CJ22)&gt;=10,IF(様式C!CJ22&gt;=0,様式C!CJ22*RANDBETWEEN(110,120)*0.01,様式C!CJ22*RANDBETWEEN(80,90)*0.01),様式C!CJ22+RANDBETWEEN(1,3)),0),0)&amp;"】")</f>
        <v/>
      </c>
      <c r="CK22" s="445" t="str">
        <f ca="1">IF(様式C!CK22="","","【"&amp;ROUND(IFERROR(IF(ABS(様式C!CK22)&gt;=10,IF(様式C!CK22&gt;=0,様式C!CK22*RANDBETWEEN(80,90)*0.01,様式C!CK22*RANDBETWEEN(110,120)*0.01),様式C!CK22-RANDBETWEEN(1,3)),0),0)&amp;"～"&amp;ROUND(IFERROR(IF(ABS(様式C!CK22)&gt;=10,IF(様式C!CK22&gt;=0,様式C!CK22*RANDBETWEEN(110,120)*0.01,様式C!CK22*RANDBETWEEN(80,90)*0.01),様式C!CK22+RANDBETWEEN(1,3)),0),0)&amp;"】")</f>
        <v/>
      </c>
      <c r="CL22" s="445" t="str">
        <f ca="1">IF(様式C!CL22="","","【"&amp;ROUND(IFERROR(IF(ABS(様式C!CL22)&gt;=10,IF(様式C!CL22&gt;=0,様式C!CL22*RANDBETWEEN(80,90)*0.01,様式C!CL22*RANDBETWEEN(110,120)*0.01),様式C!CL22-RANDBETWEEN(1,3)),0),0)&amp;"～"&amp;ROUND(IFERROR(IF(ABS(様式C!CL22)&gt;=10,IF(様式C!CL22&gt;=0,様式C!CL22*RANDBETWEEN(110,120)*0.01,様式C!CL22*RANDBETWEEN(80,90)*0.01),様式C!CL22+RANDBETWEEN(1,3)),0),0)&amp;"】")</f>
        <v/>
      </c>
      <c r="CM22" s="446" t="str">
        <f>IF(様式C!CM22="","",様式C!CM22)</f>
        <v/>
      </c>
      <c r="CN22" s="433" t="str">
        <f>IF(様式C!CN22="","",様式C!CN22)</f>
        <v/>
      </c>
      <c r="CO22" s="445" t="str">
        <f ca="1">IF(様式C!CO22="","","【"&amp;ROUND(IFERROR(IF(ABS(様式C!CO22)&gt;=10,IF(様式C!CO22&gt;=0,様式C!CO22*RANDBETWEEN(80,90)*0.01,様式C!CO22*RANDBETWEEN(110,120)*0.01),様式C!CO22-RANDBETWEEN(1,3)),0),0)&amp;"～"&amp;ROUND(IFERROR(IF(ABS(様式C!CO22)&gt;=10,IF(様式C!CO22&gt;=0,様式C!CO22*RANDBETWEEN(110,120)*0.01,様式C!CO22*RANDBETWEEN(80,90)*0.01),様式C!CO22+RANDBETWEEN(1,3)),0),0)&amp;"】")</f>
        <v/>
      </c>
      <c r="CP22" s="445" t="str">
        <f ca="1">IF(様式C!CP22="","","【"&amp;ROUND(IFERROR(IF(ABS(様式C!CP22)&gt;=10,IF(様式C!CP22&gt;=0,様式C!CP22*RANDBETWEEN(80,90)*0.01,様式C!CP22*RANDBETWEEN(110,120)*0.01),様式C!CP22-RANDBETWEEN(1,3)),0),0)&amp;"～"&amp;ROUND(IFERROR(IF(ABS(様式C!CP22)&gt;=10,IF(様式C!CP22&gt;=0,様式C!CP22*RANDBETWEEN(110,120)*0.01,様式C!CP22*RANDBETWEEN(80,90)*0.01),様式C!CP22+RANDBETWEEN(1,3)),0),0)&amp;"】")</f>
        <v/>
      </c>
      <c r="CQ22" s="445" t="str">
        <f ca="1">IF(様式C!CQ22="","","【"&amp;ROUND(IFERROR(IF(ABS(様式C!CQ22)&gt;=10,IF(様式C!CQ22&gt;=0,様式C!CQ22*RANDBETWEEN(80,90)*0.01,様式C!CQ22*RANDBETWEEN(110,120)*0.01),様式C!CQ22-RANDBETWEEN(1,3)),0),0)&amp;"～"&amp;ROUND(IFERROR(IF(ABS(様式C!CQ22)&gt;=10,IF(様式C!CQ22&gt;=0,様式C!CQ22*RANDBETWEEN(110,120)*0.01,様式C!CQ22*RANDBETWEEN(80,90)*0.01),様式C!CQ22+RANDBETWEEN(1,3)),0),0)&amp;"】")</f>
        <v/>
      </c>
      <c r="CR22" s="446" t="str">
        <f ca="1">IF(様式C!CR22="","","【"&amp;ROUND(IFERROR(IF(ABS(様式C!CR22)&gt;=10,IF(様式C!CR22&gt;=0,様式C!CR22*RANDBETWEEN(80,90)*0.01,様式C!CR22*RANDBETWEEN(110,120)*0.01),様式C!CR22-RANDBETWEEN(1,3)),0),0)&amp;"～"&amp;ROUND(IFERROR(IF(ABS(様式C!CR22)&gt;=10,IF(様式C!CR22&gt;=0,様式C!CR22*RANDBETWEEN(110,120)*0.01,様式C!CR22*RANDBETWEEN(80,90)*0.01),様式C!CR22+RANDBETWEEN(1,3)),0),0)&amp;"】")</f>
        <v/>
      </c>
      <c r="CS22" s="444" t="str">
        <f>IF(様式C!CS22="","",様式C!CS22)</f>
        <v/>
      </c>
      <c r="CT22" s="444" t="str">
        <f>IF(様式C!CT22="","",様式C!CT22)</f>
        <v/>
      </c>
      <c r="CU22" s="444" t="str">
        <f>IF(様式C!CU22="","",様式C!CU22)</f>
        <v/>
      </c>
      <c r="CV22" s="446" t="str">
        <f ca="1">IF(様式C!CV22="","","【"&amp;ROUND(IFERROR(IF(ABS(様式C!CV22)&gt;=10,IF(様式C!CV22&gt;=0,様式C!CV22*RANDBETWEEN(80,90)*0.01,様式C!CV22*RANDBETWEEN(110,120)*0.01),様式C!CV22-RANDBETWEEN(1,3)),0),0)&amp;"～"&amp;ROUND(IFERROR(IF(ABS(様式C!CV22)&gt;=10,IF(様式C!CV22&gt;=0,様式C!CV22*RANDBETWEEN(110,120)*0.01,様式C!CV22*RANDBETWEEN(80,90)*0.01),様式C!CV22+RANDBETWEEN(1,3)),0),0)&amp;"】")</f>
        <v/>
      </c>
      <c r="CW22" s="445" t="str">
        <f ca="1">IF(様式C!CW22="","","【"&amp;ROUND(IFERROR(IF(ABS(様式C!CW22)&gt;=10,IF(様式C!CW22&gt;=0,様式C!CW22*RANDBETWEEN(80,90)*0.01,様式C!CW22*RANDBETWEEN(110,120)*0.01),様式C!CW22-RANDBETWEEN(1,3)),0),0)&amp;"～"&amp;ROUND(IFERROR(IF(ABS(様式C!CW22)&gt;=10,IF(様式C!CW22&gt;=0,様式C!CW22*RANDBETWEEN(110,120)*0.01,様式C!CW22*RANDBETWEEN(80,90)*0.01),様式C!CW22+RANDBETWEEN(1,3)),0),0)&amp;"】")</f>
        <v/>
      </c>
      <c r="CX22" s="445" t="str">
        <f ca="1">IF(様式C!CX22="","","【"&amp;ROUND(IFERROR(IF(ABS(様式C!CX22)&gt;=10,IF(様式C!CX22&gt;=0,様式C!CX22*RANDBETWEEN(80,90)*0.01,様式C!CX22*RANDBETWEEN(110,120)*0.01),様式C!CX22-RANDBETWEEN(1,3)),0),0)&amp;"～"&amp;ROUND(IFERROR(IF(ABS(様式C!CX22)&gt;=10,IF(様式C!CX22&gt;=0,様式C!CX22*RANDBETWEEN(110,120)*0.01,様式C!CX22*RANDBETWEEN(80,90)*0.01),様式C!CX22+RANDBETWEEN(1,3)),0),0)&amp;"】")</f>
        <v/>
      </c>
      <c r="CY22" s="446" t="str">
        <f ca="1">IF(様式C!CY22="","","【"&amp;ROUND(IFERROR(IF(ABS(様式C!CY22)&gt;=10,IF(様式C!CY22&gt;=0,様式C!CY22*RANDBETWEEN(80,90)*0.01,様式C!CY22*RANDBETWEEN(110,120)*0.01),様式C!CY22-RANDBETWEEN(1,3)),0),0)&amp;"～"&amp;ROUND(IFERROR(IF(ABS(様式C!CY22)&gt;=10,IF(様式C!CY22&gt;=0,様式C!CY22*RANDBETWEEN(110,120)*0.01,様式C!CY22*RANDBETWEEN(80,90)*0.01),様式C!CY22+RANDBETWEEN(1,3)),0),0)&amp;"】")</f>
        <v/>
      </c>
      <c r="CZ22" s="444" t="str">
        <f>IF(様式C!CZ22="","",様式C!CZ22)</f>
        <v/>
      </c>
      <c r="DA22" s="444" t="str">
        <f>IF(様式C!DA22="","",様式C!DA22)</f>
        <v/>
      </c>
      <c r="DB22" s="446" t="str">
        <f ca="1">IF(様式C!DB22="","","【"&amp;ROUND(IFERROR(IF(ABS(様式C!DB22)&gt;=10,IF(様式C!DB22&gt;=0,様式C!DB22*RANDBETWEEN(80,90)*0.01,様式C!DB22*RANDBETWEEN(110,120)*0.01),様式C!DB22-RANDBETWEEN(1,3)),0),0)&amp;"～"&amp;ROUND(IFERROR(IF(ABS(様式C!DB22)&gt;=10,IF(様式C!DB22&gt;=0,様式C!DB22*RANDBETWEEN(110,120)*0.01,様式C!DB22*RANDBETWEEN(80,90)*0.01),様式C!DB22+RANDBETWEEN(1,3)),0),0)&amp;"】")</f>
        <v/>
      </c>
      <c r="DC22" s="445" t="str">
        <f ca="1">IF(様式C!DC22="","","【"&amp;ROUND(IFERROR(IF(ABS(様式C!DC22)&gt;=10,IF(様式C!DC22&gt;=0,様式C!DC22*RANDBETWEEN(80,90)*0.01,様式C!DC22*RANDBETWEEN(110,120)*0.01),様式C!DC22-RANDBETWEEN(1,3)),0),0)&amp;"～"&amp;ROUND(IFERROR(IF(ABS(様式C!DC22)&gt;=10,IF(様式C!DC22&gt;=0,様式C!DC22*RANDBETWEEN(110,120)*0.01,様式C!DC22*RANDBETWEEN(80,90)*0.01),様式C!DC22+RANDBETWEEN(1,3)),0),0)&amp;"】")</f>
        <v/>
      </c>
      <c r="DD22" s="445" t="str">
        <f ca="1">IF(様式C!DD22="","","【"&amp;ROUND(IFERROR(IF(ABS(様式C!DD22)&gt;=10,IF(様式C!DD22&gt;=0,様式C!DD22*RANDBETWEEN(80,90)*0.01,様式C!DD22*RANDBETWEEN(110,120)*0.01),様式C!DD22-RANDBETWEEN(1,3)),0),0)&amp;"～"&amp;ROUND(IFERROR(IF(ABS(様式C!DD22)&gt;=10,IF(様式C!DD22&gt;=0,様式C!DD22*RANDBETWEEN(110,120)*0.01,様式C!DD22*RANDBETWEEN(80,90)*0.01),様式C!DD22+RANDBETWEEN(1,3)),0),0)&amp;"】")</f>
        <v/>
      </c>
      <c r="DE22" s="445" t="str">
        <f ca="1">IF(様式C!DE22="","","【"&amp;ROUND(IFERROR(IF(ABS(様式C!DE22)&gt;=10,IF(様式C!DE22&gt;=0,様式C!DE22*RANDBETWEEN(80,90)*0.01,様式C!DE22*RANDBETWEEN(110,120)*0.01),様式C!DE22-RANDBETWEEN(1,3)),0),0)&amp;"～"&amp;ROUND(IFERROR(IF(ABS(様式C!DE22)&gt;=10,IF(様式C!DE22&gt;=0,様式C!DE22*RANDBETWEEN(110,120)*0.01,様式C!DE22*RANDBETWEEN(80,90)*0.01),様式C!DE22+RANDBETWEEN(1,3)),0),0)&amp;"】")</f>
        <v/>
      </c>
      <c r="DF22" s="445" t="str">
        <f ca="1">IF(様式C!DF22="","","【"&amp;ROUND(IFERROR(IF(ABS(様式C!DF22)&gt;=10,IF(様式C!DF22&gt;=0,様式C!DF22*RANDBETWEEN(80,90)*0.01,様式C!DF22*RANDBETWEEN(110,120)*0.01),様式C!DF22-RANDBETWEEN(1,3)),0),0)&amp;"～"&amp;ROUND(IFERROR(IF(ABS(様式C!DF22)&gt;=10,IF(様式C!DF22&gt;=0,様式C!DF22*RANDBETWEEN(110,120)*0.01,様式C!DF22*RANDBETWEEN(80,90)*0.01),様式C!DF22+RANDBETWEEN(1,3)),0),0)&amp;"】")</f>
        <v/>
      </c>
      <c r="DG22" s="460" t="str">
        <f ca="1">IF(様式C!DG22="","","【"&amp;ROUND(IFERROR(IF(ABS(様式C!DG22)&gt;=10,IF(様式C!DG22&gt;=0,様式C!DG22*RANDBETWEEN(80,90)*0.01,様式C!DG22*RANDBETWEEN(110,120)*0.01),様式C!DG22-RANDBETWEEN(1,3)),0),0)&amp;"～"&amp;ROUND(IFERROR(IF(ABS(様式C!DG22)&gt;=10,IF(様式C!DG22&gt;=0,様式C!DG22*RANDBETWEEN(110,120)*0.01,様式C!DG22*RANDBETWEEN(80,90)*0.01),様式C!DG22+RANDBETWEEN(1,3)),0),0)&amp;"】")</f>
        <v/>
      </c>
      <c r="DH22" s="462"/>
    </row>
    <row r="23" spans="2:112" s="430" customFormat="1" ht="30" customHeight="1" x14ac:dyDescent="0.2">
      <c r="B23" s="440">
        <v>9</v>
      </c>
      <c r="C23" s="441" t="str">
        <f>IF(様式C!C23="","",様式C!C23)</f>
        <v/>
      </c>
      <c r="D23" s="433" t="str">
        <f>IF(様式C!D23="","",様式C!D23)</f>
        <v/>
      </c>
      <c r="E23" s="433" t="str">
        <f>IF(様式C!E23="","",様式C!E23)</f>
        <v/>
      </c>
      <c r="F23" s="442" t="str">
        <f>IF(様式C!F23="","",様式C!F23)</f>
        <v/>
      </c>
      <c r="G23" s="442" t="str">
        <f>IF(様式C!G23="","",様式C!G23)</f>
        <v/>
      </c>
      <c r="H23" s="433" t="str">
        <f>IF(様式C!H23="","",様式C!H23)</f>
        <v/>
      </c>
      <c r="I23" s="442" t="str">
        <f>IF(様式C!I23="","",様式C!I23)</f>
        <v/>
      </c>
      <c r="J23" s="433" t="str">
        <f>IF(様式C!J23="","",様式C!J23)</f>
        <v/>
      </c>
      <c r="K23" s="442" t="str">
        <f>IF(様式C!K23="","",様式C!K23)</f>
        <v/>
      </c>
      <c r="L23" s="433" t="str">
        <f>IF(様式C!L23="","",様式C!L23)</f>
        <v/>
      </c>
      <c r="M23" s="442" t="str">
        <f>IF(様式C!M23="","",様式C!M23)</f>
        <v/>
      </c>
      <c r="N23" s="433" t="str">
        <f>IF(様式C!N23="","",様式C!N23)</f>
        <v/>
      </c>
      <c r="O23" s="442" t="str">
        <f>IF(様式C!O23="","",様式C!O23)</f>
        <v/>
      </c>
      <c r="P23" s="443" t="str">
        <f>IF(様式C!P23="","",様式C!P23)</f>
        <v/>
      </c>
      <c r="Q23" s="442" t="str">
        <f>IF(様式C!Q23="","",様式C!Q23)</f>
        <v/>
      </c>
      <c r="R23" s="443" t="str">
        <f>IF(様式C!R23="","",様式C!R23)</f>
        <v/>
      </c>
      <c r="S23" s="442" t="str">
        <f>IF(様式C!S23="","",様式C!S23)</f>
        <v/>
      </c>
      <c r="T23" s="419" t="str">
        <f>IF(様式C!T23="","",様式C!T23)</f>
        <v/>
      </c>
      <c r="U23" s="419" t="str">
        <f>IF(様式C!U23="","",様式C!U23)</f>
        <v/>
      </c>
      <c r="V23" s="419" t="str">
        <f>IF(様式C!V23="","",様式C!V23)</f>
        <v/>
      </c>
      <c r="W23" s="419" t="str">
        <f>IF(様式C!W23="","",様式C!W23)</f>
        <v/>
      </c>
      <c r="X23" s="419" t="str">
        <f>IF(様式C!X23="","",様式C!X23)</f>
        <v/>
      </c>
      <c r="Y23" s="419" t="str">
        <f>IF(様式C!Y23="","",様式C!Y23)</f>
        <v/>
      </c>
      <c r="Z23" s="419" t="str">
        <f>IF(様式C!Z23="","",様式C!Z23)</f>
        <v/>
      </c>
      <c r="AA23" s="419" t="str">
        <f>IF(様式C!AA23="","",様式C!AA23)</f>
        <v/>
      </c>
      <c r="AB23" s="419" t="str">
        <f>IF(様式C!AB23="","",様式C!AB23)</f>
        <v/>
      </c>
      <c r="AC23" s="419" t="str">
        <f>IF(様式C!AC23="","",様式C!AC23)</f>
        <v/>
      </c>
      <c r="AD23" s="419" t="str">
        <f>IF(様式C!AD23="","",様式C!AD23)</f>
        <v/>
      </c>
      <c r="AE23" s="442" t="str">
        <f>IF(様式C!AE23="","",様式C!AE23)</f>
        <v/>
      </c>
      <c r="AF23" s="442" t="str">
        <f>IF(様式C!AF23="","",様式C!AF23)</f>
        <v/>
      </c>
      <c r="AG23" s="444" t="str">
        <f>IF(様式C!AG23="","",様式C!AG23)</f>
        <v/>
      </c>
      <c r="AH23" s="444" t="str">
        <f>IF(様式C!AH23="","",様式C!AH23)</f>
        <v/>
      </c>
      <c r="AI23" s="444" t="str">
        <f>IF(様式C!AI23="","",様式C!AI23)</f>
        <v/>
      </c>
      <c r="AJ23" s="444" t="str">
        <f>IF(様式C!AJ23="","",様式C!AJ23)</f>
        <v/>
      </c>
      <c r="AK23" s="444" t="str">
        <f>IF(様式C!AK23="","",様式C!AK23)</f>
        <v/>
      </c>
      <c r="AL23" s="444" t="str">
        <f>IF(様式C!AL23="","",様式C!AL23)</f>
        <v/>
      </c>
      <c r="AM23" s="444" t="str">
        <f>IF(様式C!AM23="","",様式C!AM23)</f>
        <v/>
      </c>
      <c r="AN23" s="442" t="str">
        <f>IF(様式C!AN23="","",様式C!AN23)</f>
        <v/>
      </c>
      <c r="AO23" s="442" t="str">
        <f>IF(様式C!AO23="","",様式C!AO23)</f>
        <v/>
      </c>
      <c r="AP23" s="442" t="str">
        <f>IF(様式C!AP23="","",様式C!AP23)</f>
        <v/>
      </c>
      <c r="AQ23" s="442" t="str">
        <f>IF(様式C!AQ23="","",様式C!AQ23)</f>
        <v/>
      </c>
      <c r="AR23" s="442" t="str">
        <f>IF(様式C!AR23="","",様式C!AR23)</f>
        <v/>
      </c>
      <c r="AS23" s="433" t="str">
        <f>IF(様式C!AS23="","",様式C!AS23)</f>
        <v/>
      </c>
      <c r="AT23" s="442" t="str">
        <f>IF(様式C!AT23="","",様式C!AT23)</f>
        <v/>
      </c>
      <c r="AU23" s="445" t="str">
        <f ca="1">IF(様式C!AU23="","","【"&amp;ROUND(IFERROR(IF(ABS(様式C!AU23)&gt;=10,IF(様式C!AU23&gt;=0,様式C!AU23*RANDBETWEEN(80,90)*0.01,様式C!AU23*RANDBETWEEN(110,120)*0.01),様式C!AU23-RANDBETWEEN(1,3)),0),0)&amp;"～"&amp;ROUND(IFERROR(IF(ABS(様式C!AU23)&gt;=10,IF(様式C!AU23&gt;=0,様式C!AU23*RANDBETWEEN(110,120)*0.01,様式C!AU23*RANDBETWEEN(80,90)*0.01),様式C!AU23+RANDBETWEEN(1,3)),0),0)&amp;"】")</f>
        <v/>
      </c>
      <c r="AV23" s="445" t="str">
        <f ca="1">IF(様式C!AV23="","","【"&amp;ROUND(IFERROR(IF(ABS(様式C!AV23)&gt;=10,IF(様式C!AV23&gt;=0,様式C!AV23*RANDBETWEEN(80,90)*0.01,様式C!AV23*RANDBETWEEN(110,120)*0.01),様式C!AV23-RANDBETWEEN(1,3)),0),0)&amp;"～"&amp;ROUND(IFERROR(IF(ABS(様式C!AV23)&gt;=10,IF(様式C!AV23&gt;=0,様式C!AV23*RANDBETWEEN(110,120)*0.01,様式C!AV23*RANDBETWEEN(80,90)*0.01),様式C!AV23+RANDBETWEEN(1,3)),0),0)&amp;"】")</f>
        <v/>
      </c>
      <c r="AW23" s="445" t="str">
        <f ca="1">IF(様式C!AW23="","","【"&amp;ROUND(IFERROR(IF(ABS(様式C!AW23)&gt;=10,IF(様式C!AW23&gt;=0,様式C!AW23*RANDBETWEEN(80,90)*0.01,様式C!AW23*RANDBETWEEN(110,120)*0.01),様式C!AW23-RANDBETWEEN(1,3)),0),0)&amp;"～"&amp;ROUND(IFERROR(IF(ABS(様式C!AW23)&gt;=10,IF(様式C!AW23&gt;=0,様式C!AW23*RANDBETWEEN(110,120)*0.01,様式C!AW23*RANDBETWEEN(80,90)*0.01),様式C!AW23+RANDBETWEEN(1,3)),0),0)&amp;"】")</f>
        <v/>
      </c>
      <c r="AX23" s="433" t="str">
        <f>IF(様式C!AX23="","",様式C!AX23)</f>
        <v/>
      </c>
      <c r="AY23" s="444" t="str">
        <f>IF(様式C!AY23="","",様式C!AY23)</f>
        <v/>
      </c>
      <c r="AZ23" s="445" t="str">
        <f ca="1">IF(様式C!AZ23="","","【"&amp;ROUND(IFERROR(IF(ABS(様式C!AZ23)&gt;=10,IF(様式C!AZ23&gt;=0,様式C!AZ23*RANDBETWEEN(80,90)*0.01,様式C!AZ23*RANDBETWEEN(110,120)*0.01),様式C!AZ23-RANDBETWEEN(1,3)),0),0)&amp;"～"&amp;ROUND(IFERROR(IF(ABS(様式C!AZ23)&gt;=10,IF(様式C!AZ23&gt;=0,様式C!AZ23*RANDBETWEEN(110,120)*0.01,様式C!AZ23*RANDBETWEEN(80,90)*0.01),様式C!AZ23+RANDBETWEEN(1,3)),0),0)&amp;"】")</f>
        <v/>
      </c>
      <c r="BA23" s="442" t="str">
        <f>IF(様式C!BA23="","",様式C!BA23)</f>
        <v/>
      </c>
      <c r="BB23" s="442" t="str">
        <f>IF(様式C!BB23="","",様式C!BB23)</f>
        <v/>
      </c>
      <c r="BC23" s="444" t="str">
        <f>IF(様式C!BC23="","",様式C!BC23)</f>
        <v/>
      </c>
      <c r="BD23" s="442" t="str">
        <f>IF(様式C!BD23="","",様式C!BD23)</f>
        <v/>
      </c>
      <c r="BE23" s="442" t="str">
        <f>IF(様式C!BE23="","",様式C!BE23)</f>
        <v/>
      </c>
      <c r="BF23" s="442" t="str">
        <f>IF(様式C!BF23="","",様式C!BF23)</f>
        <v/>
      </c>
      <c r="BG23" s="445" t="str">
        <f ca="1">IF(様式C!BG23="","","【"&amp;ROUND(IFERROR(IF(ABS(様式C!BG23)&gt;=10,IF(様式C!BG23&gt;=0,様式C!BG23*RANDBETWEEN(80,90)*0.01,様式C!BG23*RANDBETWEEN(110,120)*0.01),様式C!BG23-RANDBETWEEN(1,3)),0),0)&amp;"～"&amp;ROUND(IFERROR(IF(ABS(様式C!BG23)&gt;=10,IF(様式C!BG23&gt;=0,様式C!BG23*RANDBETWEEN(110,120)*0.01,様式C!BG23*RANDBETWEEN(80,90)*0.01),様式C!BG23+RANDBETWEEN(1,3)),0),0)&amp;"】")</f>
        <v/>
      </c>
      <c r="BH23" s="445" t="str">
        <f ca="1">IF(様式C!BH23="","","【"&amp;ROUND(IFERROR(IF(ABS(様式C!BH23)&gt;=10,IF(様式C!BH23&gt;=0,様式C!BH23*RANDBETWEEN(80,90)*0.01,様式C!BH23*RANDBETWEEN(110,120)*0.01),様式C!BH23-RANDBETWEEN(1,3)),0),0)&amp;"～"&amp;ROUND(IFERROR(IF(ABS(様式C!BH23)&gt;=10,IF(様式C!BH23&gt;=0,様式C!BH23*RANDBETWEEN(110,120)*0.01,様式C!BH23*RANDBETWEEN(80,90)*0.01),様式C!BH23+RANDBETWEEN(1,3)),0),0)&amp;"】")</f>
        <v/>
      </c>
      <c r="BI23" s="445" t="str">
        <f ca="1">IF(様式C!BI23="","","【"&amp;ROUND(IFERROR(IF(ABS(様式C!BI23)&gt;=10,IF(様式C!BI23&gt;=0,様式C!BI23*RANDBETWEEN(80,90)*0.01,様式C!BI23*RANDBETWEEN(110,120)*0.01),様式C!BI23-RANDBETWEEN(1,3)),0),0)&amp;"～"&amp;ROUND(IFERROR(IF(ABS(様式C!BI23)&gt;=10,IF(様式C!BI23&gt;=0,様式C!BI23*RANDBETWEEN(110,120)*0.01,様式C!BI23*RANDBETWEEN(80,90)*0.01),様式C!BI23+RANDBETWEEN(1,3)),0),0)&amp;"】")</f>
        <v/>
      </c>
      <c r="BJ23" s="445" t="str">
        <f ca="1">IF(様式C!BJ23="","","【"&amp;ROUND(IFERROR(IF(ABS(様式C!BJ23)&gt;=10,IF(様式C!BJ23&gt;=0,様式C!BJ23*RANDBETWEEN(80,90)*0.01,様式C!BJ23*RANDBETWEEN(110,120)*0.01),様式C!BJ23-RANDBETWEEN(1,3)),0),0)&amp;"～"&amp;ROUND(IFERROR(IF(ABS(様式C!BJ23)&gt;=10,IF(様式C!BJ23&gt;=0,様式C!BJ23*RANDBETWEEN(110,120)*0.01,様式C!BJ23*RANDBETWEEN(80,90)*0.01),様式C!BJ23+RANDBETWEEN(1,3)),0),0)&amp;"】")</f>
        <v/>
      </c>
      <c r="BK23" s="445" t="str">
        <f ca="1">IF(様式C!BK23="","","【"&amp;ROUND(IFERROR(IF(ABS(様式C!BK23)&gt;=10,IF(様式C!BK23&gt;=0,様式C!BK23*RANDBETWEEN(80,90)*0.01,様式C!BK23*RANDBETWEEN(110,120)*0.01),様式C!BK23-RANDBETWEEN(1,3)),0),0)&amp;"～"&amp;ROUND(IFERROR(IF(ABS(様式C!BK23)&gt;=10,IF(様式C!BK23&gt;=0,様式C!BK23*RANDBETWEEN(110,120)*0.01,様式C!BK23*RANDBETWEEN(80,90)*0.01),様式C!BK23+RANDBETWEEN(1,3)),0),0)&amp;"】")</f>
        <v/>
      </c>
      <c r="BL23" s="445" t="str">
        <f ca="1">IF(様式C!BL23="","","【"&amp;ROUND(IFERROR(IF(ABS(様式C!BL23)&gt;=10,IF(様式C!BL23&gt;=0,様式C!BL23*RANDBETWEEN(80,90)*0.01,様式C!BL23*RANDBETWEEN(110,120)*0.01),様式C!BL23-RANDBETWEEN(1,3)),0),0)&amp;"～"&amp;ROUND(IFERROR(IF(ABS(様式C!BL23)&gt;=10,IF(様式C!BL23&gt;=0,様式C!BL23*RANDBETWEEN(110,120)*0.01,様式C!BL23*RANDBETWEEN(80,90)*0.01),様式C!BL23+RANDBETWEEN(1,3)),0),0)&amp;"】")</f>
        <v/>
      </c>
      <c r="BM23" s="445" t="str">
        <f ca="1">IF(様式C!BM23="","","【"&amp;ROUND(IFERROR(IF(ABS(様式C!BM23)&gt;=10,IF(様式C!BM23&gt;=0,様式C!BM23*RANDBETWEEN(80,90)*0.01,様式C!BM23*RANDBETWEEN(110,120)*0.01),様式C!BM23-RANDBETWEEN(1,3)),0),0)&amp;"～"&amp;ROUND(IFERROR(IF(ABS(様式C!BM23)&gt;=10,IF(様式C!BM23&gt;=0,様式C!BM23*RANDBETWEEN(110,120)*0.01,様式C!BM23*RANDBETWEEN(80,90)*0.01),様式C!BM23+RANDBETWEEN(1,3)),0),0)&amp;"】")</f>
        <v/>
      </c>
      <c r="BN23" s="445" t="str">
        <f ca="1">IF(様式C!BN23="","","【"&amp;ROUND(IFERROR(IF(ABS(様式C!BN23)&gt;=10,IF(様式C!BN23&gt;=0,様式C!BN23*RANDBETWEEN(80,90)*0.01,様式C!BN23*RANDBETWEEN(110,120)*0.01),様式C!BN23-RANDBETWEEN(1,3)),0),0)&amp;"～"&amp;ROUND(IFERROR(IF(ABS(様式C!BN23)&gt;=10,IF(様式C!BN23&gt;=0,様式C!BN23*RANDBETWEEN(110,120)*0.01,様式C!BN23*RANDBETWEEN(80,90)*0.01),様式C!BN23+RANDBETWEEN(1,3)),0),0)&amp;"】")</f>
        <v/>
      </c>
      <c r="BO23" s="244" t="str">
        <f>IF(様式C!BO23="","",様式C!BO23)</f>
        <v/>
      </c>
      <c r="BP23" s="445" t="str">
        <f ca="1">IF(様式C!BP23="","","【"&amp;ROUND(IFERROR(IF(ABS(様式C!BP23)&gt;=10,IF(様式C!BP23&gt;=0,様式C!BP23*RANDBETWEEN(80,90)*0.01,様式C!BP23*RANDBETWEEN(110,120)*0.01),様式C!BP23-RANDBETWEEN(1,3)),0),0)&amp;"～"&amp;ROUND(IFERROR(IF(ABS(様式C!BP23)&gt;=10,IF(様式C!BP23&gt;=0,様式C!BP23*RANDBETWEEN(110,120)*0.01,様式C!BP23*RANDBETWEEN(80,90)*0.01),様式C!BP23+RANDBETWEEN(1,3)),0),0)&amp;"】")</f>
        <v/>
      </c>
      <c r="BQ23" s="445" t="str">
        <f ca="1">IF(様式C!BQ23="","","【"&amp;ROUND(IFERROR(IF(ABS(様式C!BQ23)&gt;=10,IF(様式C!BQ23&gt;=0,様式C!BQ23*RANDBETWEEN(80,90)*0.01,様式C!BQ23*RANDBETWEEN(110,120)*0.01),様式C!BQ23-RANDBETWEEN(1,3)),0),0)&amp;"～"&amp;ROUND(IFERROR(IF(ABS(様式C!BQ23)&gt;=10,IF(様式C!BQ23&gt;=0,様式C!BQ23*RANDBETWEEN(110,120)*0.01,様式C!BQ23*RANDBETWEEN(80,90)*0.01),様式C!BQ23+RANDBETWEEN(1,3)),0),0)&amp;"】")</f>
        <v/>
      </c>
      <c r="BR23" s="445" t="str">
        <f ca="1">IF(様式C!BR23="","","【"&amp;ROUND(IFERROR(IF(ABS(様式C!BR23)&gt;=10,IF(様式C!BR23&gt;=0,様式C!BR23*RANDBETWEEN(80,90)*0.01,様式C!BR23*RANDBETWEEN(110,120)*0.01),様式C!BR23-RANDBETWEEN(1,3)),0),0)&amp;"～"&amp;ROUND(IFERROR(IF(ABS(様式C!BR23)&gt;=10,IF(様式C!BR23&gt;=0,様式C!BR23*RANDBETWEEN(110,120)*0.01,様式C!BR23*RANDBETWEEN(80,90)*0.01),様式C!BR23+RANDBETWEEN(1,3)),0),0)&amp;"】")</f>
        <v/>
      </c>
      <c r="BS23" s="445" t="str">
        <f ca="1">IF(様式C!BS23="","","【"&amp;ROUND(IFERROR(IF(ABS(様式C!BS23)&gt;=10,IF(様式C!BS23&gt;=0,様式C!BS23*RANDBETWEEN(80,90)*0.01,様式C!BS23*RANDBETWEEN(110,120)*0.01),様式C!BS23-RANDBETWEEN(1,3)),0),0)&amp;"～"&amp;ROUND(IFERROR(IF(ABS(様式C!BS23)&gt;=10,IF(様式C!BS23&gt;=0,様式C!BS23*RANDBETWEEN(110,120)*0.01,様式C!BS23*RANDBETWEEN(80,90)*0.01),様式C!BS23+RANDBETWEEN(1,3)),0),0)&amp;"】")</f>
        <v/>
      </c>
      <c r="BT23" s="445" t="str">
        <f ca="1">IF(様式C!BT23="","","【"&amp;ROUND(IFERROR(IF(ABS(様式C!BT23)&gt;=10,IF(様式C!BT23&gt;=0,様式C!BT23*RANDBETWEEN(80,90)*0.01,様式C!BT23*RANDBETWEEN(110,120)*0.01),様式C!BT23-RANDBETWEEN(1,3)),0),0)&amp;"～"&amp;ROUND(IFERROR(IF(ABS(様式C!BT23)&gt;=10,IF(様式C!BT23&gt;=0,様式C!BT23*RANDBETWEEN(110,120)*0.01,様式C!BT23*RANDBETWEEN(80,90)*0.01),様式C!BT23+RANDBETWEEN(1,3)),0),0)&amp;"】")</f>
        <v/>
      </c>
      <c r="BU23" s="446" t="str">
        <f>IF(様式C!BU23="","",様式C!BU23)</f>
        <v/>
      </c>
      <c r="BV23" s="445" t="str">
        <f ca="1">IF(様式C!BV23="","","【"&amp;ROUND(IFERROR(IF(ABS(様式C!BV23)&gt;=10,IF(様式C!BV23&gt;=0,様式C!BV23*RANDBETWEEN(80,90)*0.01,様式C!BV23*RANDBETWEEN(110,120)*0.01),様式C!BV23-RANDBETWEEN(1,3)),0),0)&amp;"～"&amp;ROUND(IFERROR(IF(ABS(様式C!BV23)&gt;=10,IF(様式C!BV23&gt;=0,様式C!BV23*RANDBETWEEN(110,120)*0.01,様式C!BV23*RANDBETWEEN(80,90)*0.01),様式C!BV23+RANDBETWEEN(1,3)),0),0)&amp;"】")</f>
        <v/>
      </c>
      <c r="BW23" s="446" t="str">
        <f>IF(様式C!BW23="","",様式C!BW23)</f>
        <v/>
      </c>
      <c r="BX23" s="445" t="str">
        <f ca="1">IF(様式C!BX23="","","【"&amp;ROUND(IFERROR(IF(ABS(様式C!BX23)&gt;=10,IF(様式C!BX23&gt;=0,様式C!BX23*RANDBETWEEN(80,90)*0.01,様式C!BX23*RANDBETWEEN(110,120)*0.01),様式C!BX23-RANDBETWEEN(1,3)),0),0)&amp;"～"&amp;ROUND(IFERROR(IF(ABS(様式C!BX23)&gt;=10,IF(様式C!BX23&gt;=0,様式C!BX23*RANDBETWEEN(110,120)*0.01,様式C!BX23*RANDBETWEEN(80,90)*0.01),様式C!BX23+RANDBETWEEN(1,3)),0),0)&amp;"】")</f>
        <v/>
      </c>
      <c r="BY23" s="445" t="str">
        <f ca="1">IF(様式C!BY23="","","【"&amp;ROUND(IFERROR(IF(ABS(様式C!BY23)&gt;=10,IF(様式C!BY23&gt;=0,様式C!BY23*RANDBETWEEN(80,90)*0.01,様式C!BY23*RANDBETWEEN(110,120)*0.01),様式C!BY23-RANDBETWEEN(1,3)),0),0)&amp;"～"&amp;ROUND(IFERROR(IF(ABS(様式C!BY23)&gt;=10,IF(様式C!BY23&gt;=0,様式C!BY23*RANDBETWEEN(110,120)*0.01,様式C!BY23*RANDBETWEEN(80,90)*0.01),様式C!BY23+RANDBETWEEN(1,3)),0),0)&amp;"】")</f>
        <v/>
      </c>
      <c r="BZ23" s="445" t="str">
        <f ca="1">IF(様式C!BZ23="","","【"&amp;ROUND(IFERROR(IF(ABS(様式C!BZ23)&gt;=10,IF(様式C!BZ23&gt;=0,様式C!BZ23*RANDBETWEEN(80,90)*0.01,様式C!BZ23*RANDBETWEEN(110,120)*0.01),様式C!BZ23-RANDBETWEEN(1,3)),0),0)&amp;"～"&amp;ROUND(IFERROR(IF(ABS(様式C!BZ23)&gt;=10,IF(様式C!BZ23&gt;=0,様式C!BZ23*RANDBETWEEN(110,120)*0.01,様式C!BZ23*RANDBETWEEN(80,90)*0.01),様式C!BZ23+RANDBETWEEN(1,3)),0),0)&amp;"】")</f>
        <v/>
      </c>
      <c r="CA23" s="444" t="str">
        <f>IF(様式C!CA23="","",様式C!CA23)</f>
        <v/>
      </c>
      <c r="CB23" s="446" t="str">
        <f>IF(様式C!CB23="","",様式C!CB23)</f>
        <v/>
      </c>
      <c r="CC23" s="445" t="str">
        <f ca="1">IF(様式C!CC23="","","【"&amp;ROUND(IFERROR(IF(ABS(様式C!CC23)&gt;=10,IF(様式C!CC23&gt;=0,様式C!CC23*RANDBETWEEN(80,90)*0.01,様式C!CC23*RANDBETWEEN(110,120)*0.01),様式C!CC23-RANDBETWEEN(1,3)),0),0)&amp;"～"&amp;ROUND(IFERROR(IF(ABS(様式C!CC23)&gt;=10,IF(様式C!CC23&gt;=0,様式C!CC23*RANDBETWEEN(110,120)*0.01,様式C!CC23*RANDBETWEEN(80,90)*0.01),様式C!CC23+RANDBETWEEN(1,3)),0),0)&amp;"】")</f>
        <v/>
      </c>
      <c r="CD23" s="445" t="str">
        <f ca="1">IF(様式C!CD23="","","【"&amp;ROUND(IFERROR(IF(ABS(様式C!CD23)&gt;=10,IF(様式C!CD23&gt;=0,様式C!CD23*RANDBETWEEN(80,90)*0.01,様式C!CD23*RANDBETWEEN(110,120)*0.01),様式C!CD23-RANDBETWEEN(1,3)),0),0)&amp;"～"&amp;ROUND(IFERROR(IF(ABS(様式C!CD23)&gt;=10,IF(様式C!CD23&gt;=0,様式C!CD23*RANDBETWEEN(110,120)*0.01,様式C!CD23*RANDBETWEEN(80,90)*0.01),様式C!CD23+RANDBETWEEN(1,3)),0),0)&amp;"】")</f>
        <v/>
      </c>
      <c r="CE23" s="445" t="str">
        <f ca="1">IF(様式C!CE23="","","【"&amp;ROUND(IFERROR(IF(ABS(様式C!CE23)&gt;=10,IF(様式C!CE23&gt;=0,様式C!CE23*RANDBETWEEN(80,90)*0.01,様式C!CE23*RANDBETWEEN(110,120)*0.01),様式C!CE23-RANDBETWEEN(1,3)),0),0)&amp;"～"&amp;ROUND(IFERROR(IF(ABS(様式C!CE23)&gt;=10,IF(様式C!CE23&gt;=0,様式C!CE23*RANDBETWEEN(110,120)*0.01,様式C!CE23*RANDBETWEEN(80,90)*0.01),様式C!CE23+RANDBETWEEN(1,3)),0),0)&amp;"】")</f>
        <v/>
      </c>
      <c r="CF23" s="445" t="str">
        <f ca="1">IF(様式C!CF23="","","【"&amp;ROUND(IFERROR(IF(ABS(様式C!CF23)&gt;=10,IF(様式C!CF23&gt;=0,様式C!CF23*RANDBETWEEN(80,90)*0.01,様式C!CF23*RANDBETWEEN(110,120)*0.01),様式C!CF23-RANDBETWEEN(1,3)),0),0)&amp;"～"&amp;ROUND(IFERROR(IF(ABS(様式C!CF23)&gt;=10,IF(様式C!CF23&gt;=0,様式C!CF23*RANDBETWEEN(110,120)*0.01,様式C!CF23*RANDBETWEEN(80,90)*0.01),様式C!CF23+RANDBETWEEN(1,3)),0),0)&amp;"】")</f>
        <v/>
      </c>
      <c r="CG23" s="445" t="str">
        <f ca="1">IF(様式C!CG23="","","【"&amp;ROUND(IFERROR(IF(ABS(様式C!CG23)&gt;=10,IF(様式C!CG23&gt;=0,様式C!CG23*RANDBETWEEN(80,90)*0.01,様式C!CG23*RANDBETWEEN(110,120)*0.01),様式C!CG23-RANDBETWEEN(1,3)),0),0)&amp;"～"&amp;ROUND(IFERROR(IF(ABS(様式C!CG23)&gt;=10,IF(様式C!CG23&gt;=0,様式C!CG23*RANDBETWEEN(110,120)*0.01,様式C!CG23*RANDBETWEEN(80,90)*0.01),様式C!CG23+RANDBETWEEN(1,3)),0),0)&amp;"】")</f>
        <v/>
      </c>
      <c r="CH23" s="445" t="str">
        <f ca="1">IF(様式C!CH23="","","【"&amp;ROUND(IFERROR(IF(ABS(様式C!CH23)&gt;=10,IF(様式C!CH23&gt;=0,様式C!CH23*RANDBETWEEN(80,90)*0.01,様式C!CH23*RANDBETWEEN(110,120)*0.01),様式C!CH23-RANDBETWEEN(1,3)),0),0)&amp;"～"&amp;ROUND(IFERROR(IF(ABS(様式C!CH23)&gt;=10,IF(様式C!CH23&gt;=0,様式C!CH23*RANDBETWEEN(110,120)*0.01,様式C!CH23*RANDBETWEEN(80,90)*0.01),様式C!CH23+RANDBETWEEN(1,3)),0),0)&amp;"】")</f>
        <v/>
      </c>
      <c r="CI23" s="445" t="str">
        <f ca="1">IF(様式C!CI23="","","【"&amp;ROUND(IFERROR(IF(ABS(様式C!CI23)&gt;=10,IF(様式C!CI23&gt;=0,様式C!CI23*RANDBETWEEN(80,90)*0.01,様式C!CI23*RANDBETWEEN(110,120)*0.01),様式C!CI23-RANDBETWEEN(1,3)),0),0)&amp;"～"&amp;ROUND(IFERROR(IF(ABS(様式C!CI23)&gt;=10,IF(様式C!CI23&gt;=0,様式C!CI23*RANDBETWEEN(110,120)*0.01,様式C!CI23*RANDBETWEEN(80,90)*0.01),様式C!CI23+RANDBETWEEN(1,3)),0),0)&amp;"】")</f>
        <v/>
      </c>
      <c r="CJ23" s="445" t="str">
        <f ca="1">IF(様式C!CJ23="","","【"&amp;ROUND(IFERROR(IF(ABS(様式C!CJ23)&gt;=10,IF(様式C!CJ23&gt;=0,様式C!CJ23*RANDBETWEEN(80,90)*0.01,様式C!CJ23*RANDBETWEEN(110,120)*0.01),様式C!CJ23-RANDBETWEEN(1,3)),0),0)&amp;"～"&amp;ROUND(IFERROR(IF(ABS(様式C!CJ23)&gt;=10,IF(様式C!CJ23&gt;=0,様式C!CJ23*RANDBETWEEN(110,120)*0.01,様式C!CJ23*RANDBETWEEN(80,90)*0.01),様式C!CJ23+RANDBETWEEN(1,3)),0),0)&amp;"】")</f>
        <v/>
      </c>
      <c r="CK23" s="445" t="str">
        <f ca="1">IF(様式C!CK23="","","【"&amp;ROUND(IFERROR(IF(ABS(様式C!CK23)&gt;=10,IF(様式C!CK23&gt;=0,様式C!CK23*RANDBETWEEN(80,90)*0.01,様式C!CK23*RANDBETWEEN(110,120)*0.01),様式C!CK23-RANDBETWEEN(1,3)),0),0)&amp;"～"&amp;ROUND(IFERROR(IF(ABS(様式C!CK23)&gt;=10,IF(様式C!CK23&gt;=0,様式C!CK23*RANDBETWEEN(110,120)*0.01,様式C!CK23*RANDBETWEEN(80,90)*0.01),様式C!CK23+RANDBETWEEN(1,3)),0),0)&amp;"】")</f>
        <v/>
      </c>
      <c r="CL23" s="445" t="str">
        <f ca="1">IF(様式C!CL23="","","【"&amp;ROUND(IFERROR(IF(ABS(様式C!CL23)&gt;=10,IF(様式C!CL23&gt;=0,様式C!CL23*RANDBETWEEN(80,90)*0.01,様式C!CL23*RANDBETWEEN(110,120)*0.01),様式C!CL23-RANDBETWEEN(1,3)),0),0)&amp;"～"&amp;ROUND(IFERROR(IF(ABS(様式C!CL23)&gt;=10,IF(様式C!CL23&gt;=0,様式C!CL23*RANDBETWEEN(110,120)*0.01,様式C!CL23*RANDBETWEEN(80,90)*0.01),様式C!CL23+RANDBETWEEN(1,3)),0),0)&amp;"】")</f>
        <v/>
      </c>
      <c r="CM23" s="446" t="str">
        <f>IF(様式C!CM23="","",様式C!CM23)</f>
        <v/>
      </c>
      <c r="CN23" s="433" t="str">
        <f>IF(様式C!CN23="","",様式C!CN23)</f>
        <v/>
      </c>
      <c r="CO23" s="445" t="str">
        <f ca="1">IF(様式C!CO23="","","【"&amp;ROUND(IFERROR(IF(ABS(様式C!CO23)&gt;=10,IF(様式C!CO23&gt;=0,様式C!CO23*RANDBETWEEN(80,90)*0.01,様式C!CO23*RANDBETWEEN(110,120)*0.01),様式C!CO23-RANDBETWEEN(1,3)),0),0)&amp;"～"&amp;ROUND(IFERROR(IF(ABS(様式C!CO23)&gt;=10,IF(様式C!CO23&gt;=0,様式C!CO23*RANDBETWEEN(110,120)*0.01,様式C!CO23*RANDBETWEEN(80,90)*0.01),様式C!CO23+RANDBETWEEN(1,3)),0),0)&amp;"】")</f>
        <v/>
      </c>
      <c r="CP23" s="445" t="str">
        <f ca="1">IF(様式C!CP23="","","【"&amp;ROUND(IFERROR(IF(ABS(様式C!CP23)&gt;=10,IF(様式C!CP23&gt;=0,様式C!CP23*RANDBETWEEN(80,90)*0.01,様式C!CP23*RANDBETWEEN(110,120)*0.01),様式C!CP23-RANDBETWEEN(1,3)),0),0)&amp;"～"&amp;ROUND(IFERROR(IF(ABS(様式C!CP23)&gt;=10,IF(様式C!CP23&gt;=0,様式C!CP23*RANDBETWEEN(110,120)*0.01,様式C!CP23*RANDBETWEEN(80,90)*0.01),様式C!CP23+RANDBETWEEN(1,3)),0),0)&amp;"】")</f>
        <v/>
      </c>
      <c r="CQ23" s="445" t="str">
        <f ca="1">IF(様式C!CQ23="","","【"&amp;ROUND(IFERROR(IF(ABS(様式C!CQ23)&gt;=10,IF(様式C!CQ23&gt;=0,様式C!CQ23*RANDBETWEEN(80,90)*0.01,様式C!CQ23*RANDBETWEEN(110,120)*0.01),様式C!CQ23-RANDBETWEEN(1,3)),0),0)&amp;"～"&amp;ROUND(IFERROR(IF(ABS(様式C!CQ23)&gt;=10,IF(様式C!CQ23&gt;=0,様式C!CQ23*RANDBETWEEN(110,120)*0.01,様式C!CQ23*RANDBETWEEN(80,90)*0.01),様式C!CQ23+RANDBETWEEN(1,3)),0),0)&amp;"】")</f>
        <v/>
      </c>
      <c r="CR23" s="446" t="str">
        <f ca="1">IF(様式C!CR23="","","【"&amp;ROUND(IFERROR(IF(ABS(様式C!CR23)&gt;=10,IF(様式C!CR23&gt;=0,様式C!CR23*RANDBETWEEN(80,90)*0.01,様式C!CR23*RANDBETWEEN(110,120)*0.01),様式C!CR23-RANDBETWEEN(1,3)),0),0)&amp;"～"&amp;ROUND(IFERROR(IF(ABS(様式C!CR23)&gt;=10,IF(様式C!CR23&gt;=0,様式C!CR23*RANDBETWEEN(110,120)*0.01,様式C!CR23*RANDBETWEEN(80,90)*0.01),様式C!CR23+RANDBETWEEN(1,3)),0),0)&amp;"】")</f>
        <v/>
      </c>
      <c r="CS23" s="444" t="str">
        <f>IF(様式C!CS23="","",様式C!CS23)</f>
        <v/>
      </c>
      <c r="CT23" s="444" t="str">
        <f>IF(様式C!CT23="","",様式C!CT23)</f>
        <v/>
      </c>
      <c r="CU23" s="444" t="str">
        <f>IF(様式C!CU23="","",様式C!CU23)</f>
        <v/>
      </c>
      <c r="CV23" s="446" t="str">
        <f ca="1">IF(様式C!CV23="","","【"&amp;ROUND(IFERROR(IF(ABS(様式C!CV23)&gt;=10,IF(様式C!CV23&gt;=0,様式C!CV23*RANDBETWEEN(80,90)*0.01,様式C!CV23*RANDBETWEEN(110,120)*0.01),様式C!CV23-RANDBETWEEN(1,3)),0),0)&amp;"～"&amp;ROUND(IFERROR(IF(ABS(様式C!CV23)&gt;=10,IF(様式C!CV23&gt;=0,様式C!CV23*RANDBETWEEN(110,120)*0.01,様式C!CV23*RANDBETWEEN(80,90)*0.01),様式C!CV23+RANDBETWEEN(1,3)),0),0)&amp;"】")</f>
        <v/>
      </c>
      <c r="CW23" s="445" t="str">
        <f ca="1">IF(様式C!CW23="","","【"&amp;ROUND(IFERROR(IF(ABS(様式C!CW23)&gt;=10,IF(様式C!CW23&gt;=0,様式C!CW23*RANDBETWEEN(80,90)*0.01,様式C!CW23*RANDBETWEEN(110,120)*0.01),様式C!CW23-RANDBETWEEN(1,3)),0),0)&amp;"～"&amp;ROUND(IFERROR(IF(ABS(様式C!CW23)&gt;=10,IF(様式C!CW23&gt;=0,様式C!CW23*RANDBETWEEN(110,120)*0.01,様式C!CW23*RANDBETWEEN(80,90)*0.01),様式C!CW23+RANDBETWEEN(1,3)),0),0)&amp;"】")</f>
        <v/>
      </c>
      <c r="CX23" s="445" t="str">
        <f ca="1">IF(様式C!CX23="","","【"&amp;ROUND(IFERROR(IF(ABS(様式C!CX23)&gt;=10,IF(様式C!CX23&gt;=0,様式C!CX23*RANDBETWEEN(80,90)*0.01,様式C!CX23*RANDBETWEEN(110,120)*0.01),様式C!CX23-RANDBETWEEN(1,3)),0),0)&amp;"～"&amp;ROUND(IFERROR(IF(ABS(様式C!CX23)&gt;=10,IF(様式C!CX23&gt;=0,様式C!CX23*RANDBETWEEN(110,120)*0.01,様式C!CX23*RANDBETWEEN(80,90)*0.01),様式C!CX23+RANDBETWEEN(1,3)),0),0)&amp;"】")</f>
        <v/>
      </c>
      <c r="CY23" s="446" t="str">
        <f ca="1">IF(様式C!CY23="","","【"&amp;ROUND(IFERROR(IF(ABS(様式C!CY23)&gt;=10,IF(様式C!CY23&gt;=0,様式C!CY23*RANDBETWEEN(80,90)*0.01,様式C!CY23*RANDBETWEEN(110,120)*0.01),様式C!CY23-RANDBETWEEN(1,3)),0),0)&amp;"～"&amp;ROUND(IFERROR(IF(ABS(様式C!CY23)&gt;=10,IF(様式C!CY23&gt;=0,様式C!CY23*RANDBETWEEN(110,120)*0.01,様式C!CY23*RANDBETWEEN(80,90)*0.01),様式C!CY23+RANDBETWEEN(1,3)),0),0)&amp;"】")</f>
        <v/>
      </c>
      <c r="CZ23" s="444" t="str">
        <f>IF(様式C!CZ23="","",様式C!CZ23)</f>
        <v/>
      </c>
      <c r="DA23" s="444" t="str">
        <f>IF(様式C!DA23="","",様式C!DA23)</f>
        <v/>
      </c>
      <c r="DB23" s="446" t="str">
        <f ca="1">IF(様式C!DB23="","","【"&amp;ROUND(IFERROR(IF(ABS(様式C!DB23)&gt;=10,IF(様式C!DB23&gt;=0,様式C!DB23*RANDBETWEEN(80,90)*0.01,様式C!DB23*RANDBETWEEN(110,120)*0.01),様式C!DB23-RANDBETWEEN(1,3)),0),0)&amp;"～"&amp;ROUND(IFERROR(IF(ABS(様式C!DB23)&gt;=10,IF(様式C!DB23&gt;=0,様式C!DB23*RANDBETWEEN(110,120)*0.01,様式C!DB23*RANDBETWEEN(80,90)*0.01),様式C!DB23+RANDBETWEEN(1,3)),0),0)&amp;"】")</f>
        <v/>
      </c>
      <c r="DC23" s="445" t="str">
        <f ca="1">IF(様式C!DC23="","","【"&amp;ROUND(IFERROR(IF(ABS(様式C!DC23)&gt;=10,IF(様式C!DC23&gt;=0,様式C!DC23*RANDBETWEEN(80,90)*0.01,様式C!DC23*RANDBETWEEN(110,120)*0.01),様式C!DC23-RANDBETWEEN(1,3)),0),0)&amp;"～"&amp;ROUND(IFERROR(IF(ABS(様式C!DC23)&gt;=10,IF(様式C!DC23&gt;=0,様式C!DC23*RANDBETWEEN(110,120)*0.01,様式C!DC23*RANDBETWEEN(80,90)*0.01),様式C!DC23+RANDBETWEEN(1,3)),0),0)&amp;"】")</f>
        <v/>
      </c>
      <c r="DD23" s="445" t="str">
        <f ca="1">IF(様式C!DD23="","","【"&amp;ROUND(IFERROR(IF(ABS(様式C!DD23)&gt;=10,IF(様式C!DD23&gt;=0,様式C!DD23*RANDBETWEEN(80,90)*0.01,様式C!DD23*RANDBETWEEN(110,120)*0.01),様式C!DD23-RANDBETWEEN(1,3)),0),0)&amp;"～"&amp;ROUND(IFERROR(IF(ABS(様式C!DD23)&gt;=10,IF(様式C!DD23&gt;=0,様式C!DD23*RANDBETWEEN(110,120)*0.01,様式C!DD23*RANDBETWEEN(80,90)*0.01),様式C!DD23+RANDBETWEEN(1,3)),0),0)&amp;"】")</f>
        <v/>
      </c>
      <c r="DE23" s="445" t="str">
        <f ca="1">IF(様式C!DE23="","","【"&amp;ROUND(IFERROR(IF(ABS(様式C!DE23)&gt;=10,IF(様式C!DE23&gt;=0,様式C!DE23*RANDBETWEEN(80,90)*0.01,様式C!DE23*RANDBETWEEN(110,120)*0.01),様式C!DE23-RANDBETWEEN(1,3)),0),0)&amp;"～"&amp;ROUND(IFERROR(IF(ABS(様式C!DE23)&gt;=10,IF(様式C!DE23&gt;=0,様式C!DE23*RANDBETWEEN(110,120)*0.01,様式C!DE23*RANDBETWEEN(80,90)*0.01),様式C!DE23+RANDBETWEEN(1,3)),0),0)&amp;"】")</f>
        <v/>
      </c>
      <c r="DF23" s="445" t="str">
        <f ca="1">IF(様式C!DF23="","","【"&amp;ROUND(IFERROR(IF(ABS(様式C!DF23)&gt;=10,IF(様式C!DF23&gt;=0,様式C!DF23*RANDBETWEEN(80,90)*0.01,様式C!DF23*RANDBETWEEN(110,120)*0.01),様式C!DF23-RANDBETWEEN(1,3)),0),0)&amp;"～"&amp;ROUND(IFERROR(IF(ABS(様式C!DF23)&gt;=10,IF(様式C!DF23&gt;=0,様式C!DF23*RANDBETWEEN(110,120)*0.01,様式C!DF23*RANDBETWEEN(80,90)*0.01),様式C!DF23+RANDBETWEEN(1,3)),0),0)&amp;"】")</f>
        <v/>
      </c>
      <c r="DG23" s="460" t="str">
        <f ca="1">IF(様式C!DG23="","","【"&amp;ROUND(IFERROR(IF(ABS(様式C!DG23)&gt;=10,IF(様式C!DG23&gt;=0,様式C!DG23*RANDBETWEEN(80,90)*0.01,様式C!DG23*RANDBETWEEN(110,120)*0.01),様式C!DG23-RANDBETWEEN(1,3)),0),0)&amp;"～"&amp;ROUND(IFERROR(IF(ABS(様式C!DG23)&gt;=10,IF(様式C!DG23&gt;=0,様式C!DG23*RANDBETWEEN(110,120)*0.01,様式C!DG23*RANDBETWEEN(80,90)*0.01),様式C!DG23+RANDBETWEEN(1,3)),0),0)&amp;"】")</f>
        <v/>
      </c>
      <c r="DH23" s="462"/>
    </row>
    <row r="24" spans="2:112" s="430" customFormat="1" ht="30" customHeight="1" x14ac:dyDescent="0.2">
      <c r="B24" s="440">
        <v>10</v>
      </c>
      <c r="C24" s="441" t="str">
        <f>IF(様式C!C24="","",様式C!C24)</f>
        <v/>
      </c>
      <c r="D24" s="433" t="str">
        <f>IF(様式C!D24="","",様式C!D24)</f>
        <v/>
      </c>
      <c r="E24" s="433" t="str">
        <f>IF(様式C!E24="","",様式C!E24)</f>
        <v/>
      </c>
      <c r="F24" s="442" t="str">
        <f>IF(様式C!F24="","",様式C!F24)</f>
        <v/>
      </c>
      <c r="G24" s="442" t="str">
        <f>IF(様式C!G24="","",様式C!G24)</f>
        <v/>
      </c>
      <c r="H24" s="433" t="str">
        <f>IF(様式C!H24="","",様式C!H24)</f>
        <v/>
      </c>
      <c r="I24" s="442" t="str">
        <f>IF(様式C!I24="","",様式C!I24)</f>
        <v/>
      </c>
      <c r="J24" s="433" t="str">
        <f>IF(様式C!J24="","",様式C!J24)</f>
        <v/>
      </c>
      <c r="K24" s="442" t="str">
        <f>IF(様式C!K24="","",様式C!K24)</f>
        <v/>
      </c>
      <c r="L24" s="433" t="str">
        <f>IF(様式C!L24="","",様式C!L24)</f>
        <v/>
      </c>
      <c r="M24" s="442" t="str">
        <f>IF(様式C!M24="","",様式C!M24)</f>
        <v/>
      </c>
      <c r="N24" s="433" t="str">
        <f>IF(様式C!N24="","",様式C!N24)</f>
        <v/>
      </c>
      <c r="O24" s="442" t="str">
        <f>IF(様式C!O24="","",様式C!O24)</f>
        <v/>
      </c>
      <c r="P24" s="443" t="str">
        <f>IF(様式C!P24="","",様式C!P24)</f>
        <v/>
      </c>
      <c r="Q24" s="442" t="str">
        <f>IF(様式C!Q24="","",様式C!Q24)</f>
        <v/>
      </c>
      <c r="R24" s="443" t="str">
        <f>IF(様式C!R24="","",様式C!R24)</f>
        <v/>
      </c>
      <c r="S24" s="442" t="str">
        <f>IF(様式C!S24="","",様式C!S24)</f>
        <v/>
      </c>
      <c r="T24" s="419" t="str">
        <f>IF(様式C!T24="","",様式C!T24)</f>
        <v/>
      </c>
      <c r="U24" s="419" t="str">
        <f>IF(様式C!U24="","",様式C!U24)</f>
        <v/>
      </c>
      <c r="V24" s="419" t="str">
        <f>IF(様式C!V24="","",様式C!V24)</f>
        <v/>
      </c>
      <c r="W24" s="419" t="str">
        <f>IF(様式C!W24="","",様式C!W24)</f>
        <v/>
      </c>
      <c r="X24" s="419" t="str">
        <f>IF(様式C!X24="","",様式C!X24)</f>
        <v/>
      </c>
      <c r="Y24" s="419" t="str">
        <f>IF(様式C!Y24="","",様式C!Y24)</f>
        <v/>
      </c>
      <c r="Z24" s="419" t="str">
        <f>IF(様式C!Z24="","",様式C!Z24)</f>
        <v/>
      </c>
      <c r="AA24" s="419" t="str">
        <f>IF(様式C!AA24="","",様式C!AA24)</f>
        <v/>
      </c>
      <c r="AB24" s="419" t="str">
        <f>IF(様式C!AB24="","",様式C!AB24)</f>
        <v/>
      </c>
      <c r="AC24" s="419" t="str">
        <f>IF(様式C!AC24="","",様式C!AC24)</f>
        <v/>
      </c>
      <c r="AD24" s="419" t="str">
        <f>IF(様式C!AD24="","",様式C!AD24)</f>
        <v/>
      </c>
      <c r="AE24" s="442" t="str">
        <f>IF(様式C!AE24="","",様式C!AE24)</f>
        <v/>
      </c>
      <c r="AF24" s="442" t="str">
        <f>IF(様式C!AF24="","",様式C!AF24)</f>
        <v/>
      </c>
      <c r="AG24" s="444" t="str">
        <f>IF(様式C!AG24="","",様式C!AG24)</f>
        <v/>
      </c>
      <c r="AH24" s="444" t="str">
        <f>IF(様式C!AH24="","",様式C!AH24)</f>
        <v/>
      </c>
      <c r="AI24" s="444" t="str">
        <f>IF(様式C!AI24="","",様式C!AI24)</f>
        <v/>
      </c>
      <c r="AJ24" s="444" t="str">
        <f>IF(様式C!AJ24="","",様式C!AJ24)</f>
        <v/>
      </c>
      <c r="AK24" s="444" t="str">
        <f>IF(様式C!AK24="","",様式C!AK24)</f>
        <v/>
      </c>
      <c r="AL24" s="444" t="str">
        <f>IF(様式C!AL24="","",様式C!AL24)</f>
        <v/>
      </c>
      <c r="AM24" s="444" t="str">
        <f>IF(様式C!AM24="","",様式C!AM24)</f>
        <v/>
      </c>
      <c r="AN24" s="442" t="str">
        <f>IF(様式C!AN24="","",様式C!AN24)</f>
        <v/>
      </c>
      <c r="AO24" s="442" t="str">
        <f>IF(様式C!AO24="","",様式C!AO24)</f>
        <v/>
      </c>
      <c r="AP24" s="442" t="str">
        <f>IF(様式C!AP24="","",様式C!AP24)</f>
        <v/>
      </c>
      <c r="AQ24" s="442" t="str">
        <f>IF(様式C!AQ24="","",様式C!AQ24)</f>
        <v/>
      </c>
      <c r="AR24" s="442" t="str">
        <f>IF(様式C!AR24="","",様式C!AR24)</f>
        <v/>
      </c>
      <c r="AS24" s="433" t="str">
        <f>IF(様式C!AS24="","",様式C!AS24)</f>
        <v/>
      </c>
      <c r="AT24" s="442" t="str">
        <f>IF(様式C!AT24="","",様式C!AT24)</f>
        <v/>
      </c>
      <c r="AU24" s="445" t="str">
        <f ca="1">IF(様式C!AU24="","","【"&amp;ROUND(IFERROR(IF(ABS(様式C!AU24)&gt;=10,IF(様式C!AU24&gt;=0,様式C!AU24*RANDBETWEEN(80,90)*0.01,様式C!AU24*RANDBETWEEN(110,120)*0.01),様式C!AU24-RANDBETWEEN(1,3)),0),0)&amp;"～"&amp;ROUND(IFERROR(IF(ABS(様式C!AU24)&gt;=10,IF(様式C!AU24&gt;=0,様式C!AU24*RANDBETWEEN(110,120)*0.01,様式C!AU24*RANDBETWEEN(80,90)*0.01),様式C!AU24+RANDBETWEEN(1,3)),0),0)&amp;"】")</f>
        <v/>
      </c>
      <c r="AV24" s="445" t="str">
        <f ca="1">IF(様式C!AV24="","","【"&amp;ROUND(IFERROR(IF(ABS(様式C!AV24)&gt;=10,IF(様式C!AV24&gt;=0,様式C!AV24*RANDBETWEEN(80,90)*0.01,様式C!AV24*RANDBETWEEN(110,120)*0.01),様式C!AV24-RANDBETWEEN(1,3)),0),0)&amp;"～"&amp;ROUND(IFERROR(IF(ABS(様式C!AV24)&gt;=10,IF(様式C!AV24&gt;=0,様式C!AV24*RANDBETWEEN(110,120)*0.01,様式C!AV24*RANDBETWEEN(80,90)*0.01),様式C!AV24+RANDBETWEEN(1,3)),0),0)&amp;"】")</f>
        <v/>
      </c>
      <c r="AW24" s="445" t="str">
        <f ca="1">IF(様式C!AW24="","","【"&amp;ROUND(IFERROR(IF(ABS(様式C!AW24)&gt;=10,IF(様式C!AW24&gt;=0,様式C!AW24*RANDBETWEEN(80,90)*0.01,様式C!AW24*RANDBETWEEN(110,120)*0.01),様式C!AW24-RANDBETWEEN(1,3)),0),0)&amp;"～"&amp;ROUND(IFERROR(IF(ABS(様式C!AW24)&gt;=10,IF(様式C!AW24&gt;=0,様式C!AW24*RANDBETWEEN(110,120)*0.01,様式C!AW24*RANDBETWEEN(80,90)*0.01),様式C!AW24+RANDBETWEEN(1,3)),0),0)&amp;"】")</f>
        <v/>
      </c>
      <c r="AX24" s="433" t="str">
        <f>IF(様式C!AX24="","",様式C!AX24)</f>
        <v/>
      </c>
      <c r="AY24" s="444" t="str">
        <f>IF(様式C!AY24="","",様式C!AY24)</f>
        <v/>
      </c>
      <c r="AZ24" s="445" t="str">
        <f ca="1">IF(様式C!AZ24="","","【"&amp;ROUND(IFERROR(IF(ABS(様式C!AZ24)&gt;=10,IF(様式C!AZ24&gt;=0,様式C!AZ24*RANDBETWEEN(80,90)*0.01,様式C!AZ24*RANDBETWEEN(110,120)*0.01),様式C!AZ24-RANDBETWEEN(1,3)),0),0)&amp;"～"&amp;ROUND(IFERROR(IF(ABS(様式C!AZ24)&gt;=10,IF(様式C!AZ24&gt;=0,様式C!AZ24*RANDBETWEEN(110,120)*0.01,様式C!AZ24*RANDBETWEEN(80,90)*0.01),様式C!AZ24+RANDBETWEEN(1,3)),0),0)&amp;"】")</f>
        <v/>
      </c>
      <c r="BA24" s="442" t="str">
        <f>IF(様式C!BA24="","",様式C!BA24)</f>
        <v/>
      </c>
      <c r="BB24" s="442" t="str">
        <f>IF(様式C!BB24="","",様式C!BB24)</f>
        <v/>
      </c>
      <c r="BC24" s="444" t="str">
        <f>IF(様式C!BC24="","",様式C!BC24)</f>
        <v/>
      </c>
      <c r="BD24" s="442" t="str">
        <f>IF(様式C!BD24="","",様式C!BD24)</f>
        <v/>
      </c>
      <c r="BE24" s="442" t="str">
        <f>IF(様式C!BE24="","",様式C!BE24)</f>
        <v/>
      </c>
      <c r="BF24" s="442" t="str">
        <f>IF(様式C!BF24="","",様式C!BF24)</f>
        <v/>
      </c>
      <c r="BG24" s="445" t="str">
        <f ca="1">IF(様式C!BG24="","","【"&amp;ROUND(IFERROR(IF(ABS(様式C!BG24)&gt;=10,IF(様式C!BG24&gt;=0,様式C!BG24*RANDBETWEEN(80,90)*0.01,様式C!BG24*RANDBETWEEN(110,120)*0.01),様式C!BG24-RANDBETWEEN(1,3)),0),0)&amp;"～"&amp;ROUND(IFERROR(IF(ABS(様式C!BG24)&gt;=10,IF(様式C!BG24&gt;=0,様式C!BG24*RANDBETWEEN(110,120)*0.01,様式C!BG24*RANDBETWEEN(80,90)*0.01),様式C!BG24+RANDBETWEEN(1,3)),0),0)&amp;"】")</f>
        <v/>
      </c>
      <c r="BH24" s="445" t="str">
        <f ca="1">IF(様式C!BH24="","","【"&amp;ROUND(IFERROR(IF(ABS(様式C!BH24)&gt;=10,IF(様式C!BH24&gt;=0,様式C!BH24*RANDBETWEEN(80,90)*0.01,様式C!BH24*RANDBETWEEN(110,120)*0.01),様式C!BH24-RANDBETWEEN(1,3)),0),0)&amp;"～"&amp;ROUND(IFERROR(IF(ABS(様式C!BH24)&gt;=10,IF(様式C!BH24&gt;=0,様式C!BH24*RANDBETWEEN(110,120)*0.01,様式C!BH24*RANDBETWEEN(80,90)*0.01),様式C!BH24+RANDBETWEEN(1,3)),0),0)&amp;"】")</f>
        <v/>
      </c>
      <c r="BI24" s="445" t="str">
        <f ca="1">IF(様式C!BI24="","","【"&amp;ROUND(IFERROR(IF(ABS(様式C!BI24)&gt;=10,IF(様式C!BI24&gt;=0,様式C!BI24*RANDBETWEEN(80,90)*0.01,様式C!BI24*RANDBETWEEN(110,120)*0.01),様式C!BI24-RANDBETWEEN(1,3)),0),0)&amp;"～"&amp;ROUND(IFERROR(IF(ABS(様式C!BI24)&gt;=10,IF(様式C!BI24&gt;=0,様式C!BI24*RANDBETWEEN(110,120)*0.01,様式C!BI24*RANDBETWEEN(80,90)*0.01),様式C!BI24+RANDBETWEEN(1,3)),0),0)&amp;"】")</f>
        <v/>
      </c>
      <c r="BJ24" s="445" t="str">
        <f ca="1">IF(様式C!BJ24="","","【"&amp;ROUND(IFERROR(IF(ABS(様式C!BJ24)&gt;=10,IF(様式C!BJ24&gt;=0,様式C!BJ24*RANDBETWEEN(80,90)*0.01,様式C!BJ24*RANDBETWEEN(110,120)*0.01),様式C!BJ24-RANDBETWEEN(1,3)),0),0)&amp;"～"&amp;ROUND(IFERROR(IF(ABS(様式C!BJ24)&gt;=10,IF(様式C!BJ24&gt;=0,様式C!BJ24*RANDBETWEEN(110,120)*0.01,様式C!BJ24*RANDBETWEEN(80,90)*0.01),様式C!BJ24+RANDBETWEEN(1,3)),0),0)&amp;"】")</f>
        <v/>
      </c>
      <c r="BK24" s="445" t="str">
        <f ca="1">IF(様式C!BK24="","","【"&amp;ROUND(IFERROR(IF(ABS(様式C!BK24)&gt;=10,IF(様式C!BK24&gt;=0,様式C!BK24*RANDBETWEEN(80,90)*0.01,様式C!BK24*RANDBETWEEN(110,120)*0.01),様式C!BK24-RANDBETWEEN(1,3)),0),0)&amp;"～"&amp;ROUND(IFERROR(IF(ABS(様式C!BK24)&gt;=10,IF(様式C!BK24&gt;=0,様式C!BK24*RANDBETWEEN(110,120)*0.01,様式C!BK24*RANDBETWEEN(80,90)*0.01),様式C!BK24+RANDBETWEEN(1,3)),0),0)&amp;"】")</f>
        <v/>
      </c>
      <c r="BL24" s="445" t="str">
        <f ca="1">IF(様式C!BL24="","","【"&amp;ROUND(IFERROR(IF(ABS(様式C!BL24)&gt;=10,IF(様式C!BL24&gt;=0,様式C!BL24*RANDBETWEEN(80,90)*0.01,様式C!BL24*RANDBETWEEN(110,120)*0.01),様式C!BL24-RANDBETWEEN(1,3)),0),0)&amp;"～"&amp;ROUND(IFERROR(IF(ABS(様式C!BL24)&gt;=10,IF(様式C!BL24&gt;=0,様式C!BL24*RANDBETWEEN(110,120)*0.01,様式C!BL24*RANDBETWEEN(80,90)*0.01),様式C!BL24+RANDBETWEEN(1,3)),0),0)&amp;"】")</f>
        <v/>
      </c>
      <c r="BM24" s="445" t="str">
        <f ca="1">IF(様式C!BM24="","","【"&amp;ROUND(IFERROR(IF(ABS(様式C!BM24)&gt;=10,IF(様式C!BM24&gt;=0,様式C!BM24*RANDBETWEEN(80,90)*0.01,様式C!BM24*RANDBETWEEN(110,120)*0.01),様式C!BM24-RANDBETWEEN(1,3)),0),0)&amp;"～"&amp;ROUND(IFERROR(IF(ABS(様式C!BM24)&gt;=10,IF(様式C!BM24&gt;=0,様式C!BM24*RANDBETWEEN(110,120)*0.01,様式C!BM24*RANDBETWEEN(80,90)*0.01),様式C!BM24+RANDBETWEEN(1,3)),0),0)&amp;"】")</f>
        <v/>
      </c>
      <c r="BN24" s="445" t="str">
        <f ca="1">IF(様式C!BN24="","","【"&amp;ROUND(IFERROR(IF(ABS(様式C!BN24)&gt;=10,IF(様式C!BN24&gt;=0,様式C!BN24*RANDBETWEEN(80,90)*0.01,様式C!BN24*RANDBETWEEN(110,120)*0.01),様式C!BN24-RANDBETWEEN(1,3)),0),0)&amp;"～"&amp;ROUND(IFERROR(IF(ABS(様式C!BN24)&gt;=10,IF(様式C!BN24&gt;=0,様式C!BN24*RANDBETWEEN(110,120)*0.01,様式C!BN24*RANDBETWEEN(80,90)*0.01),様式C!BN24+RANDBETWEEN(1,3)),0),0)&amp;"】")</f>
        <v/>
      </c>
      <c r="BO24" s="244" t="str">
        <f>IF(様式C!BO24="","",様式C!BO24)</f>
        <v/>
      </c>
      <c r="BP24" s="445" t="str">
        <f ca="1">IF(様式C!BP24="","","【"&amp;ROUND(IFERROR(IF(ABS(様式C!BP24)&gt;=10,IF(様式C!BP24&gt;=0,様式C!BP24*RANDBETWEEN(80,90)*0.01,様式C!BP24*RANDBETWEEN(110,120)*0.01),様式C!BP24-RANDBETWEEN(1,3)),0),0)&amp;"～"&amp;ROUND(IFERROR(IF(ABS(様式C!BP24)&gt;=10,IF(様式C!BP24&gt;=0,様式C!BP24*RANDBETWEEN(110,120)*0.01,様式C!BP24*RANDBETWEEN(80,90)*0.01),様式C!BP24+RANDBETWEEN(1,3)),0),0)&amp;"】")</f>
        <v/>
      </c>
      <c r="BQ24" s="445" t="str">
        <f ca="1">IF(様式C!BQ24="","","【"&amp;ROUND(IFERROR(IF(ABS(様式C!BQ24)&gt;=10,IF(様式C!BQ24&gt;=0,様式C!BQ24*RANDBETWEEN(80,90)*0.01,様式C!BQ24*RANDBETWEEN(110,120)*0.01),様式C!BQ24-RANDBETWEEN(1,3)),0),0)&amp;"～"&amp;ROUND(IFERROR(IF(ABS(様式C!BQ24)&gt;=10,IF(様式C!BQ24&gt;=0,様式C!BQ24*RANDBETWEEN(110,120)*0.01,様式C!BQ24*RANDBETWEEN(80,90)*0.01),様式C!BQ24+RANDBETWEEN(1,3)),0),0)&amp;"】")</f>
        <v/>
      </c>
      <c r="BR24" s="445" t="str">
        <f ca="1">IF(様式C!BR24="","","【"&amp;ROUND(IFERROR(IF(ABS(様式C!BR24)&gt;=10,IF(様式C!BR24&gt;=0,様式C!BR24*RANDBETWEEN(80,90)*0.01,様式C!BR24*RANDBETWEEN(110,120)*0.01),様式C!BR24-RANDBETWEEN(1,3)),0),0)&amp;"～"&amp;ROUND(IFERROR(IF(ABS(様式C!BR24)&gt;=10,IF(様式C!BR24&gt;=0,様式C!BR24*RANDBETWEEN(110,120)*0.01,様式C!BR24*RANDBETWEEN(80,90)*0.01),様式C!BR24+RANDBETWEEN(1,3)),0),0)&amp;"】")</f>
        <v/>
      </c>
      <c r="BS24" s="445" t="str">
        <f ca="1">IF(様式C!BS24="","","【"&amp;ROUND(IFERROR(IF(ABS(様式C!BS24)&gt;=10,IF(様式C!BS24&gt;=0,様式C!BS24*RANDBETWEEN(80,90)*0.01,様式C!BS24*RANDBETWEEN(110,120)*0.01),様式C!BS24-RANDBETWEEN(1,3)),0),0)&amp;"～"&amp;ROUND(IFERROR(IF(ABS(様式C!BS24)&gt;=10,IF(様式C!BS24&gt;=0,様式C!BS24*RANDBETWEEN(110,120)*0.01,様式C!BS24*RANDBETWEEN(80,90)*0.01),様式C!BS24+RANDBETWEEN(1,3)),0),0)&amp;"】")</f>
        <v/>
      </c>
      <c r="BT24" s="445" t="str">
        <f ca="1">IF(様式C!BT24="","","【"&amp;ROUND(IFERROR(IF(ABS(様式C!BT24)&gt;=10,IF(様式C!BT24&gt;=0,様式C!BT24*RANDBETWEEN(80,90)*0.01,様式C!BT24*RANDBETWEEN(110,120)*0.01),様式C!BT24-RANDBETWEEN(1,3)),0),0)&amp;"～"&amp;ROUND(IFERROR(IF(ABS(様式C!BT24)&gt;=10,IF(様式C!BT24&gt;=0,様式C!BT24*RANDBETWEEN(110,120)*0.01,様式C!BT24*RANDBETWEEN(80,90)*0.01),様式C!BT24+RANDBETWEEN(1,3)),0),0)&amp;"】")</f>
        <v/>
      </c>
      <c r="BU24" s="446" t="str">
        <f>IF(様式C!BU24="","",様式C!BU24)</f>
        <v/>
      </c>
      <c r="BV24" s="445" t="str">
        <f ca="1">IF(様式C!BV24="","","【"&amp;ROUND(IFERROR(IF(ABS(様式C!BV24)&gt;=10,IF(様式C!BV24&gt;=0,様式C!BV24*RANDBETWEEN(80,90)*0.01,様式C!BV24*RANDBETWEEN(110,120)*0.01),様式C!BV24-RANDBETWEEN(1,3)),0),0)&amp;"～"&amp;ROUND(IFERROR(IF(ABS(様式C!BV24)&gt;=10,IF(様式C!BV24&gt;=0,様式C!BV24*RANDBETWEEN(110,120)*0.01,様式C!BV24*RANDBETWEEN(80,90)*0.01),様式C!BV24+RANDBETWEEN(1,3)),0),0)&amp;"】")</f>
        <v/>
      </c>
      <c r="BW24" s="446" t="str">
        <f>IF(様式C!BW24="","",様式C!BW24)</f>
        <v/>
      </c>
      <c r="BX24" s="445" t="str">
        <f ca="1">IF(様式C!BX24="","","【"&amp;ROUND(IFERROR(IF(ABS(様式C!BX24)&gt;=10,IF(様式C!BX24&gt;=0,様式C!BX24*RANDBETWEEN(80,90)*0.01,様式C!BX24*RANDBETWEEN(110,120)*0.01),様式C!BX24-RANDBETWEEN(1,3)),0),0)&amp;"～"&amp;ROUND(IFERROR(IF(ABS(様式C!BX24)&gt;=10,IF(様式C!BX24&gt;=0,様式C!BX24*RANDBETWEEN(110,120)*0.01,様式C!BX24*RANDBETWEEN(80,90)*0.01),様式C!BX24+RANDBETWEEN(1,3)),0),0)&amp;"】")</f>
        <v/>
      </c>
      <c r="BY24" s="445" t="str">
        <f ca="1">IF(様式C!BY24="","","【"&amp;ROUND(IFERROR(IF(ABS(様式C!BY24)&gt;=10,IF(様式C!BY24&gt;=0,様式C!BY24*RANDBETWEEN(80,90)*0.01,様式C!BY24*RANDBETWEEN(110,120)*0.01),様式C!BY24-RANDBETWEEN(1,3)),0),0)&amp;"～"&amp;ROUND(IFERROR(IF(ABS(様式C!BY24)&gt;=10,IF(様式C!BY24&gt;=0,様式C!BY24*RANDBETWEEN(110,120)*0.01,様式C!BY24*RANDBETWEEN(80,90)*0.01),様式C!BY24+RANDBETWEEN(1,3)),0),0)&amp;"】")</f>
        <v/>
      </c>
      <c r="BZ24" s="445" t="str">
        <f ca="1">IF(様式C!BZ24="","","【"&amp;ROUND(IFERROR(IF(ABS(様式C!BZ24)&gt;=10,IF(様式C!BZ24&gt;=0,様式C!BZ24*RANDBETWEEN(80,90)*0.01,様式C!BZ24*RANDBETWEEN(110,120)*0.01),様式C!BZ24-RANDBETWEEN(1,3)),0),0)&amp;"～"&amp;ROUND(IFERROR(IF(ABS(様式C!BZ24)&gt;=10,IF(様式C!BZ24&gt;=0,様式C!BZ24*RANDBETWEEN(110,120)*0.01,様式C!BZ24*RANDBETWEEN(80,90)*0.01),様式C!BZ24+RANDBETWEEN(1,3)),0),0)&amp;"】")</f>
        <v/>
      </c>
      <c r="CA24" s="444" t="str">
        <f>IF(様式C!CA24="","",様式C!CA24)</f>
        <v/>
      </c>
      <c r="CB24" s="446" t="str">
        <f>IF(様式C!CB24="","",様式C!CB24)</f>
        <v/>
      </c>
      <c r="CC24" s="445" t="str">
        <f ca="1">IF(様式C!CC24="","","【"&amp;ROUND(IFERROR(IF(ABS(様式C!CC24)&gt;=10,IF(様式C!CC24&gt;=0,様式C!CC24*RANDBETWEEN(80,90)*0.01,様式C!CC24*RANDBETWEEN(110,120)*0.01),様式C!CC24-RANDBETWEEN(1,3)),0),0)&amp;"～"&amp;ROUND(IFERROR(IF(ABS(様式C!CC24)&gt;=10,IF(様式C!CC24&gt;=0,様式C!CC24*RANDBETWEEN(110,120)*0.01,様式C!CC24*RANDBETWEEN(80,90)*0.01),様式C!CC24+RANDBETWEEN(1,3)),0),0)&amp;"】")</f>
        <v/>
      </c>
      <c r="CD24" s="445" t="str">
        <f ca="1">IF(様式C!CD24="","","【"&amp;ROUND(IFERROR(IF(ABS(様式C!CD24)&gt;=10,IF(様式C!CD24&gt;=0,様式C!CD24*RANDBETWEEN(80,90)*0.01,様式C!CD24*RANDBETWEEN(110,120)*0.01),様式C!CD24-RANDBETWEEN(1,3)),0),0)&amp;"～"&amp;ROUND(IFERROR(IF(ABS(様式C!CD24)&gt;=10,IF(様式C!CD24&gt;=0,様式C!CD24*RANDBETWEEN(110,120)*0.01,様式C!CD24*RANDBETWEEN(80,90)*0.01),様式C!CD24+RANDBETWEEN(1,3)),0),0)&amp;"】")</f>
        <v/>
      </c>
      <c r="CE24" s="445" t="str">
        <f ca="1">IF(様式C!CE24="","","【"&amp;ROUND(IFERROR(IF(ABS(様式C!CE24)&gt;=10,IF(様式C!CE24&gt;=0,様式C!CE24*RANDBETWEEN(80,90)*0.01,様式C!CE24*RANDBETWEEN(110,120)*0.01),様式C!CE24-RANDBETWEEN(1,3)),0),0)&amp;"～"&amp;ROUND(IFERROR(IF(ABS(様式C!CE24)&gt;=10,IF(様式C!CE24&gt;=0,様式C!CE24*RANDBETWEEN(110,120)*0.01,様式C!CE24*RANDBETWEEN(80,90)*0.01),様式C!CE24+RANDBETWEEN(1,3)),0),0)&amp;"】")</f>
        <v/>
      </c>
      <c r="CF24" s="445" t="str">
        <f ca="1">IF(様式C!CF24="","","【"&amp;ROUND(IFERROR(IF(ABS(様式C!CF24)&gt;=10,IF(様式C!CF24&gt;=0,様式C!CF24*RANDBETWEEN(80,90)*0.01,様式C!CF24*RANDBETWEEN(110,120)*0.01),様式C!CF24-RANDBETWEEN(1,3)),0),0)&amp;"～"&amp;ROUND(IFERROR(IF(ABS(様式C!CF24)&gt;=10,IF(様式C!CF24&gt;=0,様式C!CF24*RANDBETWEEN(110,120)*0.01,様式C!CF24*RANDBETWEEN(80,90)*0.01),様式C!CF24+RANDBETWEEN(1,3)),0),0)&amp;"】")</f>
        <v/>
      </c>
      <c r="CG24" s="445" t="str">
        <f ca="1">IF(様式C!CG24="","","【"&amp;ROUND(IFERROR(IF(ABS(様式C!CG24)&gt;=10,IF(様式C!CG24&gt;=0,様式C!CG24*RANDBETWEEN(80,90)*0.01,様式C!CG24*RANDBETWEEN(110,120)*0.01),様式C!CG24-RANDBETWEEN(1,3)),0),0)&amp;"～"&amp;ROUND(IFERROR(IF(ABS(様式C!CG24)&gt;=10,IF(様式C!CG24&gt;=0,様式C!CG24*RANDBETWEEN(110,120)*0.01,様式C!CG24*RANDBETWEEN(80,90)*0.01),様式C!CG24+RANDBETWEEN(1,3)),0),0)&amp;"】")</f>
        <v/>
      </c>
      <c r="CH24" s="445" t="str">
        <f ca="1">IF(様式C!CH24="","","【"&amp;ROUND(IFERROR(IF(ABS(様式C!CH24)&gt;=10,IF(様式C!CH24&gt;=0,様式C!CH24*RANDBETWEEN(80,90)*0.01,様式C!CH24*RANDBETWEEN(110,120)*0.01),様式C!CH24-RANDBETWEEN(1,3)),0),0)&amp;"～"&amp;ROUND(IFERROR(IF(ABS(様式C!CH24)&gt;=10,IF(様式C!CH24&gt;=0,様式C!CH24*RANDBETWEEN(110,120)*0.01,様式C!CH24*RANDBETWEEN(80,90)*0.01),様式C!CH24+RANDBETWEEN(1,3)),0),0)&amp;"】")</f>
        <v/>
      </c>
      <c r="CI24" s="445" t="str">
        <f ca="1">IF(様式C!CI24="","","【"&amp;ROUND(IFERROR(IF(ABS(様式C!CI24)&gt;=10,IF(様式C!CI24&gt;=0,様式C!CI24*RANDBETWEEN(80,90)*0.01,様式C!CI24*RANDBETWEEN(110,120)*0.01),様式C!CI24-RANDBETWEEN(1,3)),0),0)&amp;"～"&amp;ROUND(IFERROR(IF(ABS(様式C!CI24)&gt;=10,IF(様式C!CI24&gt;=0,様式C!CI24*RANDBETWEEN(110,120)*0.01,様式C!CI24*RANDBETWEEN(80,90)*0.01),様式C!CI24+RANDBETWEEN(1,3)),0),0)&amp;"】")</f>
        <v/>
      </c>
      <c r="CJ24" s="445" t="str">
        <f ca="1">IF(様式C!CJ24="","","【"&amp;ROUND(IFERROR(IF(ABS(様式C!CJ24)&gt;=10,IF(様式C!CJ24&gt;=0,様式C!CJ24*RANDBETWEEN(80,90)*0.01,様式C!CJ24*RANDBETWEEN(110,120)*0.01),様式C!CJ24-RANDBETWEEN(1,3)),0),0)&amp;"～"&amp;ROUND(IFERROR(IF(ABS(様式C!CJ24)&gt;=10,IF(様式C!CJ24&gt;=0,様式C!CJ24*RANDBETWEEN(110,120)*0.01,様式C!CJ24*RANDBETWEEN(80,90)*0.01),様式C!CJ24+RANDBETWEEN(1,3)),0),0)&amp;"】")</f>
        <v/>
      </c>
      <c r="CK24" s="445" t="str">
        <f ca="1">IF(様式C!CK24="","","【"&amp;ROUND(IFERROR(IF(ABS(様式C!CK24)&gt;=10,IF(様式C!CK24&gt;=0,様式C!CK24*RANDBETWEEN(80,90)*0.01,様式C!CK24*RANDBETWEEN(110,120)*0.01),様式C!CK24-RANDBETWEEN(1,3)),0),0)&amp;"～"&amp;ROUND(IFERROR(IF(ABS(様式C!CK24)&gt;=10,IF(様式C!CK24&gt;=0,様式C!CK24*RANDBETWEEN(110,120)*0.01,様式C!CK24*RANDBETWEEN(80,90)*0.01),様式C!CK24+RANDBETWEEN(1,3)),0),0)&amp;"】")</f>
        <v/>
      </c>
      <c r="CL24" s="445" t="str">
        <f ca="1">IF(様式C!CL24="","","【"&amp;ROUND(IFERROR(IF(ABS(様式C!CL24)&gt;=10,IF(様式C!CL24&gt;=0,様式C!CL24*RANDBETWEEN(80,90)*0.01,様式C!CL24*RANDBETWEEN(110,120)*0.01),様式C!CL24-RANDBETWEEN(1,3)),0),0)&amp;"～"&amp;ROUND(IFERROR(IF(ABS(様式C!CL24)&gt;=10,IF(様式C!CL24&gt;=0,様式C!CL24*RANDBETWEEN(110,120)*0.01,様式C!CL24*RANDBETWEEN(80,90)*0.01),様式C!CL24+RANDBETWEEN(1,3)),0),0)&amp;"】")</f>
        <v/>
      </c>
      <c r="CM24" s="446" t="str">
        <f>IF(様式C!CM24="","",様式C!CM24)</f>
        <v/>
      </c>
      <c r="CN24" s="433" t="str">
        <f>IF(様式C!CN24="","",様式C!CN24)</f>
        <v/>
      </c>
      <c r="CO24" s="445" t="str">
        <f ca="1">IF(様式C!CO24="","","【"&amp;ROUND(IFERROR(IF(ABS(様式C!CO24)&gt;=10,IF(様式C!CO24&gt;=0,様式C!CO24*RANDBETWEEN(80,90)*0.01,様式C!CO24*RANDBETWEEN(110,120)*0.01),様式C!CO24-RANDBETWEEN(1,3)),0),0)&amp;"～"&amp;ROUND(IFERROR(IF(ABS(様式C!CO24)&gt;=10,IF(様式C!CO24&gt;=0,様式C!CO24*RANDBETWEEN(110,120)*0.01,様式C!CO24*RANDBETWEEN(80,90)*0.01),様式C!CO24+RANDBETWEEN(1,3)),0),0)&amp;"】")</f>
        <v/>
      </c>
      <c r="CP24" s="445" t="str">
        <f ca="1">IF(様式C!CP24="","","【"&amp;ROUND(IFERROR(IF(ABS(様式C!CP24)&gt;=10,IF(様式C!CP24&gt;=0,様式C!CP24*RANDBETWEEN(80,90)*0.01,様式C!CP24*RANDBETWEEN(110,120)*0.01),様式C!CP24-RANDBETWEEN(1,3)),0),0)&amp;"～"&amp;ROUND(IFERROR(IF(ABS(様式C!CP24)&gt;=10,IF(様式C!CP24&gt;=0,様式C!CP24*RANDBETWEEN(110,120)*0.01,様式C!CP24*RANDBETWEEN(80,90)*0.01),様式C!CP24+RANDBETWEEN(1,3)),0),0)&amp;"】")</f>
        <v/>
      </c>
      <c r="CQ24" s="445" t="str">
        <f ca="1">IF(様式C!CQ24="","","【"&amp;ROUND(IFERROR(IF(ABS(様式C!CQ24)&gt;=10,IF(様式C!CQ24&gt;=0,様式C!CQ24*RANDBETWEEN(80,90)*0.01,様式C!CQ24*RANDBETWEEN(110,120)*0.01),様式C!CQ24-RANDBETWEEN(1,3)),0),0)&amp;"～"&amp;ROUND(IFERROR(IF(ABS(様式C!CQ24)&gt;=10,IF(様式C!CQ24&gt;=0,様式C!CQ24*RANDBETWEEN(110,120)*0.01,様式C!CQ24*RANDBETWEEN(80,90)*0.01),様式C!CQ24+RANDBETWEEN(1,3)),0),0)&amp;"】")</f>
        <v/>
      </c>
      <c r="CR24" s="446" t="str">
        <f ca="1">IF(様式C!CR24="","","【"&amp;ROUND(IFERROR(IF(ABS(様式C!CR24)&gt;=10,IF(様式C!CR24&gt;=0,様式C!CR24*RANDBETWEEN(80,90)*0.01,様式C!CR24*RANDBETWEEN(110,120)*0.01),様式C!CR24-RANDBETWEEN(1,3)),0),0)&amp;"～"&amp;ROUND(IFERROR(IF(ABS(様式C!CR24)&gt;=10,IF(様式C!CR24&gt;=0,様式C!CR24*RANDBETWEEN(110,120)*0.01,様式C!CR24*RANDBETWEEN(80,90)*0.01),様式C!CR24+RANDBETWEEN(1,3)),0),0)&amp;"】")</f>
        <v/>
      </c>
      <c r="CS24" s="444" t="str">
        <f>IF(様式C!CS24="","",様式C!CS24)</f>
        <v/>
      </c>
      <c r="CT24" s="444" t="str">
        <f>IF(様式C!CT24="","",様式C!CT24)</f>
        <v/>
      </c>
      <c r="CU24" s="444" t="str">
        <f>IF(様式C!CU24="","",様式C!CU24)</f>
        <v/>
      </c>
      <c r="CV24" s="446" t="str">
        <f ca="1">IF(様式C!CV24="","","【"&amp;ROUND(IFERROR(IF(ABS(様式C!CV24)&gt;=10,IF(様式C!CV24&gt;=0,様式C!CV24*RANDBETWEEN(80,90)*0.01,様式C!CV24*RANDBETWEEN(110,120)*0.01),様式C!CV24-RANDBETWEEN(1,3)),0),0)&amp;"～"&amp;ROUND(IFERROR(IF(ABS(様式C!CV24)&gt;=10,IF(様式C!CV24&gt;=0,様式C!CV24*RANDBETWEEN(110,120)*0.01,様式C!CV24*RANDBETWEEN(80,90)*0.01),様式C!CV24+RANDBETWEEN(1,3)),0),0)&amp;"】")</f>
        <v/>
      </c>
      <c r="CW24" s="445" t="str">
        <f ca="1">IF(様式C!CW24="","","【"&amp;ROUND(IFERROR(IF(ABS(様式C!CW24)&gt;=10,IF(様式C!CW24&gt;=0,様式C!CW24*RANDBETWEEN(80,90)*0.01,様式C!CW24*RANDBETWEEN(110,120)*0.01),様式C!CW24-RANDBETWEEN(1,3)),0),0)&amp;"～"&amp;ROUND(IFERROR(IF(ABS(様式C!CW24)&gt;=10,IF(様式C!CW24&gt;=0,様式C!CW24*RANDBETWEEN(110,120)*0.01,様式C!CW24*RANDBETWEEN(80,90)*0.01),様式C!CW24+RANDBETWEEN(1,3)),0),0)&amp;"】")</f>
        <v/>
      </c>
      <c r="CX24" s="445" t="str">
        <f ca="1">IF(様式C!CX24="","","【"&amp;ROUND(IFERROR(IF(ABS(様式C!CX24)&gt;=10,IF(様式C!CX24&gt;=0,様式C!CX24*RANDBETWEEN(80,90)*0.01,様式C!CX24*RANDBETWEEN(110,120)*0.01),様式C!CX24-RANDBETWEEN(1,3)),0),0)&amp;"～"&amp;ROUND(IFERROR(IF(ABS(様式C!CX24)&gt;=10,IF(様式C!CX24&gt;=0,様式C!CX24*RANDBETWEEN(110,120)*0.01,様式C!CX24*RANDBETWEEN(80,90)*0.01),様式C!CX24+RANDBETWEEN(1,3)),0),0)&amp;"】")</f>
        <v/>
      </c>
      <c r="CY24" s="446" t="str">
        <f ca="1">IF(様式C!CY24="","","【"&amp;ROUND(IFERROR(IF(ABS(様式C!CY24)&gt;=10,IF(様式C!CY24&gt;=0,様式C!CY24*RANDBETWEEN(80,90)*0.01,様式C!CY24*RANDBETWEEN(110,120)*0.01),様式C!CY24-RANDBETWEEN(1,3)),0),0)&amp;"～"&amp;ROUND(IFERROR(IF(ABS(様式C!CY24)&gt;=10,IF(様式C!CY24&gt;=0,様式C!CY24*RANDBETWEEN(110,120)*0.01,様式C!CY24*RANDBETWEEN(80,90)*0.01),様式C!CY24+RANDBETWEEN(1,3)),0),0)&amp;"】")</f>
        <v/>
      </c>
      <c r="CZ24" s="444" t="str">
        <f>IF(様式C!CZ24="","",様式C!CZ24)</f>
        <v/>
      </c>
      <c r="DA24" s="444" t="str">
        <f>IF(様式C!DA24="","",様式C!DA24)</f>
        <v/>
      </c>
      <c r="DB24" s="446" t="str">
        <f ca="1">IF(様式C!DB24="","","【"&amp;ROUND(IFERROR(IF(ABS(様式C!DB24)&gt;=10,IF(様式C!DB24&gt;=0,様式C!DB24*RANDBETWEEN(80,90)*0.01,様式C!DB24*RANDBETWEEN(110,120)*0.01),様式C!DB24-RANDBETWEEN(1,3)),0),0)&amp;"～"&amp;ROUND(IFERROR(IF(ABS(様式C!DB24)&gt;=10,IF(様式C!DB24&gt;=0,様式C!DB24*RANDBETWEEN(110,120)*0.01,様式C!DB24*RANDBETWEEN(80,90)*0.01),様式C!DB24+RANDBETWEEN(1,3)),0),0)&amp;"】")</f>
        <v/>
      </c>
      <c r="DC24" s="445" t="str">
        <f ca="1">IF(様式C!DC24="","","【"&amp;ROUND(IFERROR(IF(ABS(様式C!DC24)&gt;=10,IF(様式C!DC24&gt;=0,様式C!DC24*RANDBETWEEN(80,90)*0.01,様式C!DC24*RANDBETWEEN(110,120)*0.01),様式C!DC24-RANDBETWEEN(1,3)),0),0)&amp;"～"&amp;ROUND(IFERROR(IF(ABS(様式C!DC24)&gt;=10,IF(様式C!DC24&gt;=0,様式C!DC24*RANDBETWEEN(110,120)*0.01,様式C!DC24*RANDBETWEEN(80,90)*0.01),様式C!DC24+RANDBETWEEN(1,3)),0),0)&amp;"】")</f>
        <v/>
      </c>
      <c r="DD24" s="445" t="str">
        <f ca="1">IF(様式C!DD24="","","【"&amp;ROUND(IFERROR(IF(ABS(様式C!DD24)&gt;=10,IF(様式C!DD24&gt;=0,様式C!DD24*RANDBETWEEN(80,90)*0.01,様式C!DD24*RANDBETWEEN(110,120)*0.01),様式C!DD24-RANDBETWEEN(1,3)),0),0)&amp;"～"&amp;ROUND(IFERROR(IF(ABS(様式C!DD24)&gt;=10,IF(様式C!DD24&gt;=0,様式C!DD24*RANDBETWEEN(110,120)*0.01,様式C!DD24*RANDBETWEEN(80,90)*0.01),様式C!DD24+RANDBETWEEN(1,3)),0),0)&amp;"】")</f>
        <v/>
      </c>
      <c r="DE24" s="445" t="str">
        <f ca="1">IF(様式C!DE24="","","【"&amp;ROUND(IFERROR(IF(ABS(様式C!DE24)&gt;=10,IF(様式C!DE24&gt;=0,様式C!DE24*RANDBETWEEN(80,90)*0.01,様式C!DE24*RANDBETWEEN(110,120)*0.01),様式C!DE24-RANDBETWEEN(1,3)),0),0)&amp;"～"&amp;ROUND(IFERROR(IF(ABS(様式C!DE24)&gt;=10,IF(様式C!DE24&gt;=0,様式C!DE24*RANDBETWEEN(110,120)*0.01,様式C!DE24*RANDBETWEEN(80,90)*0.01),様式C!DE24+RANDBETWEEN(1,3)),0),0)&amp;"】")</f>
        <v/>
      </c>
      <c r="DF24" s="445" t="str">
        <f ca="1">IF(様式C!DF24="","","【"&amp;ROUND(IFERROR(IF(ABS(様式C!DF24)&gt;=10,IF(様式C!DF24&gt;=0,様式C!DF24*RANDBETWEEN(80,90)*0.01,様式C!DF24*RANDBETWEEN(110,120)*0.01),様式C!DF24-RANDBETWEEN(1,3)),0),0)&amp;"～"&amp;ROUND(IFERROR(IF(ABS(様式C!DF24)&gt;=10,IF(様式C!DF24&gt;=0,様式C!DF24*RANDBETWEEN(110,120)*0.01,様式C!DF24*RANDBETWEEN(80,90)*0.01),様式C!DF24+RANDBETWEEN(1,3)),0),0)&amp;"】")</f>
        <v/>
      </c>
      <c r="DG24" s="460" t="str">
        <f ca="1">IF(様式C!DG24="","","【"&amp;ROUND(IFERROR(IF(ABS(様式C!DG24)&gt;=10,IF(様式C!DG24&gt;=0,様式C!DG24*RANDBETWEEN(80,90)*0.01,様式C!DG24*RANDBETWEEN(110,120)*0.01),様式C!DG24-RANDBETWEEN(1,3)),0),0)&amp;"～"&amp;ROUND(IFERROR(IF(ABS(様式C!DG24)&gt;=10,IF(様式C!DG24&gt;=0,様式C!DG24*RANDBETWEEN(110,120)*0.01,様式C!DG24*RANDBETWEEN(80,90)*0.01),様式C!DG24+RANDBETWEEN(1,3)),0),0)&amp;"】")</f>
        <v/>
      </c>
      <c r="DH24" s="462"/>
    </row>
    <row r="25" spans="2:112" s="430" customFormat="1" ht="30" customHeight="1" x14ac:dyDescent="0.2">
      <c r="B25" s="440">
        <v>11</v>
      </c>
      <c r="C25" s="441" t="str">
        <f>IF(様式C!C25="","",様式C!C25)</f>
        <v/>
      </c>
      <c r="D25" s="443" t="str">
        <f>IF(様式C!D25="","",様式C!D25)</f>
        <v/>
      </c>
      <c r="E25" s="443" t="str">
        <f>IF(様式C!E25="","",様式C!E25)</f>
        <v/>
      </c>
      <c r="F25" s="442" t="str">
        <f>IF(様式C!F25="","",様式C!F25)</f>
        <v/>
      </c>
      <c r="G25" s="442" t="str">
        <f>IF(様式C!G25="","",様式C!G25)</f>
        <v/>
      </c>
      <c r="H25" s="443" t="str">
        <f>IF(様式C!H25="","",様式C!H25)</f>
        <v/>
      </c>
      <c r="I25" s="442" t="str">
        <f>IF(様式C!I25="","",様式C!I25)</f>
        <v/>
      </c>
      <c r="J25" s="443" t="str">
        <f>IF(様式C!J25="","",様式C!J25)</f>
        <v/>
      </c>
      <c r="K25" s="442" t="str">
        <f>IF(様式C!K25="","",様式C!K25)</f>
        <v/>
      </c>
      <c r="L25" s="443" t="str">
        <f>IF(様式C!L25="","",様式C!L25)</f>
        <v/>
      </c>
      <c r="M25" s="442" t="str">
        <f>IF(様式C!M25="","",様式C!M25)</f>
        <v/>
      </c>
      <c r="N25" s="443" t="str">
        <f>IF(様式C!N25="","",様式C!N25)</f>
        <v/>
      </c>
      <c r="O25" s="442" t="str">
        <f>IF(様式C!O25="","",様式C!O25)</f>
        <v/>
      </c>
      <c r="P25" s="443" t="str">
        <f>IF(様式C!P25="","",様式C!P25)</f>
        <v/>
      </c>
      <c r="Q25" s="442" t="str">
        <f>IF(様式C!Q25="","",様式C!Q25)</f>
        <v/>
      </c>
      <c r="R25" s="443" t="str">
        <f>IF(様式C!R25="","",様式C!R25)</f>
        <v/>
      </c>
      <c r="S25" s="442" t="str">
        <f>IF(様式C!S25="","",様式C!S25)</f>
        <v/>
      </c>
      <c r="T25" s="419" t="str">
        <f>IF(様式C!T25="","",様式C!T25)</f>
        <v/>
      </c>
      <c r="U25" s="419" t="str">
        <f>IF(様式C!U25="","",様式C!U25)</f>
        <v/>
      </c>
      <c r="V25" s="419" t="str">
        <f>IF(様式C!V25="","",様式C!V25)</f>
        <v/>
      </c>
      <c r="W25" s="419" t="str">
        <f>IF(様式C!W25="","",様式C!W25)</f>
        <v/>
      </c>
      <c r="X25" s="419" t="str">
        <f>IF(様式C!X25="","",様式C!X25)</f>
        <v/>
      </c>
      <c r="Y25" s="419" t="str">
        <f>IF(様式C!Y25="","",様式C!Y25)</f>
        <v/>
      </c>
      <c r="Z25" s="419" t="str">
        <f>IF(様式C!Z25="","",様式C!Z25)</f>
        <v/>
      </c>
      <c r="AA25" s="419" t="str">
        <f>IF(様式C!AA25="","",様式C!AA25)</f>
        <v/>
      </c>
      <c r="AB25" s="419" t="str">
        <f>IF(様式C!AB25="","",様式C!AB25)</f>
        <v/>
      </c>
      <c r="AC25" s="419" t="str">
        <f>IF(様式C!AC25="","",様式C!AC25)</f>
        <v/>
      </c>
      <c r="AD25" s="419" t="str">
        <f>IF(様式C!AD25="","",様式C!AD25)</f>
        <v/>
      </c>
      <c r="AE25" s="442" t="str">
        <f>IF(様式C!AE25="","",様式C!AE25)</f>
        <v/>
      </c>
      <c r="AF25" s="442" t="str">
        <f>IF(様式C!AF25="","",様式C!AF25)</f>
        <v/>
      </c>
      <c r="AG25" s="444" t="str">
        <f>IF(様式C!AG25="","",様式C!AG25)</f>
        <v/>
      </c>
      <c r="AH25" s="444" t="str">
        <f>IF(様式C!AH25="","",様式C!AH25)</f>
        <v/>
      </c>
      <c r="AI25" s="444" t="str">
        <f>IF(様式C!AI25="","",様式C!AI25)</f>
        <v/>
      </c>
      <c r="AJ25" s="444" t="str">
        <f>IF(様式C!AJ25="","",様式C!AJ25)</f>
        <v/>
      </c>
      <c r="AK25" s="444" t="str">
        <f>IF(様式C!AK25="","",様式C!AK25)</f>
        <v/>
      </c>
      <c r="AL25" s="444" t="str">
        <f>IF(様式C!AL25="","",様式C!AL25)</f>
        <v/>
      </c>
      <c r="AM25" s="444" t="str">
        <f>IF(様式C!AM25="","",様式C!AM25)</f>
        <v/>
      </c>
      <c r="AN25" s="442" t="str">
        <f>IF(様式C!AN25="","",様式C!AN25)</f>
        <v/>
      </c>
      <c r="AO25" s="442" t="str">
        <f>IF(様式C!AO25="","",様式C!AO25)</f>
        <v/>
      </c>
      <c r="AP25" s="442" t="str">
        <f>IF(様式C!AP25="","",様式C!AP25)</f>
        <v/>
      </c>
      <c r="AQ25" s="442" t="str">
        <f>IF(様式C!AQ25="","",様式C!AQ25)</f>
        <v/>
      </c>
      <c r="AR25" s="442" t="str">
        <f>IF(様式C!AR25="","",様式C!AR25)</f>
        <v/>
      </c>
      <c r="AS25" s="433" t="str">
        <f>IF(様式C!AS25="","",様式C!AS25)</f>
        <v/>
      </c>
      <c r="AT25" s="442" t="str">
        <f>IF(様式C!AT25="","",様式C!AT25)</f>
        <v/>
      </c>
      <c r="AU25" s="445" t="str">
        <f ca="1">IF(様式C!AU25="","","【"&amp;ROUND(IFERROR(IF(ABS(様式C!AU25)&gt;=10,IF(様式C!AU25&gt;=0,様式C!AU25*RANDBETWEEN(80,90)*0.01,様式C!AU25*RANDBETWEEN(110,120)*0.01),様式C!AU25-RANDBETWEEN(1,3)),0),0)&amp;"～"&amp;ROUND(IFERROR(IF(ABS(様式C!AU25)&gt;=10,IF(様式C!AU25&gt;=0,様式C!AU25*RANDBETWEEN(110,120)*0.01,様式C!AU25*RANDBETWEEN(80,90)*0.01),様式C!AU25+RANDBETWEEN(1,3)),0),0)&amp;"】")</f>
        <v/>
      </c>
      <c r="AV25" s="445" t="str">
        <f ca="1">IF(様式C!AV25="","","【"&amp;ROUND(IFERROR(IF(ABS(様式C!AV25)&gt;=10,IF(様式C!AV25&gt;=0,様式C!AV25*RANDBETWEEN(80,90)*0.01,様式C!AV25*RANDBETWEEN(110,120)*0.01),様式C!AV25-RANDBETWEEN(1,3)),0),0)&amp;"～"&amp;ROUND(IFERROR(IF(ABS(様式C!AV25)&gt;=10,IF(様式C!AV25&gt;=0,様式C!AV25*RANDBETWEEN(110,120)*0.01,様式C!AV25*RANDBETWEEN(80,90)*0.01),様式C!AV25+RANDBETWEEN(1,3)),0),0)&amp;"】")</f>
        <v/>
      </c>
      <c r="AW25" s="445" t="str">
        <f ca="1">IF(様式C!AW25="","","【"&amp;ROUND(IFERROR(IF(ABS(様式C!AW25)&gt;=10,IF(様式C!AW25&gt;=0,様式C!AW25*RANDBETWEEN(80,90)*0.01,様式C!AW25*RANDBETWEEN(110,120)*0.01),様式C!AW25-RANDBETWEEN(1,3)),0),0)&amp;"～"&amp;ROUND(IFERROR(IF(ABS(様式C!AW25)&gt;=10,IF(様式C!AW25&gt;=0,様式C!AW25*RANDBETWEEN(110,120)*0.01,様式C!AW25*RANDBETWEEN(80,90)*0.01),様式C!AW25+RANDBETWEEN(1,3)),0),0)&amp;"】")</f>
        <v/>
      </c>
      <c r="AX25" s="433" t="str">
        <f>IF(様式C!AX25="","",様式C!AX25)</f>
        <v/>
      </c>
      <c r="AY25" s="444" t="str">
        <f>IF(様式C!AY25="","",様式C!AY25)</f>
        <v/>
      </c>
      <c r="AZ25" s="445" t="str">
        <f ca="1">IF(様式C!AZ25="","","【"&amp;ROUND(IFERROR(IF(ABS(様式C!AZ25)&gt;=10,IF(様式C!AZ25&gt;=0,様式C!AZ25*RANDBETWEEN(80,90)*0.01,様式C!AZ25*RANDBETWEEN(110,120)*0.01),様式C!AZ25-RANDBETWEEN(1,3)),0),0)&amp;"～"&amp;ROUND(IFERROR(IF(ABS(様式C!AZ25)&gt;=10,IF(様式C!AZ25&gt;=0,様式C!AZ25*RANDBETWEEN(110,120)*0.01,様式C!AZ25*RANDBETWEEN(80,90)*0.01),様式C!AZ25+RANDBETWEEN(1,3)),0),0)&amp;"】")</f>
        <v/>
      </c>
      <c r="BA25" s="442" t="str">
        <f>IF(様式C!BA25="","",様式C!BA25)</f>
        <v/>
      </c>
      <c r="BB25" s="442" t="str">
        <f>IF(様式C!BB25="","",様式C!BB25)</f>
        <v/>
      </c>
      <c r="BC25" s="444" t="str">
        <f>IF(様式C!BC25="","",様式C!BC25)</f>
        <v/>
      </c>
      <c r="BD25" s="442" t="str">
        <f>IF(様式C!BD25="","",様式C!BD25)</f>
        <v/>
      </c>
      <c r="BE25" s="442" t="str">
        <f>IF(様式C!BE25="","",様式C!BE25)</f>
        <v/>
      </c>
      <c r="BF25" s="442" t="str">
        <f>IF(様式C!BF25="","",様式C!BF25)</f>
        <v/>
      </c>
      <c r="BG25" s="445" t="str">
        <f ca="1">IF(様式C!BG25="","","【"&amp;ROUND(IFERROR(IF(ABS(様式C!BG25)&gt;=10,IF(様式C!BG25&gt;=0,様式C!BG25*RANDBETWEEN(80,90)*0.01,様式C!BG25*RANDBETWEEN(110,120)*0.01),様式C!BG25-RANDBETWEEN(1,3)),0),0)&amp;"～"&amp;ROUND(IFERROR(IF(ABS(様式C!BG25)&gt;=10,IF(様式C!BG25&gt;=0,様式C!BG25*RANDBETWEEN(110,120)*0.01,様式C!BG25*RANDBETWEEN(80,90)*0.01),様式C!BG25+RANDBETWEEN(1,3)),0),0)&amp;"】")</f>
        <v/>
      </c>
      <c r="BH25" s="445" t="str">
        <f ca="1">IF(様式C!BH25="","","【"&amp;ROUND(IFERROR(IF(ABS(様式C!BH25)&gt;=10,IF(様式C!BH25&gt;=0,様式C!BH25*RANDBETWEEN(80,90)*0.01,様式C!BH25*RANDBETWEEN(110,120)*0.01),様式C!BH25-RANDBETWEEN(1,3)),0),0)&amp;"～"&amp;ROUND(IFERROR(IF(ABS(様式C!BH25)&gt;=10,IF(様式C!BH25&gt;=0,様式C!BH25*RANDBETWEEN(110,120)*0.01,様式C!BH25*RANDBETWEEN(80,90)*0.01),様式C!BH25+RANDBETWEEN(1,3)),0),0)&amp;"】")</f>
        <v/>
      </c>
      <c r="BI25" s="445" t="str">
        <f ca="1">IF(様式C!BI25="","","【"&amp;ROUND(IFERROR(IF(ABS(様式C!BI25)&gt;=10,IF(様式C!BI25&gt;=0,様式C!BI25*RANDBETWEEN(80,90)*0.01,様式C!BI25*RANDBETWEEN(110,120)*0.01),様式C!BI25-RANDBETWEEN(1,3)),0),0)&amp;"～"&amp;ROUND(IFERROR(IF(ABS(様式C!BI25)&gt;=10,IF(様式C!BI25&gt;=0,様式C!BI25*RANDBETWEEN(110,120)*0.01,様式C!BI25*RANDBETWEEN(80,90)*0.01),様式C!BI25+RANDBETWEEN(1,3)),0),0)&amp;"】")</f>
        <v/>
      </c>
      <c r="BJ25" s="445" t="str">
        <f ca="1">IF(様式C!BJ25="","","【"&amp;ROUND(IFERROR(IF(ABS(様式C!BJ25)&gt;=10,IF(様式C!BJ25&gt;=0,様式C!BJ25*RANDBETWEEN(80,90)*0.01,様式C!BJ25*RANDBETWEEN(110,120)*0.01),様式C!BJ25-RANDBETWEEN(1,3)),0),0)&amp;"～"&amp;ROUND(IFERROR(IF(ABS(様式C!BJ25)&gt;=10,IF(様式C!BJ25&gt;=0,様式C!BJ25*RANDBETWEEN(110,120)*0.01,様式C!BJ25*RANDBETWEEN(80,90)*0.01),様式C!BJ25+RANDBETWEEN(1,3)),0),0)&amp;"】")</f>
        <v/>
      </c>
      <c r="BK25" s="445" t="str">
        <f ca="1">IF(様式C!BK25="","","【"&amp;ROUND(IFERROR(IF(ABS(様式C!BK25)&gt;=10,IF(様式C!BK25&gt;=0,様式C!BK25*RANDBETWEEN(80,90)*0.01,様式C!BK25*RANDBETWEEN(110,120)*0.01),様式C!BK25-RANDBETWEEN(1,3)),0),0)&amp;"～"&amp;ROUND(IFERROR(IF(ABS(様式C!BK25)&gt;=10,IF(様式C!BK25&gt;=0,様式C!BK25*RANDBETWEEN(110,120)*0.01,様式C!BK25*RANDBETWEEN(80,90)*0.01),様式C!BK25+RANDBETWEEN(1,3)),0),0)&amp;"】")</f>
        <v/>
      </c>
      <c r="BL25" s="445" t="str">
        <f ca="1">IF(様式C!BL25="","","【"&amp;ROUND(IFERROR(IF(ABS(様式C!BL25)&gt;=10,IF(様式C!BL25&gt;=0,様式C!BL25*RANDBETWEEN(80,90)*0.01,様式C!BL25*RANDBETWEEN(110,120)*0.01),様式C!BL25-RANDBETWEEN(1,3)),0),0)&amp;"～"&amp;ROUND(IFERROR(IF(ABS(様式C!BL25)&gt;=10,IF(様式C!BL25&gt;=0,様式C!BL25*RANDBETWEEN(110,120)*0.01,様式C!BL25*RANDBETWEEN(80,90)*0.01),様式C!BL25+RANDBETWEEN(1,3)),0),0)&amp;"】")</f>
        <v/>
      </c>
      <c r="BM25" s="445" t="str">
        <f ca="1">IF(様式C!BM25="","","【"&amp;ROUND(IFERROR(IF(ABS(様式C!BM25)&gt;=10,IF(様式C!BM25&gt;=0,様式C!BM25*RANDBETWEEN(80,90)*0.01,様式C!BM25*RANDBETWEEN(110,120)*0.01),様式C!BM25-RANDBETWEEN(1,3)),0),0)&amp;"～"&amp;ROUND(IFERROR(IF(ABS(様式C!BM25)&gt;=10,IF(様式C!BM25&gt;=0,様式C!BM25*RANDBETWEEN(110,120)*0.01,様式C!BM25*RANDBETWEEN(80,90)*0.01),様式C!BM25+RANDBETWEEN(1,3)),0),0)&amp;"】")</f>
        <v/>
      </c>
      <c r="BN25" s="445" t="str">
        <f ca="1">IF(様式C!BN25="","","【"&amp;ROUND(IFERROR(IF(ABS(様式C!BN25)&gt;=10,IF(様式C!BN25&gt;=0,様式C!BN25*RANDBETWEEN(80,90)*0.01,様式C!BN25*RANDBETWEEN(110,120)*0.01),様式C!BN25-RANDBETWEEN(1,3)),0),0)&amp;"～"&amp;ROUND(IFERROR(IF(ABS(様式C!BN25)&gt;=10,IF(様式C!BN25&gt;=0,様式C!BN25*RANDBETWEEN(110,120)*0.01,様式C!BN25*RANDBETWEEN(80,90)*0.01),様式C!BN25+RANDBETWEEN(1,3)),0),0)&amp;"】")</f>
        <v/>
      </c>
      <c r="BO25" s="244" t="str">
        <f>IF(様式C!BO25="","",様式C!BO25)</f>
        <v/>
      </c>
      <c r="BP25" s="445" t="str">
        <f ca="1">IF(様式C!BP25="","","【"&amp;ROUND(IFERROR(IF(ABS(様式C!BP25)&gt;=10,IF(様式C!BP25&gt;=0,様式C!BP25*RANDBETWEEN(80,90)*0.01,様式C!BP25*RANDBETWEEN(110,120)*0.01),様式C!BP25-RANDBETWEEN(1,3)),0),0)&amp;"～"&amp;ROUND(IFERROR(IF(ABS(様式C!BP25)&gt;=10,IF(様式C!BP25&gt;=0,様式C!BP25*RANDBETWEEN(110,120)*0.01,様式C!BP25*RANDBETWEEN(80,90)*0.01),様式C!BP25+RANDBETWEEN(1,3)),0),0)&amp;"】")</f>
        <v/>
      </c>
      <c r="BQ25" s="445" t="str">
        <f ca="1">IF(様式C!BQ25="","","【"&amp;ROUND(IFERROR(IF(ABS(様式C!BQ25)&gt;=10,IF(様式C!BQ25&gt;=0,様式C!BQ25*RANDBETWEEN(80,90)*0.01,様式C!BQ25*RANDBETWEEN(110,120)*0.01),様式C!BQ25-RANDBETWEEN(1,3)),0),0)&amp;"～"&amp;ROUND(IFERROR(IF(ABS(様式C!BQ25)&gt;=10,IF(様式C!BQ25&gt;=0,様式C!BQ25*RANDBETWEEN(110,120)*0.01,様式C!BQ25*RANDBETWEEN(80,90)*0.01),様式C!BQ25+RANDBETWEEN(1,3)),0),0)&amp;"】")</f>
        <v/>
      </c>
      <c r="BR25" s="445" t="str">
        <f ca="1">IF(様式C!BR25="","","【"&amp;ROUND(IFERROR(IF(ABS(様式C!BR25)&gt;=10,IF(様式C!BR25&gt;=0,様式C!BR25*RANDBETWEEN(80,90)*0.01,様式C!BR25*RANDBETWEEN(110,120)*0.01),様式C!BR25-RANDBETWEEN(1,3)),0),0)&amp;"～"&amp;ROUND(IFERROR(IF(ABS(様式C!BR25)&gt;=10,IF(様式C!BR25&gt;=0,様式C!BR25*RANDBETWEEN(110,120)*0.01,様式C!BR25*RANDBETWEEN(80,90)*0.01),様式C!BR25+RANDBETWEEN(1,3)),0),0)&amp;"】")</f>
        <v/>
      </c>
      <c r="BS25" s="445" t="str">
        <f ca="1">IF(様式C!BS25="","","【"&amp;ROUND(IFERROR(IF(ABS(様式C!BS25)&gt;=10,IF(様式C!BS25&gt;=0,様式C!BS25*RANDBETWEEN(80,90)*0.01,様式C!BS25*RANDBETWEEN(110,120)*0.01),様式C!BS25-RANDBETWEEN(1,3)),0),0)&amp;"～"&amp;ROUND(IFERROR(IF(ABS(様式C!BS25)&gt;=10,IF(様式C!BS25&gt;=0,様式C!BS25*RANDBETWEEN(110,120)*0.01,様式C!BS25*RANDBETWEEN(80,90)*0.01),様式C!BS25+RANDBETWEEN(1,3)),0),0)&amp;"】")</f>
        <v/>
      </c>
      <c r="BT25" s="445" t="str">
        <f ca="1">IF(様式C!BT25="","","【"&amp;ROUND(IFERROR(IF(ABS(様式C!BT25)&gt;=10,IF(様式C!BT25&gt;=0,様式C!BT25*RANDBETWEEN(80,90)*0.01,様式C!BT25*RANDBETWEEN(110,120)*0.01),様式C!BT25-RANDBETWEEN(1,3)),0),0)&amp;"～"&amp;ROUND(IFERROR(IF(ABS(様式C!BT25)&gt;=10,IF(様式C!BT25&gt;=0,様式C!BT25*RANDBETWEEN(110,120)*0.01,様式C!BT25*RANDBETWEEN(80,90)*0.01),様式C!BT25+RANDBETWEEN(1,3)),0),0)&amp;"】")</f>
        <v/>
      </c>
      <c r="BU25" s="446" t="str">
        <f>IF(様式C!BU25="","",様式C!BU25)</f>
        <v/>
      </c>
      <c r="BV25" s="445" t="str">
        <f ca="1">IF(様式C!BV25="","","【"&amp;ROUND(IFERROR(IF(ABS(様式C!BV25)&gt;=10,IF(様式C!BV25&gt;=0,様式C!BV25*RANDBETWEEN(80,90)*0.01,様式C!BV25*RANDBETWEEN(110,120)*0.01),様式C!BV25-RANDBETWEEN(1,3)),0),0)&amp;"～"&amp;ROUND(IFERROR(IF(ABS(様式C!BV25)&gt;=10,IF(様式C!BV25&gt;=0,様式C!BV25*RANDBETWEEN(110,120)*0.01,様式C!BV25*RANDBETWEEN(80,90)*0.01),様式C!BV25+RANDBETWEEN(1,3)),0),0)&amp;"】")</f>
        <v/>
      </c>
      <c r="BW25" s="446" t="str">
        <f>IF(様式C!BW25="","",様式C!BW25)</f>
        <v/>
      </c>
      <c r="BX25" s="445" t="str">
        <f ca="1">IF(様式C!BX25="","","【"&amp;ROUND(IFERROR(IF(ABS(様式C!BX25)&gt;=10,IF(様式C!BX25&gt;=0,様式C!BX25*RANDBETWEEN(80,90)*0.01,様式C!BX25*RANDBETWEEN(110,120)*0.01),様式C!BX25-RANDBETWEEN(1,3)),0),0)&amp;"～"&amp;ROUND(IFERROR(IF(ABS(様式C!BX25)&gt;=10,IF(様式C!BX25&gt;=0,様式C!BX25*RANDBETWEEN(110,120)*0.01,様式C!BX25*RANDBETWEEN(80,90)*0.01),様式C!BX25+RANDBETWEEN(1,3)),0),0)&amp;"】")</f>
        <v/>
      </c>
      <c r="BY25" s="445" t="str">
        <f ca="1">IF(様式C!BY25="","","【"&amp;ROUND(IFERROR(IF(ABS(様式C!BY25)&gt;=10,IF(様式C!BY25&gt;=0,様式C!BY25*RANDBETWEEN(80,90)*0.01,様式C!BY25*RANDBETWEEN(110,120)*0.01),様式C!BY25-RANDBETWEEN(1,3)),0),0)&amp;"～"&amp;ROUND(IFERROR(IF(ABS(様式C!BY25)&gt;=10,IF(様式C!BY25&gt;=0,様式C!BY25*RANDBETWEEN(110,120)*0.01,様式C!BY25*RANDBETWEEN(80,90)*0.01),様式C!BY25+RANDBETWEEN(1,3)),0),0)&amp;"】")</f>
        <v/>
      </c>
      <c r="BZ25" s="445" t="str">
        <f ca="1">IF(様式C!BZ25="","","【"&amp;ROUND(IFERROR(IF(ABS(様式C!BZ25)&gt;=10,IF(様式C!BZ25&gt;=0,様式C!BZ25*RANDBETWEEN(80,90)*0.01,様式C!BZ25*RANDBETWEEN(110,120)*0.01),様式C!BZ25-RANDBETWEEN(1,3)),0),0)&amp;"～"&amp;ROUND(IFERROR(IF(ABS(様式C!BZ25)&gt;=10,IF(様式C!BZ25&gt;=0,様式C!BZ25*RANDBETWEEN(110,120)*0.01,様式C!BZ25*RANDBETWEEN(80,90)*0.01),様式C!BZ25+RANDBETWEEN(1,3)),0),0)&amp;"】")</f>
        <v/>
      </c>
      <c r="CA25" s="444" t="str">
        <f>IF(様式C!CA25="","",様式C!CA25)</f>
        <v/>
      </c>
      <c r="CB25" s="446" t="str">
        <f>IF(様式C!CB25="","",様式C!CB25)</f>
        <v/>
      </c>
      <c r="CC25" s="445" t="str">
        <f ca="1">IF(様式C!CC25="","","【"&amp;ROUND(IFERROR(IF(ABS(様式C!CC25)&gt;=10,IF(様式C!CC25&gt;=0,様式C!CC25*RANDBETWEEN(80,90)*0.01,様式C!CC25*RANDBETWEEN(110,120)*0.01),様式C!CC25-RANDBETWEEN(1,3)),0),0)&amp;"～"&amp;ROUND(IFERROR(IF(ABS(様式C!CC25)&gt;=10,IF(様式C!CC25&gt;=0,様式C!CC25*RANDBETWEEN(110,120)*0.01,様式C!CC25*RANDBETWEEN(80,90)*0.01),様式C!CC25+RANDBETWEEN(1,3)),0),0)&amp;"】")</f>
        <v/>
      </c>
      <c r="CD25" s="445" t="str">
        <f ca="1">IF(様式C!CD25="","","【"&amp;ROUND(IFERROR(IF(ABS(様式C!CD25)&gt;=10,IF(様式C!CD25&gt;=0,様式C!CD25*RANDBETWEEN(80,90)*0.01,様式C!CD25*RANDBETWEEN(110,120)*0.01),様式C!CD25-RANDBETWEEN(1,3)),0),0)&amp;"～"&amp;ROUND(IFERROR(IF(ABS(様式C!CD25)&gt;=10,IF(様式C!CD25&gt;=0,様式C!CD25*RANDBETWEEN(110,120)*0.01,様式C!CD25*RANDBETWEEN(80,90)*0.01),様式C!CD25+RANDBETWEEN(1,3)),0),0)&amp;"】")</f>
        <v/>
      </c>
      <c r="CE25" s="445" t="str">
        <f ca="1">IF(様式C!CE25="","","【"&amp;ROUND(IFERROR(IF(ABS(様式C!CE25)&gt;=10,IF(様式C!CE25&gt;=0,様式C!CE25*RANDBETWEEN(80,90)*0.01,様式C!CE25*RANDBETWEEN(110,120)*0.01),様式C!CE25-RANDBETWEEN(1,3)),0),0)&amp;"～"&amp;ROUND(IFERROR(IF(ABS(様式C!CE25)&gt;=10,IF(様式C!CE25&gt;=0,様式C!CE25*RANDBETWEEN(110,120)*0.01,様式C!CE25*RANDBETWEEN(80,90)*0.01),様式C!CE25+RANDBETWEEN(1,3)),0),0)&amp;"】")</f>
        <v/>
      </c>
      <c r="CF25" s="445" t="str">
        <f ca="1">IF(様式C!CF25="","","【"&amp;ROUND(IFERROR(IF(ABS(様式C!CF25)&gt;=10,IF(様式C!CF25&gt;=0,様式C!CF25*RANDBETWEEN(80,90)*0.01,様式C!CF25*RANDBETWEEN(110,120)*0.01),様式C!CF25-RANDBETWEEN(1,3)),0),0)&amp;"～"&amp;ROUND(IFERROR(IF(ABS(様式C!CF25)&gt;=10,IF(様式C!CF25&gt;=0,様式C!CF25*RANDBETWEEN(110,120)*0.01,様式C!CF25*RANDBETWEEN(80,90)*0.01),様式C!CF25+RANDBETWEEN(1,3)),0),0)&amp;"】")</f>
        <v/>
      </c>
      <c r="CG25" s="445" t="str">
        <f ca="1">IF(様式C!CG25="","","【"&amp;ROUND(IFERROR(IF(ABS(様式C!CG25)&gt;=10,IF(様式C!CG25&gt;=0,様式C!CG25*RANDBETWEEN(80,90)*0.01,様式C!CG25*RANDBETWEEN(110,120)*0.01),様式C!CG25-RANDBETWEEN(1,3)),0),0)&amp;"～"&amp;ROUND(IFERROR(IF(ABS(様式C!CG25)&gt;=10,IF(様式C!CG25&gt;=0,様式C!CG25*RANDBETWEEN(110,120)*0.01,様式C!CG25*RANDBETWEEN(80,90)*0.01),様式C!CG25+RANDBETWEEN(1,3)),0),0)&amp;"】")</f>
        <v/>
      </c>
      <c r="CH25" s="445" t="str">
        <f ca="1">IF(様式C!CH25="","","【"&amp;ROUND(IFERROR(IF(ABS(様式C!CH25)&gt;=10,IF(様式C!CH25&gt;=0,様式C!CH25*RANDBETWEEN(80,90)*0.01,様式C!CH25*RANDBETWEEN(110,120)*0.01),様式C!CH25-RANDBETWEEN(1,3)),0),0)&amp;"～"&amp;ROUND(IFERROR(IF(ABS(様式C!CH25)&gt;=10,IF(様式C!CH25&gt;=0,様式C!CH25*RANDBETWEEN(110,120)*0.01,様式C!CH25*RANDBETWEEN(80,90)*0.01),様式C!CH25+RANDBETWEEN(1,3)),0),0)&amp;"】")</f>
        <v/>
      </c>
      <c r="CI25" s="445" t="str">
        <f ca="1">IF(様式C!CI25="","","【"&amp;ROUND(IFERROR(IF(ABS(様式C!CI25)&gt;=10,IF(様式C!CI25&gt;=0,様式C!CI25*RANDBETWEEN(80,90)*0.01,様式C!CI25*RANDBETWEEN(110,120)*0.01),様式C!CI25-RANDBETWEEN(1,3)),0),0)&amp;"～"&amp;ROUND(IFERROR(IF(ABS(様式C!CI25)&gt;=10,IF(様式C!CI25&gt;=0,様式C!CI25*RANDBETWEEN(110,120)*0.01,様式C!CI25*RANDBETWEEN(80,90)*0.01),様式C!CI25+RANDBETWEEN(1,3)),0),0)&amp;"】")</f>
        <v/>
      </c>
      <c r="CJ25" s="445" t="str">
        <f ca="1">IF(様式C!CJ25="","","【"&amp;ROUND(IFERROR(IF(ABS(様式C!CJ25)&gt;=10,IF(様式C!CJ25&gt;=0,様式C!CJ25*RANDBETWEEN(80,90)*0.01,様式C!CJ25*RANDBETWEEN(110,120)*0.01),様式C!CJ25-RANDBETWEEN(1,3)),0),0)&amp;"～"&amp;ROUND(IFERROR(IF(ABS(様式C!CJ25)&gt;=10,IF(様式C!CJ25&gt;=0,様式C!CJ25*RANDBETWEEN(110,120)*0.01,様式C!CJ25*RANDBETWEEN(80,90)*0.01),様式C!CJ25+RANDBETWEEN(1,3)),0),0)&amp;"】")</f>
        <v/>
      </c>
      <c r="CK25" s="445" t="str">
        <f ca="1">IF(様式C!CK25="","","【"&amp;ROUND(IFERROR(IF(ABS(様式C!CK25)&gt;=10,IF(様式C!CK25&gt;=0,様式C!CK25*RANDBETWEEN(80,90)*0.01,様式C!CK25*RANDBETWEEN(110,120)*0.01),様式C!CK25-RANDBETWEEN(1,3)),0),0)&amp;"～"&amp;ROUND(IFERROR(IF(ABS(様式C!CK25)&gt;=10,IF(様式C!CK25&gt;=0,様式C!CK25*RANDBETWEEN(110,120)*0.01,様式C!CK25*RANDBETWEEN(80,90)*0.01),様式C!CK25+RANDBETWEEN(1,3)),0),0)&amp;"】")</f>
        <v/>
      </c>
      <c r="CL25" s="445" t="str">
        <f ca="1">IF(様式C!CL25="","","【"&amp;ROUND(IFERROR(IF(ABS(様式C!CL25)&gt;=10,IF(様式C!CL25&gt;=0,様式C!CL25*RANDBETWEEN(80,90)*0.01,様式C!CL25*RANDBETWEEN(110,120)*0.01),様式C!CL25-RANDBETWEEN(1,3)),0),0)&amp;"～"&amp;ROUND(IFERROR(IF(ABS(様式C!CL25)&gt;=10,IF(様式C!CL25&gt;=0,様式C!CL25*RANDBETWEEN(110,120)*0.01,様式C!CL25*RANDBETWEEN(80,90)*0.01),様式C!CL25+RANDBETWEEN(1,3)),0),0)&amp;"】")</f>
        <v/>
      </c>
      <c r="CM25" s="446" t="str">
        <f>IF(様式C!CM25="","",様式C!CM25)</f>
        <v/>
      </c>
      <c r="CN25" s="433" t="str">
        <f>IF(様式C!CN25="","",様式C!CN25)</f>
        <v/>
      </c>
      <c r="CO25" s="445" t="str">
        <f ca="1">IF(様式C!CO25="","","【"&amp;ROUND(IFERROR(IF(ABS(様式C!CO25)&gt;=10,IF(様式C!CO25&gt;=0,様式C!CO25*RANDBETWEEN(80,90)*0.01,様式C!CO25*RANDBETWEEN(110,120)*0.01),様式C!CO25-RANDBETWEEN(1,3)),0),0)&amp;"～"&amp;ROUND(IFERROR(IF(ABS(様式C!CO25)&gt;=10,IF(様式C!CO25&gt;=0,様式C!CO25*RANDBETWEEN(110,120)*0.01,様式C!CO25*RANDBETWEEN(80,90)*0.01),様式C!CO25+RANDBETWEEN(1,3)),0),0)&amp;"】")</f>
        <v/>
      </c>
      <c r="CP25" s="445" t="str">
        <f ca="1">IF(様式C!CP25="","","【"&amp;ROUND(IFERROR(IF(ABS(様式C!CP25)&gt;=10,IF(様式C!CP25&gt;=0,様式C!CP25*RANDBETWEEN(80,90)*0.01,様式C!CP25*RANDBETWEEN(110,120)*0.01),様式C!CP25-RANDBETWEEN(1,3)),0),0)&amp;"～"&amp;ROUND(IFERROR(IF(ABS(様式C!CP25)&gt;=10,IF(様式C!CP25&gt;=0,様式C!CP25*RANDBETWEEN(110,120)*0.01,様式C!CP25*RANDBETWEEN(80,90)*0.01),様式C!CP25+RANDBETWEEN(1,3)),0),0)&amp;"】")</f>
        <v/>
      </c>
      <c r="CQ25" s="445" t="str">
        <f ca="1">IF(様式C!CQ25="","","【"&amp;ROUND(IFERROR(IF(ABS(様式C!CQ25)&gt;=10,IF(様式C!CQ25&gt;=0,様式C!CQ25*RANDBETWEEN(80,90)*0.01,様式C!CQ25*RANDBETWEEN(110,120)*0.01),様式C!CQ25-RANDBETWEEN(1,3)),0),0)&amp;"～"&amp;ROUND(IFERROR(IF(ABS(様式C!CQ25)&gt;=10,IF(様式C!CQ25&gt;=0,様式C!CQ25*RANDBETWEEN(110,120)*0.01,様式C!CQ25*RANDBETWEEN(80,90)*0.01),様式C!CQ25+RANDBETWEEN(1,3)),0),0)&amp;"】")</f>
        <v/>
      </c>
      <c r="CR25" s="446" t="str">
        <f ca="1">IF(様式C!CR25="","","【"&amp;ROUND(IFERROR(IF(ABS(様式C!CR25)&gt;=10,IF(様式C!CR25&gt;=0,様式C!CR25*RANDBETWEEN(80,90)*0.01,様式C!CR25*RANDBETWEEN(110,120)*0.01),様式C!CR25-RANDBETWEEN(1,3)),0),0)&amp;"～"&amp;ROUND(IFERROR(IF(ABS(様式C!CR25)&gt;=10,IF(様式C!CR25&gt;=0,様式C!CR25*RANDBETWEEN(110,120)*0.01,様式C!CR25*RANDBETWEEN(80,90)*0.01),様式C!CR25+RANDBETWEEN(1,3)),0),0)&amp;"】")</f>
        <v/>
      </c>
      <c r="CS25" s="444" t="str">
        <f>IF(様式C!CS25="","",様式C!CS25)</f>
        <v/>
      </c>
      <c r="CT25" s="444" t="str">
        <f>IF(様式C!CT25="","",様式C!CT25)</f>
        <v/>
      </c>
      <c r="CU25" s="444" t="str">
        <f>IF(様式C!CU25="","",様式C!CU25)</f>
        <v/>
      </c>
      <c r="CV25" s="446" t="str">
        <f ca="1">IF(様式C!CV25="","","【"&amp;ROUND(IFERROR(IF(ABS(様式C!CV25)&gt;=10,IF(様式C!CV25&gt;=0,様式C!CV25*RANDBETWEEN(80,90)*0.01,様式C!CV25*RANDBETWEEN(110,120)*0.01),様式C!CV25-RANDBETWEEN(1,3)),0),0)&amp;"～"&amp;ROUND(IFERROR(IF(ABS(様式C!CV25)&gt;=10,IF(様式C!CV25&gt;=0,様式C!CV25*RANDBETWEEN(110,120)*0.01,様式C!CV25*RANDBETWEEN(80,90)*0.01),様式C!CV25+RANDBETWEEN(1,3)),0),0)&amp;"】")</f>
        <v/>
      </c>
      <c r="CW25" s="445" t="str">
        <f ca="1">IF(様式C!CW25="","","【"&amp;ROUND(IFERROR(IF(ABS(様式C!CW25)&gt;=10,IF(様式C!CW25&gt;=0,様式C!CW25*RANDBETWEEN(80,90)*0.01,様式C!CW25*RANDBETWEEN(110,120)*0.01),様式C!CW25-RANDBETWEEN(1,3)),0),0)&amp;"～"&amp;ROUND(IFERROR(IF(ABS(様式C!CW25)&gt;=10,IF(様式C!CW25&gt;=0,様式C!CW25*RANDBETWEEN(110,120)*0.01,様式C!CW25*RANDBETWEEN(80,90)*0.01),様式C!CW25+RANDBETWEEN(1,3)),0),0)&amp;"】")</f>
        <v/>
      </c>
      <c r="CX25" s="445" t="str">
        <f ca="1">IF(様式C!CX25="","","【"&amp;ROUND(IFERROR(IF(ABS(様式C!CX25)&gt;=10,IF(様式C!CX25&gt;=0,様式C!CX25*RANDBETWEEN(80,90)*0.01,様式C!CX25*RANDBETWEEN(110,120)*0.01),様式C!CX25-RANDBETWEEN(1,3)),0),0)&amp;"～"&amp;ROUND(IFERROR(IF(ABS(様式C!CX25)&gt;=10,IF(様式C!CX25&gt;=0,様式C!CX25*RANDBETWEEN(110,120)*0.01,様式C!CX25*RANDBETWEEN(80,90)*0.01),様式C!CX25+RANDBETWEEN(1,3)),0),0)&amp;"】")</f>
        <v/>
      </c>
      <c r="CY25" s="446" t="str">
        <f ca="1">IF(様式C!CY25="","","【"&amp;ROUND(IFERROR(IF(ABS(様式C!CY25)&gt;=10,IF(様式C!CY25&gt;=0,様式C!CY25*RANDBETWEEN(80,90)*0.01,様式C!CY25*RANDBETWEEN(110,120)*0.01),様式C!CY25-RANDBETWEEN(1,3)),0),0)&amp;"～"&amp;ROUND(IFERROR(IF(ABS(様式C!CY25)&gt;=10,IF(様式C!CY25&gt;=0,様式C!CY25*RANDBETWEEN(110,120)*0.01,様式C!CY25*RANDBETWEEN(80,90)*0.01),様式C!CY25+RANDBETWEEN(1,3)),0),0)&amp;"】")</f>
        <v/>
      </c>
      <c r="CZ25" s="444" t="str">
        <f>IF(様式C!CZ25="","",様式C!CZ25)</f>
        <v/>
      </c>
      <c r="DA25" s="444" t="str">
        <f>IF(様式C!DA25="","",様式C!DA25)</f>
        <v/>
      </c>
      <c r="DB25" s="446" t="str">
        <f ca="1">IF(様式C!DB25="","","【"&amp;ROUND(IFERROR(IF(ABS(様式C!DB25)&gt;=10,IF(様式C!DB25&gt;=0,様式C!DB25*RANDBETWEEN(80,90)*0.01,様式C!DB25*RANDBETWEEN(110,120)*0.01),様式C!DB25-RANDBETWEEN(1,3)),0),0)&amp;"～"&amp;ROUND(IFERROR(IF(ABS(様式C!DB25)&gt;=10,IF(様式C!DB25&gt;=0,様式C!DB25*RANDBETWEEN(110,120)*0.01,様式C!DB25*RANDBETWEEN(80,90)*0.01),様式C!DB25+RANDBETWEEN(1,3)),0),0)&amp;"】")</f>
        <v/>
      </c>
      <c r="DC25" s="445" t="str">
        <f ca="1">IF(様式C!DC25="","","【"&amp;ROUND(IFERROR(IF(ABS(様式C!DC25)&gt;=10,IF(様式C!DC25&gt;=0,様式C!DC25*RANDBETWEEN(80,90)*0.01,様式C!DC25*RANDBETWEEN(110,120)*0.01),様式C!DC25-RANDBETWEEN(1,3)),0),0)&amp;"～"&amp;ROUND(IFERROR(IF(ABS(様式C!DC25)&gt;=10,IF(様式C!DC25&gt;=0,様式C!DC25*RANDBETWEEN(110,120)*0.01,様式C!DC25*RANDBETWEEN(80,90)*0.01),様式C!DC25+RANDBETWEEN(1,3)),0),0)&amp;"】")</f>
        <v/>
      </c>
      <c r="DD25" s="445" t="str">
        <f ca="1">IF(様式C!DD25="","","【"&amp;ROUND(IFERROR(IF(ABS(様式C!DD25)&gt;=10,IF(様式C!DD25&gt;=0,様式C!DD25*RANDBETWEEN(80,90)*0.01,様式C!DD25*RANDBETWEEN(110,120)*0.01),様式C!DD25-RANDBETWEEN(1,3)),0),0)&amp;"～"&amp;ROUND(IFERROR(IF(ABS(様式C!DD25)&gt;=10,IF(様式C!DD25&gt;=0,様式C!DD25*RANDBETWEEN(110,120)*0.01,様式C!DD25*RANDBETWEEN(80,90)*0.01),様式C!DD25+RANDBETWEEN(1,3)),0),0)&amp;"】")</f>
        <v/>
      </c>
      <c r="DE25" s="445" t="str">
        <f ca="1">IF(様式C!DE25="","","【"&amp;ROUND(IFERROR(IF(ABS(様式C!DE25)&gt;=10,IF(様式C!DE25&gt;=0,様式C!DE25*RANDBETWEEN(80,90)*0.01,様式C!DE25*RANDBETWEEN(110,120)*0.01),様式C!DE25-RANDBETWEEN(1,3)),0),0)&amp;"～"&amp;ROUND(IFERROR(IF(ABS(様式C!DE25)&gt;=10,IF(様式C!DE25&gt;=0,様式C!DE25*RANDBETWEEN(110,120)*0.01,様式C!DE25*RANDBETWEEN(80,90)*0.01),様式C!DE25+RANDBETWEEN(1,3)),0),0)&amp;"】")</f>
        <v/>
      </c>
      <c r="DF25" s="445" t="str">
        <f ca="1">IF(様式C!DF25="","","【"&amp;ROUND(IFERROR(IF(ABS(様式C!DF25)&gt;=10,IF(様式C!DF25&gt;=0,様式C!DF25*RANDBETWEEN(80,90)*0.01,様式C!DF25*RANDBETWEEN(110,120)*0.01),様式C!DF25-RANDBETWEEN(1,3)),0),0)&amp;"～"&amp;ROUND(IFERROR(IF(ABS(様式C!DF25)&gt;=10,IF(様式C!DF25&gt;=0,様式C!DF25*RANDBETWEEN(110,120)*0.01,様式C!DF25*RANDBETWEEN(80,90)*0.01),様式C!DF25+RANDBETWEEN(1,3)),0),0)&amp;"】")</f>
        <v/>
      </c>
      <c r="DG25" s="460" t="str">
        <f ca="1">IF(様式C!DG25="","","【"&amp;ROUND(IFERROR(IF(ABS(様式C!DG25)&gt;=10,IF(様式C!DG25&gt;=0,様式C!DG25*RANDBETWEEN(80,90)*0.01,様式C!DG25*RANDBETWEEN(110,120)*0.01),様式C!DG25-RANDBETWEEN(1,3)),0),0)&amp;"～"&amp;ROUND(IFERROR(IF(ABS(様式C!DG25)&gt;=10,IF(様式C!DG25&gt;=0,様式C!DG25*RANDBETWEEN(110,120)*0.01,様式C!DG25*RANDBETWEEN(80,90)*0.01),様式C!DG25+RANDBETWEEN(1,3)),0),0)&amp;"】")</f>
        <v/>
      </c>
      <c r="DH25" s="462"/>
    </row>
    <row r="26" spans="2:112" s="430" customFormat="1" ht="30" customHeight="1" x14ac:dyDescent="0.2">
      <c r="B26" s="440">
        <v>12</v>
      </c>
      <c r="C26" s="441" t="str">
        <f>IF(様式C!C26="","",様式C!C26)</f>
        <v/>
      </c>
      <c r="D26" s="443" t="str">
        <f>IF(様式C!D26="","",様式C!D26)</f>
        <v/>
      </c>
      <c r="E26" s="443" t="str">
        <f>IF(様式C!E26="","",様式C!E26)</f>
        <v/>
      </c>
      <c r="F26" s="442" t="str">
        <f>IF(様式C!F26="","",様式C!F26)</f>
        <v/>
      </c>
      <c r="G26" s="442" t="str">
        <f>IF(様式C!G26="","",様式C!G26)</f>
        <v/>
      </c>
      <c r="H26" s="443" t="str">
        <f>IF(様式C!H26="","",様式C!H26)</f>
        <v/>
      </c>
      <c r="I26" s="442" t="str">
        <f>IF(様式C!I26="","",様式C!I26)</f>
        <v/>
      </c>
      <c r="J26" s="443" t="str">
        <f>IF(様式C!J26="","",様式C!J26)</f>
        <v/>
      </c>
      <c r="K26" s="442" t="str">
        <f>IF(様式C!K26="","",様式C!K26)</f>
        <v/>
      </c>
      <c r="L26" s="443" t="str">
        <f>IF(様式C!L26="","",様式C!L26)</f>
        <v/>
      </c>
      <c r="M26" s="442" t="str">
        <f>IF(様式C!M26="","",様式C!M26)</f>
        <v/>
      </c>
      <c r="N26" s="443" t="str">
        <f>IF(様式C!N26="","",様式C!N26)</f>
        <v/>
      </c>
      <c r="O26" s="442" t="str">
        <f>IF(様式C!O26="","",様式C!O26)</f>
        <v/>
      </c>
      <c r="P26" s="443" t="str">
        <f>IF(様式C!P26="","",様式C!P26)</f>
        <v/>
      </c>
      <c r="Q26" s="442" t="str">
        <f>IF(様式C!Q26="","",様式C!Q26)</f>
        <v/>
      </c>
      <c r="R26" s="443" t="str">
        <f>IF(様式C!R26="","",様式C!R26)</f>
        <v/>
      </c>
      <c r="S26" s="442" t="str">
        <f>IF(様式C!S26="","",様式C!S26)</f>
        <v/>
      </c>
      <c r="T26" s="419" t="str">
        <f>IF(様式C!T26="","",様式C!T26)</f>
        <v/>
      </c>
      <c r="U26" s="419" t="str">
        <f>IF(様式C!U26="","",様式C!U26)</f>
        <v/>
      </c>
      <c r="V26" s="419" t="str">
        <f>IF(様式C!V26="","",様式C!V26)</f>
        <v/>
      </c>
      <c r="W26" s="419" t="str">
        <f>IF(様式C!W26="","",様式C!W26)</f>
        <v/>
      </c>
      <c r="X26" s="419" t="str">
        <f>IF(様式C!X26="","",様式C!X26)</f>
        <v/>
      </c>
      <c r="Y26" s="419" t="str">
        <f>IF(様式C!Y26="","",様式C!Y26)</f>
        <v/>
      </c>
      <c r="Z26" s="419" t="str">
        <f>IF(様式C!Z26="","",様式C!Z26)</f>
        <v/>
      </c>
      <c r="AA26" s="419" t="str">
        <f>IF(様式C!AA26="","",様式C!AA26)</f>
        <v/>
      </c>
      <c r="AB26" s="419" t="str">
        <f>IF(様式C!AB26="","",様式C!AB26)</f>
        <v/>
      </c>
      <c r="AC26" s="419" t="str">
        <f>IF(様式C!AC26="","",様式C!AC26)</f>
        <v/>
      </c>
      <c r="AD26" s="419" t="str">
        <f>IF(様式C!AD26="","",様式C!AD26)</f>
        <v/>
      </c>
      <c r="AE26" s="442" t="str">
        <f>IF(様式C!AE26="","",様式C!AE26)</f>
        <v/>
      </c>
      <c r="AF26" s="442" t="str">
        <f>IF(様式C!AF26="","",様式C!AF26)</f>
        <v/>
      </c>
      <c r="AG26" s="444" t="str">
        <f>IF(様式C!AG26="","",様式C!AG26)</f>
        <v/>
      </c>
      <c r="AH26" s="444" t="str">
        <f>IF(様式C!AH26="","",様式C!AH26)</f>
        <v/>
      </c>
      <c r="AI26" s="444" t="str">
        <f>IF(様式C!AI26="","",様式C!AI26)</f>
        <v/>
      </c>
      <c r="AJ26" s="444" t="str">
        <f>IF(様式C!AJ26="","",様式C!AJ26)</f>
        <v/>
      </c>
      <c r="AK26" s="444" t="str">
        <f>IF(様式C!AK26="","",様式C!AK26)</f>
        <v/>
      </c>
      <c r="AL26" s="444" t="str">
        <f>IF(様式C!AL26="","",様式C!AL26)</f>
        <v/>
      </c>
      <c r="AM26" s="444" t="str">
        <f>IF(様式C!AM26="","",様式C!AM26)</f>
        <v/>
      </c>
      <c r="AN26" s="442" t="str">
        <f>IF(様式C!AN26="","",様式C!AN26)</f>
        <v/>
      </c>
      <c r="AO26" s="442" t="str">
        <f>IF(様式C!AO26="","",様式C!AO26)</f>
        <v/>
      </c>
      <c r="AP26" s="442" t="str">
        <f>IF(様式C!AP26="","",様式C!AP26)</f>
        <v/>
      </c>
      <c r="AQ26" s="442" t="str">
        <f>IF(様式C!AQ26="","",様式C!AQ26)</f>
        <v/>
      </c>
      <c r="AR26" s="442" t="str">
        <f>IF(様式C!AR26="","",様式C!AR26)</f>
        <v/>
      </c>
      <c r="AS26" s="433" t="str">
        <f>IF(様式C!AS26="","",様式C!AS26)</f>
        <v/>
      </c>
      <c r="AT26" s="442" t="str">
        <f>IF(様式C!AT26="","",様式C!AT26)</f>
        <v/>
      </c>
      <c r="AU26" s="445" t="str">
        <f ca="1">IF(様式C!AU26="","","【"&amp;ROUND(IFERROR(IF(ABS(様式C!AU26)&gt;=10,IF(様式C!AU26&gt;=0,様式C!AU26*RANDBETWEEN(80,90)*0.01,様式C!AU26*RANDBETWEEN(110,120)*0.01),様式C!AU26-RANDBETWEEN(1,3)),0),0)&amp;"～"&amp;ROUND(IFERROR(IF(ABS(様式C!AU26)&gt;=10,IF(様式C!AU26&gt;=0,様式C!AU26*RANDBETWEEN(110,120)*0.01,様式C!AU26*RANDBETWEEN(80,90)*0.01),様式C!AU26+RANDBETWEEN(1,3)),0),0)&amp;"】")</f>
        <v/>
      </c>
      <c r="AV26" s="445" t="str">
        <f ca="1">IF(様式C!AV26="","","【"&amp;ROUND(IFERROR(IF(ABS(様式C!AV26)&gt;=10,IF(様式C!AV26&gt;=0,様式C!AV26*RANDBETWEEN(80,90)*0.01,様式C!AV26*RANDBETWEEN(110,120)*0.01),様式C!AV26-RANDBETWEEN(1,3)),0),0)&amp;"～"&amp;ROUND(IFERROR(IF(ABS(様式C!AV26)&gt;=10,IF(様式C!AV26&gt;=0,様式C!AV26*RANDBETWEEN(110,120)*0.01,様式C!AV26*RANDBETWEEN(80,90)*0.01),様式C!AV26+RANDBETWEEN(1,3)),0),0)&amp;"】")</f>
        <v/>
      </c>
      <c r="AW26" s="445" t="str">
        <f ca="1">IF(様式C!AW26="","","【"&amp;ROUND(IFERROR(IF(ABS(様式C!AW26)&gt;=10,IF(様式C!AW26&gt;=0,様式C!AW26*RANDBETWEEN(80,90)*0.01,様式C!AW26*RANDBETWEEN(110,120)*0.01),様式C!AW26-RANDBETWEEN(1,3)),0),0)&amp;"～"&amp;ROUND(IFERROR(IF(ABS(様式C!AW26)&gt;=10,IF(様式C!AW26&gt;=0,様式C!AW26*RANDBETWEEN(110,120)*0.01,様式C!AW26*RANDBETWEEN(80,90)*0.01),様式C!AW26+RANDBETWEEN(1,3)),0),0)&amp;"】")</f>
        <v/>
      </c>
      <c r="AX26" s="433" t="str">
        <f>IF(様式C!AX26="","",様式C!AX26)</f>
        <v/>
      </c>
      <c r="AY26" s="444" t="str">
        <f>IF(様式C!AY26="","",様式C!AY26)</f>
        <v/>
      </c>
      <c r="AZ26" s="445" t="str">
        <f ca="1">IF(様式C!AZ26="","","【"&amp;ROUND(IFERROR(IF(ABS(様式C!AZ26)&gt;=10,IF(様式C!AZ26&gt;=0,様式C!AZ26*RANDBETWEEN(80,90)*0.01,様式C!AZ26*RANDBETWEEN(110,120)*0.01),様式C!AZ26-RANDBETWEEN(1,3)),0),0)&amp;"～"&amp;ROUND(IFERROR(IF(ABS(様式C!AZ26)&gt;=10,IF(様式C!AZ26&gt;=0,様式C!AZ26*RANDBETWEEN(110,120)*0.01,様式C!AZ26*RANDBETWEEN(80,90)*0.01),様式C!AZ26+RANDBETWEEN(1,3)),0),0)&amp;"】")</f>
        <v/>
      </c>
      <c r="BA26" s="442" t="str">
        <f>IF(様式C!BA26="","",様式C!BA26)</f>
        <v/>
      </c>
      <c r="BB26" s="442" t="str">
        <f>IF(様式C!BB26="","",様式C!BB26)</f>
        <v/>
      </c>
      <c r="BC26" s="444" t="str">
        <f>IF(様式C!BC26="","",様式C!BC26)</f>
        <v/>
      </c>
      <c r="BD26" s="442" t="str">
        <f>IF(様式C!BD26="","",様式C!BD26)</f>
        <v/>
      </c>
      <c r="BE26" s="442" t="str">
        <f>IF(様式C!BE26="","",様式C!BE26)</f>
        <v/>
      </c>
      <c r="BF26" s="442" t="str">
        <f>IF(様式C!BF26="","",様式C!BF26)</f>
        <v/>
      </c>
      <c r="BG26" s="445" t="str">
        <f ca="1">IF(様式C!BG26="","","【"&amp;ROUND(IFERROR(IF(ABS(様式C!BG26)&gt;=10,IF(様式C!BG26&gt;=0,様式C!BG26*RANDBETWEEN(80,90)*0.01,様式C!BG26*RANDBETWEEN(110,120)*0.01),様式C!BG26-RANDBETWEEN(1,3)),0),0)&amp;"～"&amp;ROUND(IFERROR(IF(ABS(様式C!BG26)&gt;=10,IF(様式C!BG26&gt;=0,様式C!BG26*RANDBETWEEN(110,120)*0.01,様式C!BG26*RANDBETWEEN(80,90)*0.01),様式C!BG26+RANDBETWEEN(1,3)),0),0)&amp;"】")</f>
        <v/>
      </c>
      <c r="BH26" s="445" t="str">
        <f ca="1">IF(様式C!BH26="","","【"&amp;ROUND(IFERROR(IF(ABS(様式C!BH26)&gt;=10,IF(様式C!BH26&gt;=0,様式C!BH26*RANDBETWEEN(80,90)*0.01,様式C!BH26*RANDBETWEEN(110,120)*0.01),様式C!BH26-RANDBETWEEN(1,3)),0),0)&amp;"～"&amp;ROUND(IFERROR(IF(ABS(様式C!BH26)&gt;=10,IF(様式C!BH26&gt;=0,様式C!BH26*RANDBETWEEN(110,120)*0.01,様式C!BH26*RANDBETWEEN(80,90)*0.01),様式C!BH26+RANDBETWEEN(1,3)),0),0)&amp;"】")</f>
        <v/>
      </c>
      <c r="BI26" s="445" t="str">
        <f ca="1">IF(様式C!BI26="","","【"&amp;ROUND(IFERROR(IF(ABS(様式C!BI26)&gt;=10,IF(様式C!BI26&gt;=0,様式C!BI26*RANDBETWEEN(80,90)*0.01,様式C!BI26*RANDBETWEEN(110,120)*0.01),様式C!BI26-RANDBETWEEN(1,3)),0),0)&amp;"～"&amp;ROUND(IFERROR(IF(ABS(様式C!BI26)&gt;=10,IF(様式C!BI26&gt;=0,様式C!BI26*RANDBETWEEN(110,120)*0.01,様式C!BI26*RANDBETWEEN(80,90)*0.01),様式C!BI26+RANDBETWEEN(1,3)),0),0)&amp;"】")</f>
        <v/>
      </c>
      <c r="BJ26" s="445" t="str">
        <f ca="1">IF(様式C!BJ26="","","【"&amp;ROUND(IFERROR(IF(ABS(様式C!BJ26)&gt;=10,IF(様式C!BJ26&gt;=0,様式C!BJ26*RANDBETWEEN(80,90)*0.01,様式C!BJ26*RANDBETWEEN(110,120)*0.01),様式C!BJ26-RANDBETWEEN(1,3)),0),0)&amp;"～"&amp;ROUND(IFERROR(IF(ABS(様式C!BJ26)&gt;=10,IF(様式C!BJ26&gt;=0,様式C!BJ26*RANDBETWEEN(110,120)*0.01,様式C!BJ26*RANDBETWEEN(80,90)*0.01),様式C!BJ26+RANDBETWEEN(1,3)),0),0)&amp;"】")</f>
        <v/>
      </c>
      <c r="BK26" s="445" t="str">
        <f ca="1">IF(様式C!BK26="","","【"&amp;ROUND(IFERROR(IF(ABS(様式C!BK26)&gt;=10,IF(様式C!BK26&gt;=0,様式C!BK26*RANDBETWEEN(80,90)*0.01,様式C!BK26*RANDBETWEEN(110,120)*0.01),様式C!BK26-RANDBETWEEN(1,3)),0),0)&amp;"～"&amp;ROUND(IFERROR(IF(ABS(様式C!BK26)&gt;=10,IF(様式C!BK26&gt;=0,様式C!BK26*RANDBETWEEN(110,120)*0.01,様式C!BK26*RANDBETWEEN(80,90)*0.01),様式C!BK26+RANDBETWEEN(1,3)),0),0)&amp;"】")</f>
        <v/>
      </c>
      <c r="BL26" s="445" t="str">
        <f ca="1">IF(様式C!BL26="","","【"&amp;ROUND(IFERROR(IF(ABS(様式C!BL26)&gt;=10,IF(様式C!BL26&gt;=0,様式C!BL26*RANDBETWEEN(80,90)*0.01,様式C!BL26*RANDBETWEEN(110,120)*0.01),様式C!BL26-RANDBETWEEN(1,3)),0),0)&amp;"～"&amp;ROUND(IFERROR(IF(ABS(様式C!BL26)&gt;=10,IF(様式C!BL26&gt;=0,様式C!BL26*RANDBETWEEN(110,120)*0.01,様式C!BL26*RANDBETWEEN(80,90)*0.01),様式C!BL26+RANDBETWEEN(1,3)),0),0)&amp;"】")</f>
        <v/>
      </c>
      <c r="BM26" s="445" t="str">
        <f ca="1">IF(様式C!BM26="","","【"&amp;ROUND(IFERROR(IF(ABS(様式C!BM26)&gt;=10,IF(様式C!BM26&gt;=0,様式C!BM26*RANDBETWEEN(80,90)*0.01,様式C!BM26*RANDBETWEEN(110,120)*0.01),様式C!BM26-RANDBETWEEN(1,3)),0),0)&amp;"～"&amp;ROUND(IFERROR(IF(ABS(様式C!BM26)&gt;=10,IF(様式C!BM26&gt;=0,様式C!BM26*RANDBETWEEN(110,120)*0.01,様式C!BM26*RANDBETWEEN(80,90)*0.01),様式C!BM26+RANDBETWEEN(1,3)),0),0)&amp;"】")</f>
        <v/>
      </c>
      <c r="BN26" s="445" t="str">
        <f ca="1">IF(様式C!BN26="","","【"&amp;ROUND(IFERROR(IF(ABS(様式C!BN26)&gt;=10,IF(様式C!BN26&gt;=0,様式C!BN26*RANDBETWEEN(80,90)*0.01,様式C!BN26*RANDBETWEEN(110,120)*0.01),様式C!BN26-RANDBETWEEN(1,3)),0),0)&amp;"～"&amp;ROUND(IFERROR(IF(ABS(様式C!BN26)&gt;=10,IF(様式C!BN26&gt;=0,様式C!BN26*RANDBETWEEN(110,120)*0.01,様式C!BN26*RANDBETWEEN(80,90)*0.01),様式C!BN26+RANDBETWEEN(1,3)),0),0)&amp;"】")</f>
        <v/>
      </c>
      <c r="BO26" s="244" t="str">
        <f>IF(様式C!BO26="","",様式C!BO26)</f>
        <v/>
      </c>
      <c r="BP26" s="445" t="str">
        <f ca="1">IF(様式C!BP26="","","【"&amp;ROUND(IFERROR(IF(ABS(様式C!BP26)&gt;=10,IF(様式C!BP26&gt;=0,様式C!BP26*RANDBETWEEN(80,90)*0.01,様式C!BP26*RANDBETWEEN(110,120)*0.01),様式C!BP26-RANDBETWEEN(1,3)),0),0)&amp;"～"&amp;ROUND(IFERROR(IF(ABS(様式C!BP26)&gt;=10,IF(様式C!BP26&gt;=0,様式C!BP26*RANDBETWEEN(110,120)*0.01,様式C!BP26*RANDBETWEEN(80,90)*0.01),様式C!BP26+RANDBETWEEN(1,3)),0),0)&amp;"】")</f>
        <v/>
      </c>
      <c r="BQ26" s="445" t="str">
        <f ca="1">IF(様式C!BQ26="","","【"&amp;ROUND(IFERROR(IF(ABS(様式C!BQ26)&gt;=10,IF(様式C!BQ26&gt;=0,様式C!BQ26*RANDBETWEEN(80,90)*0.01,様式C!BQ26*RANDBETWEEN(110,120)*0.01),様式C!BQ26-RANDBETWEEN(1,3)),0),0)&amp;"～"&amp;ROUND(IFERROR(IF(ABS(様式C!BQ26)&gt;=10,IF(様式C!BQ26&gt;=0,様式C!BQ26*RANDBETWEEN(110,120)*0.01,様式C!BQ26*RANDBETWEEN(80,90)*0.01),様式C!BQ26+RANDBETWEEN(1,3)),0),0)&amp;"】")</f>
        <v/>
      </c>
      <c r="BR26" s="445" t="str">
        <f ca="1">IF(様式C!BR26="","","【"&amp;ROUND(IFERROR(IF(ABS(様式C!BR26)&gt;=10,IF(様式C!BR26&gt;=0,様式C!BR26*RANDBETWEEN(80,90)*0.01,様式C!BR26*RANDBETWEEN(110,120)*0.01),様式C!BR26-RANDBETWEEN(1,3)),0),0)&amp;"～"&amp;ROUND(IFERROR(IF(ABS(様式C!BR26)&gt;=10,IF(様式C!BR26&gt;=0,様式C!BR26*RANDBETWEEN(110,120)*0.01,様式C!BR26*RANDBETWEEN(80,90)*0.01),様式C!BR26+RANDBETWEEN(1,3)),0),0)&amp;"】")</f>
        <v/>
      </c>
      <c r="BS26" s="445" t="str">
        <f ca="1">IF(様式C!BS26="","","【"&amp;ROUND(IFERROR(IF(ABS(様式C!BS26)&gt;=10,IF(様式C!BS26&gt;=0,様式C!BS26*RANDBETWEEN(80,90)*0.01,様式C!BS26*RANDBETWEEN(110,120)*0.01),様式C!BS26-RANDBETWEEN(1,3)),0),0)&amp;"～"&amp;ROUND(IFERROR(IF(ABS(様式C!BS26)&gt;=10,IF(様式C!BS26&gt;=0,様式C!BS26*RANDBETWEEN(110,120)*0.01,様式C!BS26*RANDBETWEEN(80,90)*0.01),様式C!BS26+RANDBETWEEN(1,3)),0),0)&amp;"】")</f>
        <v/>
      </c>
      <c r="BT26" s="445" t="str">
        <f ca="1">IF(様式C!BT26="","","【"&amp;ROUND(IFERROR(IF(ABS(様式C!BT26)&gt;=10,IF(様式C!BT26&gt;=0,様式C!BT26*RANDBETWEEN(80,90)*0.01,様式C!BT26*RANDBETWEEN(110,120)*0.01),様式C!BT26-RANDBETWEEN(1,3)),0),0)&amp;"～"&amp;ROUND(IFERROR(IF(ABS(様式C!BT26)&gt;=10,IF(様式C!BT26&gt;=0,様式C!BT26*RANDBETWEEN(110,120)*0.01,様式C!BT26*RANDBETWEEN(80,90)*0.01),様式C!BT26+RANDBETWEEN(1,3)),0),0)&amp;"】")</f>
        <v/>
      </c>
      <c r="BU26" s="446" t="str">
        <f>IF(様式C!BU26="","",様式C!BU26)</f>
        <v/>
      </c>
      <c r="BV26" s="445" t="str">
        <f ca="1">IF(様式C!BV26="","","【"&amp;ROUND(IFERROR(IF(ABS(様式C!BV26)&gt;=10,IF(様式C!BV26&gt;=0,様式C!BV26*RANDBETWEEN(80,90)*0.01,様式C!BV26*RANDBETWEEN(110,120)*0.01),様式C!BV26-RANDBETWEEN(1,3)),0),0)&amp;"～"&amp;ROUND(IFERROR(IF(ABS(様式C!BV26)&gt;=10,IF(様式C!BV26&gt;=0,様式C!BV26*RANDBETWEEN(110,120)*0.01,様式C!BV26*RANDBETWEEN(80,90)*0.01),様式C!BV26+RANDBETWEEN(1,3)),0),0)&amp;"】")</f>
        <v/>
      </c>
      <c r="BW26" s="446" t="str">
        <f>IF(様式C!BW26="","",様式C!BW26)</f>
        <v/>
      </c>
      <c r="BX26" s="445" t="str">
        <f ca="1">IF(様式C!BX26="","","【"&amp;ROUND(IFERROR(IF(ABS(様式C!BX26)&gt;=10,IF(様式C!BX26&gt;=0,様式C!BX26*RANDBETWEEN(80,90)*0.01,様式C!BX26*RANDBETWEEN(110,120)*0.01),様式C!BX26-RANDBETWEEN(1,3)),0),0)&amp;"～"&amp;ROUND(IFERROR(IF(ABS(様式C!BX26)&gt;=10,IF(様式C!BX26&gt;=0,様式C!BX26*RANDBETWEEN(110,120)*0.01,様式C!BX26*RANDBETWEEN(80,90)*0.01),様式C!BX26+RANDBETWEEN(1,3)),0),0)&amp;"】")</f>
        <v/>
      </c>
      <c r="BY26" s="445" t="str">
        <f ca="1">IF(様式C!BY26="","","【"&amp;ROUND(IFERROR(IF(ABS(様式C!BY26)&gt;=10,IF(様式C!BY26&gt;=0,様式C!BY26*RANDBETWEEN(80,90)*0.01,様式C!BY26*RANDBETWEEN(110,120)*0.01),様式C!BY26-RANDBETWEEN(1,3)),0),0)&amp;"～"&amp;ROUND(IFERROR(IF(ABS(様式C!BY26)&gt;=10,IF(様式C!BY26&gt;=0,様式C!BY26*RANDBETWEEN(110,120)*0.01,様式C!BY26*RANDBETWEEN(80,90)*0.01),様式C!BY26+RANDBETWEEN(1,3)),0),0)&amp;"】")</f>
        <v/>
      </c>
      <c r="BZ26" s="445" t="str">
        <f ca="1">IF(様式C!BZ26="","","【"&amp;ROUND(IFERROR(IF(ABS(様式C!BZ26)&gt;=10,IF(様式C!BZ26&gt;=0,様式C!BZ26*RANDBETWEEN(80,90)*0.01,様式C!BZ26*RANDBETWEEN(110,120)*0.01),様式C!BZ26-RANDBETWEEN(1,3)),0),0)&amp;"～"&amp;ROUND(IFERROR(IF(ABS(様式C!BZ26)&gt;=10,IF(様式C!BZ26&gt;=0,様式C!BZ26*RANDBETWEEN(110,120)*0.01,様式C!BZ26*RANDBETWEEN(80,90)*0.01),様式C!BZ26+RANDBETWEEN(1,3)),0),0)&amp;"】")</f>
        <v/>
      </c>
      <c r="CA26" s="444" t="str">
        <f>IF(様式C!CA26="","",様式C!CA26)</f>
        <v/>
      </c>
      <c r="CB26" s="446" t="str">
        <f>IF(様式C!CB26="","",様式C!CB26)</f>
        <v/>
      </c>
      <c r="CC26" s="445" t="str">
        <f ca="1">IF(様式C!CC26="","","【"&amp;ROUND(IFERROR(IF(ABS(様式C!CC26)&gt;=10,IF(様式C!CC26&gt;=0,様式C!CC26*RANDBETWEEN(80,90)*0.01,様式C!CC26*RANDBETWEEN(110,120)*0.01),様式C!CC26-RANDBETWEEN(1,3)),0),0)&amp;"～"&amp;ROUND(IFERROR(IF(ABS(様式C!CC26)&gt;=10,IF(様式C!CC26&gt;=0,様式C!CC26*RANDBETWEEN(110,120)*0.01,様式C!CC26*RANDBETWEEN(80,90)*0.01),様式C!CC26+RANDBETWEEN(1,3)),0),0)&amp;"】")</f>
        <v/>
      </c>
      <c r="CD26" s="445" t="str">
        <f ca="1">IF(様式C!CD26="","","【"&amp;ROUND(IFERROR(IF(ABS(様式C!CD26)&gt;=10,IF(様式C!CD26&gt;=0,様式C!CD26*RANDBETWEEN(80,90)*0.01,様式C!CD26*RANDBETWEEN(110,120)*0.01),様式C!CD26-RANDBETWEEN(1,3)),0),0)&amp;"～"&amp;ROUND(IFERROR(IF(ABS(様式C!CD26)&gt;=10,IF(様式C!CD26&gt;=0,様式C!CD26*RANDBETWEEN(110,120)*0.01,様式C!CD26*RANDBETWEEN(80,90)*0.01),様式C!CD26+RANDBETWEEN(1,3)),0),0)&amp;"】")</f>
        <v/>
      </c>
      <c r="CE26" s="445" t="str">
        <f ca="1">IF(様式C!CE26="","","【"&amp;ROUND(IFERROR(IF(ABS(様式C!CE26)&gt;=10,IF(様式C!CE26&gt;=0,様式C!CE26*RANDBETWEEN(80,90)*0.01,様式C!CE26*RANDBETWEEN(110,120)*0.01),様式C!CE26-RANDBETWEEN(1,3)),0),0)&amp;"～"&amp;ROUND(IFERROR(IF(ABS(様式C!CE26)&gt;=10,IF(様式C!CE26&gt;=0,様式C!CE26*RANDBETWEEN(110,120)*0.01,様式C!CE26*RANDBETWEEN(80,90)*0.01),様式C!CE26+RANDBETWEEN(1,3)),0),0)&amp;"】")</f>
        <v/>
      </c>
      <c r="CF26" s="445" t="str">
        <f ca="1">IF(様式C!CF26="","","【"&amp;ROUND(IFERROR(IF(ABS(様式C!CF26)&gt;=10,IF(様式C!CF26&gt;=0,様式C!CF26*RANDBETWEEN(80,90)*0.01,様式C!CF26*RANDBETWEEN(110,120)*0.01),様式C!CF26-RANDBETWEEN(1,3)),0),0)&amp;"～"&amp;ROUND(IFERROR(IF(ABS(様式C!CF26)&gt;=10,IF(様式C!CF26&gt;=0,様式C!CF26*RANDBETWEEN(110,120)*0.01,様式C!CF26*RANDBETWEEN(80,90)*0.01),様式C!CF26+RANDBETWEEN(1,3)),0),0)&amp;"】")</f>
        <v/>
      </c>
      <c r="CG26" s="445" t="str">
        <f ca="1">IF(様式C!CG26="","","【"&amp;ROUND(IFERROR(IF(ABS(様式C!CG26)&gt;=10,IF(様式C!CG26&gt;=0,様式C!CG26*RANDBETWEEN(80,90)*0.01,様式C!CG26*RANDBETWEEN(110,120)*0.01),様式C!CG26-RANDBETWEEN(1,3)),0),0)&amp;"～"&amp;ROUND(IFERROR(IF(ABS(様式C!CG26)&gt;=10,IF(様式C!CG26&gt;=0,様式C!CG26*RANDBETWEEN(110,120)*0.01,様式C!CG26*RANDBETWEEN(80,90)*0.01),様式C!CG26+RANDBETWEEN(1,3)),0),0)&amp;"】")</f>
        <v/>
      </c>
      <c r="CH26" s="445" t="str">
        <f ca="1">IF(様式C!CH26="","","【"&amp;ROUND(IFERROR(IF(ABS(様式C!CH26)&gt;=10,IF(様式C!CH26&gt;=0,様式C!CH26*RANDBETWEEN(80,90)*0.01,様式C!CH26*RANDBETWEEN(110,120)*0.01),様式C!CH26-RANDBETWEEN(1,3)),0),0)&amp;"～"&amp;ROUND(IFERROR(IF(ABS(様式C!CH26)&gt;=10,IF(様式C!CH26&gt;=0,様式C!CH26*RANDBETWEEN(110,120)*0.01,様式C!CH26*RANDBETWEEN(80,90)*0.01),様式C!CH26+RANDBETWEEN(1,3)),0),0)&amp;"】")</f>
        <v/>
      </c>
      <c r="CI26" s="445" t="str">
        <f ca="1">IF(様式C!CI26="","","【"&amp;ROUND(IFERROR(IF(ABS(様式C!CI26)&gt;=10,IF(様式C!CI26&gt;=0,様式C!CI26*RANDBETWEEN(80,90)*0.01,様式C!CI26*RANDBETWEEN(110,120)*0.01),様式C!CI26-RANDBETWEEN(1,3)),0),0)&amp;"～"&amp;ROUND(IFERROR(IF(ABS(様式C!CI26)&gt;=10,IF(様式C!CI26&gt;=0,様式C!CI26*RANDBETWEEN(110,120)*0.01,様式C!CI26*RANDBETWEEN(80,90)*0.01),様式C!CI26+RANDBETWEEN(1,3)),0),0)&amp;"】")</f>
        <v/>
      </c>
      <c r="CJ26" s="445" t="str">
        <f ca="1">IF(様式C!CJ26="","","【"&amp;ROUND(IFERROR(IF(ABS(様式C!CJ26)&gt;=10,IF(様式C!CJ26&gt;=0,様式C!CJ26*RANDBETWEEN(80,90)*0.01,様式C!CJ26*RANDBETWEEN(110,120)*0.01),様式C!CJ26-RANDBETWEEN(1,3)),0),0)&amp;"～"&amp;ROUND(IFERROR(IF(ABS(様式C!CJ26)&gt;=10,IF(様式C!CJ26&gt;=0,様式C!CJ26*RANDBETWEEN(110,120)*0.01,様式C!CJ26*RANDBETWEEN(80,90)*0.01),様式C!CJ26+RANDBETWEEN(1,3)),0),0)&amp;"】")</f>
        <v/>
      </c>
      <c r="CK26" s="445" t="str">
        <f ca="1">IF(様式C!CK26="","","【"&amp;ROUND(IFERROR(IF(ABS(様式C!CK26)&gt;=10,IF(様式C!CK26&gt;=0,様式C!CK26*RANDBETWEEN(80,90)*0.01,様式C!CK26*RANDBETWEEN(110,120)*0.01),様式C!CK26-RANDBETWEEN(1,3)),0),0)&amp;"～"&amp;ROUND(IFERROR(IF(ABS(様式C!CK26)&gt;=10,IF(様式C!CK26&gt;=0,様式C!CK26*RANDBETWEEN(110,120)*0.01,様式C!CK26*RANDBETWEEN(80,90)*0.01),様式C!CK26+RANDBETWEEN(1,3)),0),0)&amp;"】")</f>
        <v/>
      </c>
      <c r="CL26" s="445" t="str">
        <f ca="1">IF(様式C!CL26="","","【"&amp;ROUND(IFERROR(IF(ABS(様式C!CL26)&gt;=10,IF(様式C!CL26&gt;=0,様式C!CL26*RANDBETWEEN(80,90)*0.01,様式C!CL26*RANDBETWEEN(110,120)*0.01),様式C!CL26-RANDBETWEEN(1,3)),0),0)&amp;"～"&amp;ROUND(IFERROR(IF(ABS(様式C!CL26)&gt;=10,IF(様式C!CL26&gt;=0,様式C!CL26*RANDBETWEEN(110,120)*0.01,様式C!CL26*RANDBETWEEN(80,90)*0.01),様式C!CL26+RANDBETWEEN(1,3)),0),0)&amp;"】")</f>
        <v/>
      </c>
      <c r="CM26" s="446" t="str">
        <f>IF(様式C!CM26="","",様式C!CM26)</f>
        <v/>
      </c>
      <c r="CN26" s="433" t="str">
        <f>IF(様式C!CN26="","",様式C!CN26)</f>
        <v/>
      </c>
      <c r="CO26" s="445" t="str">
        <f ca="1">IF(様式C!CO26="","","【"&amp;ROUND(IFERROR(IF(ABS(様式C!CO26)&gt;=10,IF(様式C!CO26&gt;=0,様式C!CO26*RANDBETWEEN(80,90)*0.01,様式C!CO26*RANDBETWEEN(110,120)*0.01),様式C!CO26-RANDBETWEEN(1,3)),0),0)&amp;"～"&amp;ROUND(IFERROR(IF(ABS(様式C!CO26)&gt;=10,IF(様式C!CO26&gt;=0,様式C!CO26*RANDBETWEEN(110,120)*0.01,様式C!CO26*RANDBETWEEN(80,90)*0.01),様式C!CO26+RANDBETWEEN(1,3)),0),0)&amp;"】")</f>
        <v/>
      </c>
      <c r="CP26" s="445" t="str">
        <f ca="1">IF(様式C!CP26="","","【"&amp;ROUND(IFERROR(IF(ABS(様式C!CP26)&gt;=10,IF(様式C!CP26&gt;=0,様式C!CP26*RANDBETWEEN(80,90)*0.01,様式C!CP26*RANDBETWEEN(110,120)*0.01),様式C!CP26-RANDBETWEEN(1,3)),0),0)&amp;"～"&amp;ROUND(IFERROR(IF(ABS(様式C!CP26)&gt;=10,IF(様式C!CP26&gt;=0,様式C!CP26*RANDBETWEEN(110,120)*0.01,様式C!CP26*RANDBETWEEN(80,90)*0.01),様式C!CP26+RANDBETWEEN(1,3)),0),0)&amp;"】")</f>
        <v/>
      </c>
      <c r="CQ26" s="445" t="str">
        <f ca="1">IF(様式C!CQ26="","","【"&amp;ROUND(IFERROR(IF(ABS(様式C!CQ26)&gt;=10,IF(様式C!CQ26&gt;=0,様式C!CQ26*RANDBETWEEN(80,90)*0.01,様式C!CQ26*RANDBETWEEN(110,120)*0.01),様式C!CQ26-RANDBETWEEN(1,3)),0),0)&amp;"～"&amp;ROUND(IFERROR(IF(ABS(様式C!CQ26)&gt;=10,IF(様式C!CQ26&gt;=0,様式C!CQ26*RANDBETWEEN(110,120)*0.01,様式C!CQ26*RANDBETWEEN(80,90)*0.01),様式C!CQ26+RANDBETWEEN(1,3)),0),0)&amp;"】")</f>
        <v/>
      </c>
      <c r="CR26" s="446" t="str">
        <f ca="1">IF(様式C!CR26="","","【"&amp;ROUND(IFERROR(IF(ABS(様式C!CR26)&gt;=10,IF(様式C!CR26&gt;=0,様式C!CR26*RANDBETWEEN(80,90)*0.01,様式C!CR26*RANDBETWEEN(110,120)*0.01),様式C!CR26-RANDBETWEEN(1,3)),0),0)&amp;"～"&amp;ROUND(IFERROR(IF(ABS(様式C!CR26)&gt;=10,IF(様式C!CR26&gt;=0,様式C!CR26*RANDBETWEEN(110,120)*0.01,様式C!CR26*RANDBETWEEN(80,90)*0.01),様式C!CR26+RANDBETWEEN(1,3)),0),0)&amp;"】")</f>
        <v/>
      </c>
      <c r="CS26" s="444" t="str">
        <f>IF(様式C!CS26="","",様式C!CS26)</f>
        <v/>
      </c>
      <c r="CT26" s="444" t="str">
        <f>IF(様式C!CT26="","",様式C!CT26)</f>
        <v/>
      </c>
      <c r="CU26" s="444" t="str">
        <f>IF(様式C!CU26="","",様式C!CU26)</f>
        <v/>
      </c>
      <c r="CV26" s="446" t="str">
        <f ca="1">IF(様式C!CV26="","","【"&amp;ROUND(IFERROR(IF(ABS(様式C!CV26)&gt;=10,IF(様式C!CV26&gt;=0,様式C!CV26*RANDBETWEEN(80,90)*0.01,様式C!CV26*RANDBETWEEN(110,120)*0.01),様式C!CV26-RANDBETWEEN(1,3)),0),0)&amp;"～"&amp;ROUND(IFERROR(IF(ABS(様式C!CV26)&gt;=10,IF(様式C!CV26&gt;=0,様式C!CV26*RANDBETWEEN(110,120)*0.01,様式C!CV26*RANDBETWEEN(80,90)*0.01),様式C!CV26+RANDBETWEEN(1,3)),0),0)&amp;"】")</f>
        <v/>
      </c>
      <c r="CW26" s="445" t="str">
        <f ca="1">IF(様式C!CW26="","","【"&amp;ROUND(IFERROR(IF(ABS(様式C!CW26)&gt;=10,IF(様式C!CW26&gt;=0,様式C!CW26*RANDBETWEEN(80,90)*0.01,様式C!CW26*RANDBETWEEN(110,120)*0.01),様式C!CW26-RANDBETWEEN(1,3)),0),0)&amp;"～"&amp;ROUND(IFERROR(IF(ABS(様式C!CW26)&gt;=10,IF(様式C!CW26&gt;=0,様式C!CW26*RANDBETWEEN(110,120)*0.01,様式C!CW26*RANDBETWEEN(80,90)*0.01),様式C!CW26+RANDBETWEEN(1,3)),0),0)&amp;"】")</f>
        <v/>
      </c>
      <c r="CX26" s="445" t="str">
        <f ca="1">IF(様式C!CX26="","","【"&amp;ROUND(IFERROR(IF(ABS(様式C!CX26)&gt;=10,IF(様式C!CX26&gt;=0,様式C!CX26*RANDBETWEEN(80,90)*0.01,様式C!CX26*RANDBETWEEN(110,120)*0.01),様式C!CX26-RANDBETWEEN(1,3)),0),0)&amp;"～"&amp;ROUND(IFERROR(IF(ABS(様式C!CX26)&gt;=10,IF(様式C!CX26&gt;=0,様式C!CX26*RANDBETWEEN(110,120)*0.01,様式C!CX26*RANDBETWEEN(80,90)*0.01),様式C!CX26+RANDBETWEEN(1,3)),0),0)&amp;"】")</f>
        <v/>
      </c>
      <c r="CY26" s="446" t="str">
        <f ca="1">IF(様式C!CY26="","","【"&amp;ROUND(IFERROR(IF(ABS(様式C!CY26)&gt;=10,IF(様式C!CY26&gt;=0,様式C!CY26*RANDBETWEEN(80,90)*0.01,様式C!CY26*RANDBETWEEN(110,120)*0.01),様式C!CY26-RANDBETWEEN(1,3)),0),0)&amp;"～"&amp;ROUND(IFERROR(IF(ABS(様式C!CY26)&gt;=10,IF(様式C!CY26&gt;=0,様式C!CY26*RANDBETWEEN(110,120)*0.01,様式C!CY26*RANDBETWEEN(80,90)*0.01),様式C!CY26+RANDBETWEEN(1,3)),0),0)&amp;"】")</f>
        <v/>
      </c>
      <c r="CZ26" s="444" t="str">
        <f>IF(様式C!CZ26="","",様式C!CZ26)</f>
        <v/>
      </c>
      <c r="DA26" s="444" t="str">
        <f>IF(様式C!DA26="","",様式C!DA26)</f>
        <v/>
      </c>
      <c r="DB26" s="446" t="str">
        <f ca="1">IF(様式C!DB26="","","【"&amp;ROUND(IFERROR(IF(ABS(様式C!DB26)&gt;=10,IF(様式C!DB26&gt;=0,様式C!DB26*RANDBETWEEN(80,90)*0.01,様式C!DB26*RANDBETWEEN(110,120)*0.01),様式C!DB26-RANDBETWEEN(1,3)),0),0)&amp;"～"&amp;ROUND(IFERROR(IF(ABS(様式C!DB26)&gt;=10,IF(様式C!DB26&gt;=0,様式C!DB26*RANDBETWEEN(110,120)*0.01,様式C!DB26*RANDBETWEEN(80,90)*0.01),様式C!DB26+RANDBETWEEN(1,3)),0),0)&amp;"】")</f>
        <v/>
      </c>
      <c r="DC26" s="445" t="str">
        <f ca="1">IF(様式C!DC26="","","【"&amp;ROUND(IFERROR(IF(ABS(様式C!DC26)&gt;=10,IF(様式C!DC26&gt;=0,様式C!DC26*RANDBETWEEN(80,90)*0.01,様式C!DC26*RANDBETWEEN(110,120)*0.01),様式C!DC26-RANDBETWEEN(1,3)),0),0)&amp;"～"&amp;ROUND(IFERROR(IF(ABS(様式C!DC26)&gt;=10,IF(様式C!DC26&gt;=0,様式C!DC26*RANDBETWEEN(110,120)*0.01,様式C!DC26*RANDBETWEEN(80,90)*0.01),様式C!DC26+RANDBETWEEN(1,3)),0),0)&amp;"】")</f>
        <v/>
      </c>
      <c r="DD26" s="445" t="str">
        <f ca="1">IF(様式C!DD26="","","【"&amp;ROUND(IFERROR(IF(ABS(様式C!DD26)&gt;=10,IF(様式C!DD26&gt;=0,様式C!DD26*RANDBETWEEN(80,90)*0.01,様式C!DD26*RANDBETWEEN(110,120)*0.01),様式C!DD26-RANDBETWEEN(1,3)),0),0)&amp;"～"&amp;ROUND(IFERROR(IF(ABS(様式C!DD26)&gt;=10,IF(様式C!DD26&gt;=0,様式C!DD26*RANDBETWEEN(110,120)*0.01,様式C!DD26*RANDBETWEEN(80,90)*0.01),様式C!DD26+RANDBETWEEN(1,3)),0),0)&amp;"】")</f>
        <v/>
      </c>
      <c r="DE26" s="445" t="str">
        <f ca="1">IF(様式C!DE26="","","【"&amp;ROUND(IFERROR(IF(ABS(様式C!DE26)&gt;=10,IF(様式C!DE26&gt;=0,様式C!DE26*RANDBETWEEN(80,90)*0.01,様式C!DE26*RANDBETWEEN(110,120)*0.01),様式C!DE26-RANDBETWEEN(1,3)),0),0)&amp;"～"&amp;ROUND(IFERROR(IF(ABS(様式C!DE26)&gt;=10,IF(様式C!DE26&gt;=0,様式C!DE26*RANDBETWEEN(110,120)*0.01,様式C!DE26*RANDBETWEEN(80,90)*0.01),様式C!DE26+RANDBETWEEN(1,3)),0),0)&amp;"】")</f>
        <v/>
      </c>
      <c r="DF26" s="445" t="str">
        <f ca="1">IF(様式C!DF26="","","【"&amp;ROUND(IFERROR(IF(ABS(様式C!DF26)&gt;=10,IF(様式C!DF26&gt;=0,様式C!DF26*RANDBETWEEN(80,90)*0.01,様式C!DF26*RANDBETWEEN(110,120)*0.01),様式C!DF26-RANDBETWEEN(1,3)),0),0)&amp;"～"&amp;ROUND(IFERROR(IF(ABS(様式C!DF26)&gt;=10,IF(様式C!DF26&gt;=0,様式C!DF26*RANDBETWEEN(110,120)*0.01,様式C!DF26*RANDBETWEEN(80,90)*0.01),様式C!DF26+RANDBETWEEN(1,3)),0),0)&amp;"】")</f>
        <v/>
      </c>
      <c r="DG26" s="460" t="str">
        <f ca="1">IF(様式C!DG26="","","【"&amp;ROUND(IFERROR(IF(ABS(様式C!DG26)&gt;=10,IF(様式C!DG26&gt;=0,様式C!DG26*RANDBETWEEN(80,90)*0.01,様式C!DG26*RANDBETWEEN(110,120)*0.01),様式C!DG26-RANDBETWEEN(1,3)),0),0)&amp;"～"&amp;ROUND(IFERROR(IF(ABS(様式C!DG26)&gt;=10,IF(様式C!DG26&gt;=0,様式C!DG26*RANDBETWEEN(110,120)*0.01,様式C!DG26*RANDBETWEEN(80,90)*0.01),様式C!DG26+RANDBETWEEN(1,3)),0),0)&amp;"】")</f>
        <v/>
      </c>
      <c r="DH26" s="462"/>
    </row>
    <row r="27" spans="2:112" s="430" customFormat="1" ht="30" customHeight="1" x14ac:dyDescent="0.2">
      <c r="B27" s="440">
        <v>13</v>
      </c>
      <c r="C27" s="441" t="str">
        <f>IF(様式C!C27="","",様式C!C27)</f>
        <v/>
      </c>
      <c r="D27" s="443" t="str">
        <f>IF(様式C!D27="","",様式C!D27)</f>
        <v/>
      </c>
      <c r="E27" s="443" t="str">
        <f>IF(様式C!E27="","",様式C!E27)</f>
        <v/>
      </c>
      <c r="F27" s="442" t="str">
        <f>IF(様式C!F27="","",様式C!F27)</f>
        <v/>
      </c>
      <c r="G27" s="442" t="str">
        <f>IF(様式C!G27="","",様式C!G27)</f>
        <v/>
      </c>
      <c r="H27" s="443" t="str">
        <f>IF(様式C!H27="","",様式C!H27)</f>
        <v/>
      </c>
      <c r="I27" s="442" t="str">
        <f>IF(様式C!I27="","",様式C!I27)</f>
        <v/>
      </c>
      <c r="J27" s="443" t="str">
        <f>IF(様式C!J27="","",様式C!J27)</f>
        <v/>
      </c>
      <c r="K27" s="442" t="str">
        <f>IF(様式C!K27="","",様式C!K27)</f>
        <v/>
      </c>
      <c r="L27" s="443" t="str">
        <f>IF(様式C!L27="","",様式C!L27)</f>
        <v/>
      </c>
      <c r="M27" s="442" t="str">
        <f>IF(様式C!M27="","",様式C!M27)</f>
        <v/>
      </c>
      <c r="N27" s="443" t="str">
        <f>IF(様式C!N27="","",様式C!N27)</f>
        <v/>
      </c>
      <c r="O27" s="442" t="str">
        <f>IF(様式C!O27="","",様式C!O27)</f>
        <v/>
      </c>
      <c r="P27" s="443" t="str">
        <f>IF(様式C!P27="","",様式C!P27)</f>
        <v/>
      </c>
      <c r="Q27" s="442" t="str">
        <f>IF(様式C!Q27="","",様式C!Q27)</f>
        <v/>
      </c>
      <c r="R27" s="443" t="str">
        <f>IF(様式C!R27="","",様式C!R27)</f>
        <v/>
      </c>
      <c r="S27" s="442" t="str">
        <f>IF(様式C!S27="","",様式C!S27)</f>
        <v/>
      </c>
      <c r="T27" s="419" t="str">
        <f>IF(様式C!T27="","",様式C!T27)</f>
        <v/>
      </c>
      <c r="U27" s="419" t="str">
        <f>IF(様式C!U27="","",様式C!U27)</f>
        <v/>
      </c>
      <c r="V27" s="419" t="str">
        <f>IF(様式C!V27="","",様式C!V27)</f>
        <v/>
      </c>
      <c r="W27" s="419" t="str">
        <f>IF(様式C!W27="","",様式C!W27)</f>
        <v/>
      </c>
      <c r="X27" s="419" t="str">
        <f>IF(様式C!X27="","",様式C!X27)</f>
        <v/>
      </c>
      <c r="Y27" s="419" t="str">
        <f>IF(様式C!Y27="","",様式C!Y27)</f>
        <v/>
      </c>
      <c r="Z27" s="419" t="str">
        <f>IF(様式C!Z27="","",様式C!Z27)</f>
        <v/>
      </c>
      <c r="AA27" s="419" t="str">
        <f>IF(様式C!AA27="","",様式C!AA27)</f>
        <v/>
      </c>
      <c r="AB27" s="419" t="str">
        <f>IF(様式C!AB27="","",様式C!AB27)</f>
        <v/>
      </c>
      <c r="AC27" s="419" t="str">
        <f>IF(様式C!AC27="","",様式C!AC27)</f>
        <v/>
      </c>
      <c r="AD27" s="419" t="str">
        <f>IF(様式C!AD27="","",様式C!AD27)</f>
        <v/>
      </c>
      <c r="AE27" s="442" t="str">
        <f>IF(様式C!AE27="","",様式C!AE27)</f>
        <v/>
      </c>
      <c r="AF27" s="442" t="str">
        <f>IF(様式C!AF27="","",様式C!AF27)</f>
        <v/>
      </c>
      <c r="AG27" s="444" t="str">
        <f>IF(様式C!AG27="","",様式C!AG27)</f>
        <v/>
      </c>
      <c r="AH27" s="444" t="str">
        <f>IF(様式C!AH27="","",様式C!AH27)</f>
        <v/>
      </c>
      <c r="AI27" s="444" t="str">
        <f>IF(様式C!AI27="","",様式C!AI27)</f>
        <v/>
      </c>
      <c r="AJ27" s="444" t="str">
        <f>IF(様式C!AJ27="","",様式C!AJ27)</f>
        <v/>
      </c>
      <c r="AK27" s="444" t="str">
        <f>IF(様式C!AK27="","",様式C!AK27)</f>
        <v/>
      </c>
      <c r="AL27" s="444" t="str">
        <f>IF(様式C!AL27="","",様式C!AL27)</f>
        <v/>
      </c>
      <c r="AM27" s="444" t="str">
        <f>IF(様式C!AM27="","",様式C!AM27)</f>
        <v/>
      </c>
      <c r="AN27" s="442" t="str">
        <f>IF(様式C!AN27="","",様式C!AN27)</f>
        <v/>
      </c>
      <c r="AO27" s="442" t="str">
        <f>IF(様式C!AO27="","",様式C!AO27)</f>
        <v/>
      </c>
      <c r="AP27" s="442" t="str">
        <f>IF(様式C!AP27="","",様式C!AP27)</f>
        <v/>
      </c>
      <c r="AQ27" s="442" t="str">
        <f>IF(様式C!AQ27="","",様式C!AQ27)</f>
        <v/>
      </c>
      <c r="AR27" s="442" t="str">
        <f>IF(様式C!AR27="","",様式C!AR27)</f>
        <v/>
      </c>
      <c r="AS27" s="433" t="str">
        <f>IF(様式C!AS27="","",様式C!AS27)</f>
        <v/>
      </c>
      <c r="AT27" s="442" t="str">
        <f>IF(様式C!AT27="","",様式C!AT27)</f>
        <v/>
      </c>
      <c r="AU27" s="445" t="str">
        <f ca="1">IF(様式C!AU27="","","【"&amp;ROUND(IFERROR(IF(ABS(様式C!AU27)&gt;=10,IF(様式C!AU27&gt;=0,様式C!AU27*RANDBETWEEN(80,90)*0.01,様式C!AU27*RANDBETWEEN(110,120)*0.01),様式C!AU27-RANDBETWEEN(1,3)),0),0)&amp;"～"&amp;ROUND(IFERROR(IF(ABS(様式C!AU27)&gt;=10,IF(様式C!AU27&gt;=0,様式C!AU27*RANDBETWEEN(110,120)*0.01,様式C!AU27*RANDBETWEEN(80,90)*0.01),様式C!AU27+RANDBETWEEN(1,3)),0),0)&amp;"】")</f>
        <v/>
      </c>
      <c r="AV27" s="445" t="str">
        <f ca="1">IF(様式C!AV27="","","【"&amp;ROUND(IFERROR(IF(ABS(様式C!AV27)&gt;=10,IF(様式C!AV27&gt;=0,様式C!AV27*RANDBETWEEN(80,90)*0.01,様式C!AV27*RANDBETWEEN(110,120)*0.01),様式C!AV27-RANDBETWEEN(1,3)),0),0)&amp;"～"&amp;ROUND(IFERROR(IF(ABS(様式C!AV27)&gt;=10,IF(様式C!AV27&gt;=0,様式C!AV27*RANDBETWEEN(110,120)*0.01,様式C!AV27*RANDBETWEEN(80,90)*0.01),様式C!AV27+RANDBETWEEN(1,3)),0),0)&amp;"】")</f>
        <v/>
      </c>
      <c r="AW27" s="445" t="str">
        <f ca="1">IF(様式C!AW27="","","【"&amp;ROUND(IFERROR(IF(ABS(様式C!AW27)&gt;=10,IF(様式C!AW27&gt;=0,様式C!AW27*RANDBETWEEN(80,90)*0.01,様式C!AW27*RANDBETWEEN(110,120)*0.01),様式C!AW27-RANDBETWEEN(1,3)),0),0)&amp;"～"&amp;ROUND(IFERROR(IF(ABS(様式C!AW27)&gt;=10,IF(様式C!AW27&gt;=0,様式C!AW27*RANDBETWEEN(110,120)*0.01,様式C!AW27*RANDBETWEEN(80,90)*0.01),様式C!AW27+RANDBETWEEN(1,3)),0),0)&amp;"】")</f>
        <v/>
      </c>
      <c r="AX27" s="433" t="str">
        <f>IF(様式C!AX27="","",様式C!AX27)</f>
        <v/>
      </c>
      <c r="AY27" s="444" t="str">
        <f>IF(様式C!AY27="","",様式C!AY27)</f>
        <v/>
      </c>
      <c r="AZ27" s="445" t="str">
        <f ca="1">IF(様式C!AZ27="","","【"&amp;ROUND(IFERROR(IF(ABS(様式C!AZ27)&gt;=10,IF(様式C!AZ27&gt;=0,様式C!AZ27*RANDBETWEEN(80,90)*0.01,様式C!AZ27*RANDBETWEEN(110,120)*0.01),様式C!AZ27-RANDBETWEEN(1,3)),0),0)&amp;"～"&amp;ROUND(IFERROR(IF(ABS(様式C!AZ27)&gt;=10,IF(様式C!AZ27&gt;=0,様式C!AZ27*RANDBETWEEN(110,120)*0.01,様式C!AZ27*RANDBETWEEN(80,90)*0.01),様式C!AZ27+RANDBETWEEN(1,3)),0),0)&amp;"】")</f>
        <v/>
      </c>
      <c r="BA27" s="442" t="str">
        <f>IF(様式C!BA27="","",様式C!BA27)</f>
        <v/>
      </c>
      <c r="BB27" s="442" t="str">
        <f>IF(様式C!BB27="","",様式C!BB27)</f>
        <v/>
      </c>
      <c r="BC27" s="444" t="str">
        <f>IF(様式C!BC27="","",様式C!BC27)</f>
        <v/>
      </c>
      <c r="BD27" s="442" t="str">
        <f>IF(様式C!BD27="","",様式C!BD27)</f>
        <v/>
      </c>
      <c r="BE27" s="442" t="str">
        <f>IF(様式C!BE27="","",様式C!BE27)</f>
        <v/>
      </c>
      <c r="BF27" s="442" t="str">
        <f>IF(様式C!BF27="","",様式C!BF27)</f>
        <v/>
      </c>
      <c r="BG27" s="445" t="str">
        <f ca="1">IF(様式C!BG27="","","【"&amp;ROUND(IFERROR(IF(ABS(様式C!BG27)&gt;=10,IF(様式C!BG27&gt;=0,様式C!BG27*RANDBETWEEN(80,90)*0.01,様式C!BG27*RANDBETWEEN(110,120)*0.01),様式C!BG27-RANDBETWEEN(1,3)),0),0)&amp;"～"&amp;ROUND(IFERROR(IF(ABS(様式C!BG27)&gt;=10,IF(様式C!BG27&gt;=0,様式C!BG27*RANDBETWEEN(110,120)*0.01,様式C!BG27*RANDBETWEEN(80,90)*0.01),様式C!BG27+RANDBETWEEN(1,3)),0),0)&amp;"】")</f>
        <v/>
      </c>
      <c r="BH27" s="445" t="str">
        <f ca="1">IF(様式C!BH27="","","【"&amp;ROUND(IFERROR(IF(ABS(様式C!BH27)&gt;=10,IF(様式C!BH27&gt;=0,様式C!BH27*RANDBETWEEN(80,90)*0.01,様式C!BH27*RANDBETWEEN(110,120)*0.01),様式C!BH27-RANDBETWEEN(1,3)),0),0)&amp;"～"&amp;ROUND(IFERROR(IF(ABS(様式C!BH27)&gt;=10,IF(様式C!BH27&gt;=0,様式C!BH27*RANDBETWEEN(110,120)*0.01,様式C!BH27*RANDBETWEEN(80,90)*0.01),様式C!BH27+RANDBETWEEN(1,3)),0),0)&amp;"】")</f>
        <v/>
      </c>
      <c r="BI27" s="445" t="str">
        <f ca="1">IF(様式C!BI27="","","【"&amp;ROUND(IFERROR(IF(ABS(様式C!BI27)&gt;=10,IF(様式C!BI27&gt;=0,様式C!BI27*RANDBETWEEN(80,90)*0.01,様式C!BI27*RANDBETWEEN(110,120)*0.01),様式C!BI27-RANDBETWEEN(1,3)),0),0)&amp;"～"&amp;ROUND(IFERROR(IF(ABS(様式C!BI27)&gt;=10,IF(様式C!BI27&gt;=0,様式C!BI27*RANDBETWEEN(110,120)*0.01,様式C!BI27*RANDBETWEEN(80,90)*0.01),様式C!BI27+RANDBETWEEN(1,3)),0),0)&amp;"】")</f>
        <v/>
      </c>
      <c r="BJ27" s="445" t="str">
        <f ca="1">IF(様式C!BJ27="","","【"&amp;ROUND(IFERROR(IF(ABS(様式C!BJ27)&gt;=10,IF(様式C!BJ27&gt;=0,様式C!BJ27*RANDBETWEEN(80,90)*0.01,様式C!BJ27*RANDBETWEEN(110,120)*0.01),様式C!BJ27-RANDBETWEEN(1,3)),0),0)&amp;"～"&amp;ROUND(IFERROR(IF(ABS(様式C!BJ27)&gt;=10,IF(様式C!BJ27&gt;=0,様式C!BJ27*RANDBETWEEN(110,120)*0.01,様式C!BJ27*RANDBETWEEN(80,90)*0.01),様式C!BJ27+RANDBETWEEN(1,3)),0),0)&amp;"】")</f>
        <v/>
      </c>
      <c r="BK27" s="445" t="str">
        <f ca="1">IF(様式C!BK27="","","【"&amp;ROUND(IFERROR(IF(ABS(様式C!BK27)&gt;=10,IF(様式C!BK27&gt;=0,様式C!BK27*RANDBETWEEN(80,90)*0.01,様式C!BK27*RANDBETWEEN(110,120)*0.01),様式C!BK27-RANDBETWEEN(1,3)),0),0)&amp;"～"&amp;ROUND(IFERROR(IF(ABS(様式C!BK27)&gt;=10,IF(様式C!BK27&gt;=0,様式C!BK27*RANDBETWEEN(110,120)*0.01,様式C!BK27*RANDBETWEEN(80,90)*0.01),様式C!BK27+RANDBETWEEN(1,3)),0),0)&amp;"】")</f>
        <v/>
      </c>
      <c r="BL27" s="445" t="str">
        <f ca="1">IF(様式C!BL27="","","【"&amp;ROUND(IFERROR(IF(ABS(様式C!BL27)&gt;=10,IF(様式C!BL27&gt;=0,様式C!BL27*RANDBETWEEN(80,90)*0.01,様式C!BL27*RANDBETWEEN(110,120)*0.01),様式C!BL27-RANDBETWEEN(1,3)),0),0)&amp;"～"&amp;ROUND(IFERROR(IF(ABS(様式C!BL27)&gt;=10,IF(様式C!BL27&gt;=0,様式C!BL27*RANDBETWEEN(110,120)*0.01,様式C!BL27*RANDBETWEEN(80,90)*0.01),様式C!BL27+RANDBETWEEN(1,3)),0),0)&amp;"】")</f>
        <v/>
      </c>
      <c r="BM27" s="445" t="str">
        <f ca="1">IF(様式C!BM27="","","【"&amp;ROUND(IFERROR(IF(ABS(様式C!BM27)&gt;=10,IF(様式C!BM27&gt;=0,様式C!BM27*RANDBETWEEN(80,90)*0.01,様式C!BM27*RANDBETWEEN(110,120)*0.01),様式C!BM27-RANDBETWEEN(1,3)),0),0)&amp;"～"&amp;ROUND(IFERROR(IF(ABS(様式C!BM27)&gt;=10,IF(様式C!BM27&gt;=0,様式C!BM27*RANDBETWEEN(110,120)*0.01,様式C!BM27*RANDBETWEEN(80,90)*0.01),様式C!BM27+RANDBETWEEN(1,3)),0),0)&amp;"】")</f>
        <v/>
      </c>
      <c r="BN27" s="445" t="str">
        <f ca="1">IF(様式C!BN27="","","【"&amp;ROUND(IFERROR(IF(ABS(様式C!BN27)&gt;=10,IF(様式C!BN27&gt;=0,様式C!BN27*RANDBETWEEN(80,90)*0.01,様式C!BN27*RANDBETWEEN(110,120)*0.01),様式C!BN27-RANDBETWEEN(1,3)),0),0)&amp;"～"&amp;ROUND(IFERROR(IF(ABS(様式C!BN27)&gt;=10,IF(様式C!BN27&gt;=0,様式C!BN27*RANDBETWEEN(110,120)*0.01,様式C!BN27*RANDBETWEEN(80,90)*0.01),様式C!BN27+RANDBETWEEN(1,3)),0),0)&amp;"】")</f>
        <v/>
      </c>
      <c r="BO27" s="244" t="str">
        <f>IF(様式C!BO27="","",様式C!BO27)</f>
        <v/>
      </c>
      <c r="BP27" s="445" t="str">
        <f ca="1">IF(様式C!BP27="","","【"&amp;ROUND(IFERROR(IF(ABS(様式C!BP27)&gt;=10,IF(様式C!BP27&gt;=0,様式C!BP27*RANDBETWEEN(80,90)*0.01,様式C!BP27*RANDBETWEEN(110,120)*0.01),様式C!BP27-RANDBETWEEN(1,3)),0),0)&amp;"～"&amp;ROUND(IFERROR(IF(ABS(様式C!BP27)&gt;=10,IF(様式C!BP27&gt;=0,様式C!BP27*RANDBETWEEN(110,120)*0.01,様式C!BP27*RANDBETWEEN(80,90)*0.01),様式C!BP27+RANDBETWEEN(1,3)),0),0)&amp;"】")</f>
        <v/>
      </c>
      <c r="BQ27" s="445" t="str">
        <f ca="1">IF(様式C!BQ27="","","【"&amp;ROUND(IFERROR(IF(ABS(様式C!BQ27)&gt;=10,IF(様式C!BQ27&gt;=0,様式C!BQ27*RANDBETWEEN(80,90)*0.01,様式C!BQ27*RANDBETWEEN(110,120)*0.01),様式C!BQ27-RANDBETWEEN(1,3)),0),0)&amp;"～"&amp;ROUND(IFERROR(IF(ABS(様式C!BQ27)&gt;=10,IF(様式C!BQ27&gt;=0,様式C!BQ27*RANDBETWEEN(110,120)*0.01,様式C!BQ27*RANDBETWEEN(80,90)*0.01),様式C!BQ27+RANDBETWEEN(1,3)),0),0)&amp;"】")</f>
        <v/>
      </c>
      <c r="BR27" s="445" t="str">
        <f ca="1">IF(様式C!BR27="","","【"&amp;ROUND(IFERROR(IF(ABS(様式C!BR27)&gt;=10,IF(様式C!BR27&gt;=0,様式C!BR27*RANDBETWEEN(80,90)*0.01,様式C!BR27*RANDBETWEEN(110,120)*0.01),様式C!BR27-RANDBETWEEN(1,3)),0),0)&amp;"～"&amp;ROUND(IFERROR(IF(ABS(様式C!BR27)&gt;=10,IF(様式C!BR27&gt;=0,様式C!BR27*RANDBETWEEN(110,120)*0.01,様式C!BR27*RANDBETWEEN(80,90)*0.01),様式C!BR27+RANDBETWEEN(1,3)),0),0)&amp;"】")</f>
        <v/>
      </c>
      <c r="BS27" s="445" t="str">
        <f ca="1">IF(様式C!BS27="","","【"&amp;ROUND(IFERROR(IF(ABS(様式C!BS27)&gt;=10,IF(様式C!BS27&gt;=0,様式C!BS27*RANDBETWEEN(80,90)*0.01,様式C!BS27*RANDBETWEEN(110,120)*0.01),様式C!BS27-RANDBETWEEN(1,3)),0),0)&amp;"～"&amp;ROUND(IFERROR(IF(ABS(様式C!BS27)&gt;=10,IF(様式C!BS27&gt;=0,様式C!BS27*RANDBETWEEN(110,120)*0.01,様式C!BS27*RANDBETWEEN(80,90)*0.01),様式C!BS27+RANDBETWEEN(1,3)),0),0)&amp;"】")</f>
        <v/>
      </c>
      <c r="BT27" s="445" t="str">
        <f ca="1">IF(様式C!BT27="","","【"&amp;ROUND(IFERROR(IF(ABS(様式C!BT27)&gt;=10,IF(様式C!BT27&gt;=0,様式C!BT27*RANDBETWEEN(80,90)*0.01,様式C!BT27*RANDBETWEEN(110,120)*0.01),様式C!BT27-RANDBETWEEN(1,3)),0),0)&amp;"～"&amp;ROUND(IFERROR(IF(ABS(様式C!BT27)&gt;=10,IF(様式C!BT27&gt;=0,様式C!BT27*RANDBETWEEN(110,120)*0.01,様式C!BT27*RANDBETWEEN(80,90)*0.01),様式C!BT27+RANDBETWEEN(1,3)),0),0)&amp;"】")</f>
        <v/>
      </c>
      <c r="BU27" s="446" t="str">
        <f>IF(様式C!BU27="","",様式C!BU27)</f>
        <v/>
      </c>
      <c r="BV27" s="445" t="str">
        <f ca="1">IF(様式C!BV27="","","【"&amp;ROUND(IFERROR(IF(ABS(様式C!BV27)&gt;=10,IF(様式C!BV27&gt;=0,様式C!BV27*RANDBETWEEN(80,90)*0.01,様式C!BV27*RANDBETWEEN(110,120)*0.01),様式C!BV27-RANDBETWEEN(1,3)),0),0)&amp;"～"&amp;ROUND(IFERROR(IF(ABS(様式C!BV27)&gt;=10,IF(様式C!BV27&gt;=0,様式C!BV27*RANDBETWEEN(110,120)*0.01,様式C!BV27*RANDBETWEEN(80,90)*0.01),様式C!BV27+RANDBETWEEN(1,3)),0),0)&amp;"】")</f>
        <v/>
      </c>
      <c r="BW27" s="446" t="str">
        <f>IF(様式C!BW27="","",様式C!BW27)</f>
        <v/>
      </c>
      <c r="BX27" s="445" t="str">
        <f ca="1">IF(様式C!BX27="","","【"&amp;ROUND(IFERROR(IF(ABS(様式C!BX27)&gt;=10,IF(様式C!BX27&gt;=0,様式C!BX27*RANDBETWEEN(80,90)*0.01,様式C!BX27*RANDBETWEEN(110,120)*0.01),様式C!BX27-RANDBETWEEN(1,3)),0),0)&amp;"～"&amp;ROUND(IFERROR(IF(ABS(様式C!BX27)&gt;=10,IF(様式C!BX27&gt;=0,様式C!BX27*RANDBETWEEN(110,120)*0.01,様式C!BX27*RANDBETWEEN(80,90)*0.01),様式C!BX27+RANDBETWEEN(1,3)),0),0)&amp;"】")</f>
        <v/>
      </c>
      <c r="BY27" s="445" t="str">
        <f ca="1">IF(様式C!BY27="","","【"&amp;ROUND(IFERROR(IF(ABS(様式C!BY27)&gt;=10,IF(様式C!BY27&gt;=0,様式C!BY27*RANDBETWEEN(80,90)*0.01,様式C!BY27*RANDBETWEEN(110,120)*0.01),様式C!BY27-RANDBETWEEN(1,3)),0),0)&amp;"～"&amp;ROUND(IFERROR(IF(ABS(様式C!BY27)&gt;=10,IF(様式C!BY27&gt;=0,様式C!BY27*RANDBETWEEN(110,120)*0.01,様式C!BY27*RANDBETWEEN(80,90)*0.01),様式C!BY27+RANDBETWEEN(1,3)),0),0)&amp;"】")</f>
        <v/>
      </c>
      <c r="BZ27" s="445" t="str">
        <f ca="1">IF(様式C!BZ27="","","【"&amp;ROUND(IFERROR(IF(ABS(様式C!BZ27)&gt;=10,IF(様式C!BZ27&gt;=0,様式C!BZ27*RANDBETWEEN(80,90)*0.01,様式C!BZ27*RANDBETWEEN(110,120)*0.01),様式C!BZ27-RANDBETWEEN(1,3)),0),0)&amp;"～"&amp;ROUND(IFERROR(IF(ABS(様式C!BZ27)&gt;=10,IF(様式C!BZ27&gt;=0,様式C!BZ27*RANDBETWEEN(110,120)*0.01,様式C!BZ27*RANDBETWEEN(80,90)*0.01),様式C!BZ27+RANDBETWEEN(1,3)),0),0)&amp;"】")</f>
        <v/>
      </c>
      <c r="CA27" s="444" t="str">
        <f>IF(様式C!CA27="","",様式C!CA27)</f>
        <v/>
      </c>
      <c r="CB27" s="446" t="str">
        <f>IF(様式C!CB27="","",様式C!CB27)</f>
        <v/>
      </c>
      <c r="CC27" s="445" t="str">
        <f ca="1">IF(様式C!CC27="","","【"&amp;ROUND(IFERROR(IF(ABS(様式C!CC27)&gt;=10,IF(様式C!CC27&gt;=0,様式C!CC27*RANDBETWEEN(80,90)*0.01,様式C!CC27*RANDBETWEEN(110,120)*0.01),様式C!CC27-RANDBETWEEN(1,3)),0),0)&amp;"～"&amp;ROUND(IFERROR(IF(ABS(様式C!CC27)&gt;=10,IF(様式C!CC27&gt;=0,様式C!CC27*RANDBETWEEN(110,120)*0.01,様式C!CC27*RANDBETWEEN(80,90)*0.01),様式C!CC27+RANDBETWEEN(1,3)),0),0)&amp;"】")</f>
        <v/>
      </c>
      <c r="CD27" s="445" t="str">
        <f ca="1">IF(様式C!CD27="","","【"&amp;ROUND(IFERROR(IF(ABS(様式C!CD27)&gt;=10,IF(様式C!CD27&gt;=0,様式C!CD27*RANDBETWEEN(80,90)*0.01,様式C!CD27*RANDBETWEEN(110,120)*0.01),様式C!CD27-RANDBETWEEN(1,3)),0),0)&amp;"～"&amp;ROUND(IFERROR(IF(ABS(様式C!CD27)&gt;=10,IF(様式C!CD27&gt;=0,様式C!CD27*RANDBETWEEN(110,120)*0.01,様式C!CD27*RANDBETWEEN(80,90)*0.01),様式C!CD27+RANDBETWEEN(1,3)),0),0)&amp;"】")</f>
        <v/>
      </c>
      <c r="CE27" s="445" t="str">
        <f ca="1">IF(様式C!CE27="","","【"&amp;ROUND(IFERROR(IF(ABS(様式C!CE27)&gt;=10,IF(様式C!CE27&gt;=0,様式C!CE27*RANDBETWEEN(80,90)*0.01,様式C!CE27*RANDBETWEEN(110,120)*0.01),様式C!CE27-RANDBETWEEN(1,3)),0),0)&amp;"～"&amp;ROUND(IFERROR(IF(ABS(様式C!CE27)&gt;=10,IF(様式C!CE27&gt;=0,様式C!CE27*RANDBETWEEN(110,120)*0.01,様式C!CE27*RANDBETWEEN(80,90)*0.01),様式C!CE27+RANDBETWEEN(1,3)),0),0)&amp;"】")</f>
        <v/>
      </c>
      <c r="CF27" s="445" t="str">
        <f ca="1">IF(様式C!CF27="","","【"&amp;ROUND(IFERROR(IF(ABS(様式C!CF27)&gt;=10,IF(様式C!CF27&gt;=0,様式C!CF27*RANDBETWEEN(80,90)*0.01,様式C!CF27*RANDBETWEEN(110,120)*0.01),様式C!CF27-RANDBETWEEN(1,3)),0),0)&amp;"～"&amp;ROUND(IFERROR(IF(ABS(様式C!CF27)&gt;=10,IF(様式C!CF27&gt;=0,様式C!CF27*RANDBETWEEN(110,120)*0.01,様式C!CF27*RANDBETWEEN(80,90)*0.01),様式C!CF27+RANDBETWEEN(1,3)),0),0)&amp;"】")</f>
        <v/>
      </c>
      <c r="CG27" s="445" t="str">
        <f ca="1">IF(様式C!CG27="","","【"&amp;ROUND(IFERROR(IF(ABS(様式C!CG27)&gt;=10,IF(様式C!CG27&gt;=0,様式C!CG27*RANDBETWEEN(80,90)*0.01,様式C!CG27*RANDBETWEEN(110,120)*0.01),様式C!CG27-RANDBETWEEN(1,3)),0),0)&amp;"～"&amp;ROUND(IFERROR(IF(ABS(様式C!CG27)&gt;=10,IF(様式C!CG27&gt;=0,様式C!CG27*RANDBETWEEN(110,120)*0.01,様式C!CG27*RANDBETWEEN(80,90)*0.01),様式C!CG27+RANDBETWEEN(1,3)),0),0)&amp;"】")</f>
        <v/>
      </c>
      <c r="CH27" s="445" t="str">
        <f ca="1">IF(様式C!CH27="","","【"&amp;ROUND(IFERROR(IF(ABS(様式C!CH27)&gt;=10,IF(様式C!CH27&gt;=0,様式C!CH27*RANDBETWEEN(80,90)*0.01,様式C!CH27*RANDBETWEEN(110,120)*0.01),様式C!CH27-RANDBETWEEN(1,3)),0),0)&amp;"～"&amp;ROUND(IFERROR(IF(ABS(様式C!CH27)&gt;=10,IF(様式C!CH27&gt;=0,様式C!CH27*RANDBETWEEN(110,120)*0.01,様式C!CH27*RANDBETWEEN(80,90)*0.01),様式C!CH27+RANDBETWEEN(1,3)),0),0)&amp;"】")</f>
        <v/>
      </c>
      <c r="CI27" s="445" t="str">
        <f ca="1">IF(様式C!CI27="","","【"&amp;ROUND(IFERROR(IF(ABS(様式C!CI27)&gt;=10,IF(様式C!CI27&gt;=0,様式C!CI27*RANDBETWEEN(80,90)*0.01,様式C!CI27*RANDBETWEEN(110,120)*0.01),様式C!CI27-RANDBETWEEN(1,3)),0),0)&amp;"～"&amp;ROUND(IFERROR(IF(ABS(様式C!CI27)&gt;=10,IF(様式C!CI27&gt;=0,様式C!CI27*RANDBETWEEN(110,120)*0.01,様式C!CI27*RANDBETWEEN(80,90)*0.01),様式C!CI27+RANDBETWEEN(1,3)),0),0)&amp;"】")</f>
        <v/>
      </c>
      <c r="CJ27" s="445" t="str">
        <f ca="1">IF(様式C!CJ27="","","【"&amp;ROUND(IFERROR(IF(ABS(様式C!CJ27)&gt;=10,IF(様式C!CJ27&gt;=0,様式C!CJ27*RANDBETWEEN(80,90)*0.01,様式C!CJ27*RANDBETWEEN(110,120)*0.01),様式C!CJ27-RANDBETWEEN(1,3)),0),0)&amp;"～"&amp;ROUND(IFERROR(IF(ABS(様式C!CJ27)&gt;=10,IF(様式C!CJ27&gt;=0,様式C!CJ27*RANDBETWEEN(110,120)*0.01,様式C!CJ27*RANDBETWEEN(80,90)*0.01),様式C!CJ27+RANDBETWEEN(1,3)),0),0)&amp;"】")</f>
        <v/>
      </c>
      <c r="CK27" s="445" t="str">
        <f ca="1">IF(様式C!CK27="","","【"&amp;ROUND(IFERROR(IF(ABS(様式C!CK27)&gt;=10,IF(様式C!CK27&gt;=0,様式C!CK27*RANDBETWEEN(80,90)*0.01,様式C!CK27*RANDBETWEEN(110,120)*0.01),様式C!CK27-RANDBETWEEN(1,3)),0),0)&amp;"～"&amp;ROUND(IFERROR(IF(ABS(様式C!CK27)&gt;=10,IF(様式C!CK27&gt;=0,様式C!CK27*RANDBETWEEN(110,120)*0.01,様式C!CK27*RANDBETWEEN(80,90)*0.01),様式C!CK27+RANDBETWEEN(1,3)),0),0)&amp;"】")</f>
        <v/>
      </c>
      <c r="CL27" s="445" t="str">
        <f ca="1">IF(様式C!CL27="","","【"&amp;ROUND(IFERROR(IF(ABS(様式C!CL27)&gt;=10,IF(様式C!CL27&gt;=0,様式C!CL27*RANDBETWEEN(80,90)*0.01,様式C!CL27*RANDBETWEEN(110,120)*0.01),様式C!CL27-RANDBETWEEN(1,3)),0),0)&amp;"～"&amp;ROUND(IFERROR(IF(ABS(様式C!CL27)&gt;=10,IF(様式C!CL27&gt;=0,様式C!CL27*RANDBETWEEN(110,120)*0.01,様式C!CL27*RANDBETWEEN(80,90)*0.01),様式C!CL27+RANDBETWEEN(1,3)),0),0)&amp;"】")</f>
        <v/>
      </c>
      <c r="CM27" s="446" t="str">
        <f>IF(様式C!CM27="","",様式C!CM27)</f>
        <v/>
      </c>
      <c r="CN27" s="433" t="str">
        <f>IF(様式C!CN27="","",様式C!CN27)</f>
        <v/>
      </c>
      <c r="CO27" s="445" t="str">
        <f ca="1">IF(様式C!CO27="","","【"&amp;ROUND(IFERROR(IF(ABS(様式C!CO27)&gt;=10,IF(様式C!CO27&gt;=0,様式C!CO27*RANDBETWEEN(80,90)*0.01,様式C!CO27*RANDBETWEEN(110,120)*0.01),様式C!CO27-RANDBETWEEN(1,3)),0),0)&amp;"～"&amp;ROUND(IFERROR(IF(ABS(様式C!CO27)&gt;=10,IF(様式C!CO27&gt;=0,様式C!CO27*RANDBETWEEN(110,120)*0.01,様式C!CO27*RANDBETWEEN(80,90)*0.01),様式C!CO27+RANDBETWEEN(1,3)),0),0)&amp;"】")</f>
        <v/>
      </c>
      <c r="CP27" s="445" t="str">
        <f ca="1">IF(様式C!CP27="","","【"&amp;ROUND(IFERROR(IF(ABS(様式C!CP27)&gt;=10,IF(様式C!CP27&gt;=0,様式C!CP27*RANDBETWEEN(80,90)*0.01,様式C!CP27*RANDBETWEEN(110,120)*0.01),様式C!CP27-RANDBETWEEN(1,3)),0),0)&amp;"～"&amp;ROUND(IFERROR(IF(ABS(様式C!CP27)&gt;=10,IF(様式C!CP27&gt;=0,様式C!CP27*RANDBETWEEN(110,120)*0.01,様式C!CP27*RANDBETWEEN(80,90)*0.01),様式C!CP27+RANDBETWEEN(1,3)),0),0)&amp;"】")</f>
        <v/>
      </c>
      <c r="CQ27" s="445" t="str">
        <f ca="1">IF(様式C!CQ27="","","【"&amp;ROUND(IFERROR(IF(ABS(様式C!CQ27)&gt;=10,IF(様式C!CQ27&gt;=0,様式C!CQ27*RANDBETWEEN(80,90)*0.01,様式C!CQ27*RANDBETWEEN(110,120)*0.01),様式C!CQ27-RANDBETWEEN(1,3)),0),0)&amp;"～"&amp;ROUND(IFERROR(IF(ABS(様式C!CQ27)&gt;=10,IF(様式C!CQ27&gt;=0,様式C!CQ27*RANDBETWEEN(110,120)*0.01,様式C!CQ27*RANDBETWEEN(80,90)*0.01),様式C!CQ27+RANDBETWEEN(1,3)),0),0)&amp;"】")</f>
        <v/>
      </c>
      <c r="CR27" s="446" t="str">
        <f ca="1">IF(様式C!CR27="","","【"&amp;ROUND(IFERROR(IF(ABS(様式C!CR27)&gt;=10,IF(様式C!CR27&gt;=0,様式C!CR27*RANDBETWEEN(80,90)*0.01,様式C!CR27*RANDBETWEEN(110,120)*0.01),様式C!CR27-RANDBETWEEN(1,3)),0),0)&amp;"～"&amp;ROUND(IFERROR(IF(ABS(様式C!CR27)&gt;=10,IF(様式C!CR27&gt;=0,様式C!CR27*RANDBETWEEN(110,120)*0.01,様式C!CR27*RANDBETWEEN(80,90)*0.01),様式C!CR27+RANDBETWEEN(1,3)),0),0)&amp;"】")</f>
        <v/>
      </c>
      <c r="CS27" s="444" t="str">
        <f>IF(様式C!CS27="","",様式C!CS27)</f>
        <v/>
      </c>
      <c r="CT27" s="444" t="str">
        <f>IF(様式C!CT27="","",様式C!CT27)</f>
        <v/>
      </c>
      <c r="CU27" s="444" t="str">
        <f>IF(様式C!CU27="","",様式C!CU27)</f>
        <v/>
      </c>
      <c r="CV27" s="446" t="str">
        <f ca="1">IF(様式C!CV27="","","【"&amp;ROUND(IFERROR(IF(ABS(様式C!CV27)&gt;=10,IF(様式C!CV27&gt;=0,様式C!CV27*RANDBETWEEN(80,90)*0.01,様式C!CV27*RANDBETWEEN(110,120)*0.01),様式C!CV27-RANDBETWEEN(1,3)),0),0)&amp;"～"&amp;ROUND(IFERROR(IF(ABS(様式C!CV27)&gt;=10,IF(様式C!CV27&gt;=0,様式C!CV27*RANDBETWEEN(110,120)*0.01,様式C!CV27*RANDBETWEEN(80,90)*0.01),様式C!CV27+RANDBETWEEN(1,3)),0),0)&amp;"】")</f>
        <v/>
      </c>
      <c r="CW27" s="445" t="str">
        <f ca="1">IF(様式C!CW27="","","【"&amp;ROUND(IFERROR(IF(ABS(様式C!CW27)&gt;=10,IF(様式C!CW27&gt;=0,様式C!CW27*RANDBETWEEN(80,90)*0.01,様式C!CW27*RANDBETWEEN(110,120)*0.01),様式C!CW27-RANDBETWEEN(1,3)),0),0)&amp;"～"&amp;ROUND(IFERROR(IF(ABS(様式C!CW27)&gt;=10,IF(様式C!CW27&gt;=0,様式C!CW27*RANDBETWEEN(110,120)*0.01,様式C!CW27*RANDBETWEEN(80,90)*0.01),様式C!CW27+RANDBETWEEN(1,3)),0),0)&amp;"】")</f>
        <v/>
      </c>
      <c r="CX27" s="445" t="str">
        <f ca="1">IF(様式C!CX27="","","【"&amp;ROUND(IFERROR(IF(ABS(様式C!CX27)&gt;=10,IF(様式C!CX27&gt;=0,様式C!CX27*RANDBETWEEN(80,90)*0.01,様式C!CX27*RANDBETWEEN(110,120)*0.01),様式C!CX27-RANDBETWEEN(1,3)),0),0)&amp;"～"&amp;ROUND(IFERROR(IF(ABS(様式C!CX27)&gt;=10,IF(様式C!CX27&gt;=0,様式C!CX27*RANDBETWEEN(110,120)*0.01,様式C!CX27*RANDBETWEEN(80,90)*0.01),様式C!CX27+RANDBETWEEN(1,3)),0),0)&amp;"】")</f>
        <v/>
      </c>
      <c r="CY27" s="446" t="str">
        <f ca="1">IF(様式C!CY27="","","【"&amp;ROUND(IFERROR(IF(ABS(様式C!CY27)&gt;=10,IF(様式C!CY27&gt;=0,様式C!CY27*RANDBETWEEN(80,90)*0.01,様式C!CY27*RANDBETWEEN(110,120)*0.01),様式C!CY27-RANDBETWEEN(1,3)),0),0)&amp;"～"&amp;ROUND(IFERROR(IF(ABS(様式C!CY27)&gt;=10,IF(様式C!CY27&gt;=0,様式C!CY27*RANDBETWEEN(110,120)*0.01,様式C!CY27*RANDBETWEEN(80,90)*0.01),様式C!CY27+RANDBETWEEN(1,3)),0),0)&amp;"】")</f>
        <v/>
      </c>
      <c r="CZ27" s="444" t="str">
        <f>IF(様式C!CZ27="","",様式C!CZ27)</f>
        <v/>
      </c>
      <c r="DA27" s="444" t="str">
        <f>IF(様式C!DA27="","",様式C!DA27)</f>
        <v/>
      </c>
      <c r="DB27" s="446" t="str">
        <f ca="1">IF(様式C!DB27="","","【"&amp;ROUND(IFERROR(IF(ABS(様式C!DB27)&gt;=10,IF(様式C!DB27&gt;=0,様式C!DB27*RANDBETWEEN(80,90)*0.01,様式C!DB27*RANDBETWEEN(110,120)*0.01),様式C!DB27-RANDBETWEEN(1,3)),0),0)&amp;"～"&amp;ROUND(IFERROR(IF(ABS(様式C!DB27)&gt;=10,IF(様式C!DB27&gt;=0,様式C!DB27*RANDBETWEEN(110,120)*0.01,様式C!DB27*RANDBETWEEN(80,90)*0.01),様式C!DB27+RANDBETWEEN(1,3)),0),0)&amp;"】")</f>
        <v/>
      </c>
      <c r="DC27" s="445" t="str">
        <f ca="1">IF(様式C!DC27="","","【"&amp;ROUND(IFERROR(IF(ABS(様式C!DC27)&gt;=10,IF(様式C!DC27&gt;=0,様式C!DC27*RANDBETWEEN(80,90)*0.01,様式C!DC27*RANDBETWEEN(110,120)*0.01),様式C!DC27-RANDBETWEEN(1,3)),0),0)&amp;"～"&amp;ROUND(IFERROR(IF(ABS(様式C!DC27)&gt;=10,IF(様式C!DC27&gt;=0,様式C!DC27*RANDBETWEEN(110,120)*0.01,様式C!DC27*RANDBETWEEN(80,90)*0.01),様式C!DC27+RANDBETWEEN(1,3)),0),0)&amp;"】")</f>
        <v/>
      </c>
      <c r="DD27" s="445" t="str">
        <f ca="1">IF(様式C!DD27="","","【"&amp;ROUND(IFERROR(IF(ABS(様式C!DD27)&gt;=10,IF(様式C!DD27&gt;=0,様式C!DD27*RANDBETWEEN(80,90)*0.01,様式C!DD27*RANDBETWEEN(110,120)*0.01),様式C!DD27-RANDBETWEEN(1,3)),0),0)&amp;"～"&amp;ROUND(IFERROR(IF(ABS(様式C!DD27)&gt;=10,IF(様式C!DD27&gt;=0,様式C!DD27*RANDBETWEEN(110,120)*0.01,様式C!DD27*RANDBETWEEN(80,90)*0.01),様式C!DD27+RANDBETWEEN(1,3)),0),0)&amp;"】")</f>
        <v/>
      </c>
      <c r="DE27" s="445" t="str">
        <f ca="1">IF(様式C!DE27="","","【"&amp;ROUND(IFERROR(IF(ABS(様式C!DE27)&gt;=10,IF(様式C!DE27&gt;=0,様式C!DE27*RANDBETWEEN(80,90)*0.01,様式C!DE27*RANDBETWEEN(110,120)*0.01),様式C!DE27-RANDBETWEEN(1,3)),0),0)&amp;"～"&amp;ROUND(IFERROR(IF(ABS(様式C!DE27)&gt;=10,IF(様式C!DE27&gt;=0,様式C!DE27*RANDBETWEEN(110,120)*0.01,様式C!DE27*RANDBETWEEN(80,90)*0.01),様式C!DE27+RANDBETWEEN(1,3)),0),0)&amp;"】")</f>
        <v/>
      </c>
      <c r="DF27" s="445" t="str">
        <f ca="1">IF(様式C!DF27="","","【"&amp;ROUND(IFERROR(IF(ABS(様式C!DF27)&gt;=10,IF(様式C!DF27&gt;=0,様式C!DF27*RANDBETWEEN(80,90)*0.01,様式C!DF27*RANDBETWEEN(110,120)*0.01),様式C!DF27-RANDBETWEEN(1,3)),0),0)&amp;"～"&amp;ROUND(IFERROR(IF(ABS(様式C!DF27)&gt;=10,IF(様式C!DF27&gt;=0,様式C!DF27*RANDBETWEEN(110,120)*0.01,様式C!DF27*RANDBETWEEN(80,90)*0.01),様式C!DF27+RANDBETWEEN(1,3)),0),0)&amp;"】")</f>
        <v/>
      </c>
      <c r="DG27" s="460" t="str">
        <f ca="1">IF(様式C!DG27="","","【"&amp;ROUND(IFERROR(IF(ABS(様式C!DG27)&gt;=10,IF(様式C!DG27&gt;=0,様式C!DG27*RANDBETWEEN(80,90)*0.01,様式C!DG27*RANDBETWEEN(110,120)*0.01),様式C!DG27-RANDBETWEEN(1,3)),0),0)&amp;"～"&amp;ROUND(IFERROR(IF(ABS(様式C!DG27)&gt;=10,IF(様式C!DG27&gt;=0,様式C!DG27*RANDBETWEEN(110,120)*0.01,様式C!DG27*RANDBETWEEN(80,90)*0.01),様式C!DG27+RANDBETWEEN(1,3)),0),0)&amp;"】")</f>
        <v/>
      </c>
      <c r="DH27" s="462"/>
    </row>
    <row r="28" spans="2:112" s="430" customFormat="1" ht="30" customHeight="1" thickBot="1" x14ac:dyDescent="0.25">
      <c r="B28" s="447">
        <v>14</v>
      </c>
      <c r="C28" s="448" t="str">
        <f>IF(様式C!C28="","",様式C!C28)</f>
        <v/>
      </c>
      <c r="D28" s="449" t="str">
        <f>IF(様式C!D28="","",様式C!D28)</f>
        <v/>
      </c>
      <c r="E28" s="449" t="str">
        <f>IF(様式C!E28="","",様式C!E28)</f>
        <v/>
      </c>
      <c r="F28" s="450" t="str">
        <f>IF(様式C!F28="","",様式C!F28)</f>
        <v/>
      </c>
      <c r="G28" s="450" t="str">
        <f>IF(様式C!G28="","",様式C!G28)</f>
        <v/>
      </c>
      <c r="H28" s="449" t="str">
        <f>IF(様式C!H28="","",様式C!H28)</f>
        <v/>
      </c>
      <c r="I28" s="450" t="str">
        <f>IF(様式C!I28="","",様式C!I28)</f>
        <v/>
      </c>
      <c r="J28" s="449" t="str">
        <f>IF(様式C!J28="","",様式C!J28)</f>
        <v/>
      </c>
      <c r="K28" s="450" t="str">
        <f>IF(様式C!K28="","",様式C!K28)</f>
        <v/>
      </c>
      <c r="L28" s="449" t="str">
        <f>IF(様式C!L28="","",様式C!L28)</f>
        <v/>
      </c>
      <c r="M28" s="450" t="str">
        <f>IF(様式C!M28="","",様式C!M28)</f>
        <v/>
      </c>
      <c r="N28" s="449" t="str">
        <f>IF(様式C!N28="","",様式C!N28)</f>
        <v/>
      </c>
      <c r="O28" s="450" t="str">
        <f>IF(様式C!O28="","",様式C!O28)</f>
        <v/>
      </c>
      <c r="P28" s="449" t="str">
        <f>IF(様式C!P28="","",様式C!P28)</f>
        <v/>
      </c>
      <c r="Q28" s="450" t="str">
        <f>IF(様式C!Q28="","",様式C!Q28)</f>
        <v/>
      </c>
      <c r="R28" s="449" t="str">
        <f>IF(様式C!R28="","",様式C!R28)</f>
        <v/>
      </c>
      <c r="S28" s="450" t="str">
        <f>IF(様式C!S28="","",様式C!S28)</f>
        <v/>
      </c>
      <c r="T28" s="451" t="str">
        <f>IF(様式C!T28="","",様式C!T28)</f>
        <v/>
      </c>
      <c r="U28" s="451" t="str">
        <f>IF(様式C!U28="","",様式C!U28)</f>
        <v/>
      </c>
      <c r="V28" s="451" t="str">
        <f>IF(様式C!V28="","",様式C!V28)</f>
        <v/>
      </c>
      <c r="W28" s="451" t="str">
        <f>IF(様式C!W28="","",様式C!W28)</f>
        <v/>
      </c>
      <c r="X28" s="451" t="str">
        <f>IF(様式C!X28="","",様式C!X28)</f>
        <v/>
      </c>
      <c r="Y28" s="451" t="str">
        <f>IF(様式C!Y28="","",様式C!Y28)</f>
        <v/>
      </c>
      <c r="Z28" s="451" t="str">
        <f>IF(様式C!Z28="","",様式C!Z28)</f>
        <v/>
      </c>
      <c r="AA28" s="451" t="str">
        <f>IF(様式C!AA28="","",様式C!AA28)</f>
        <v/>
      </c>
      <c r="AB28" s="451" t="str">
        <f>IF(様式C!AB28="","",様式C!AB28)</f>
        <v/>
      </c>
      <c r="AC28" s="451" t="str">
        <f>IF(様式C!AC28="","",様式C!AC28)</f>
        <v/>
      </c>
      <c r="AD28" s="451" t="str">
        <f>IF(様式C!AD28="","",様式C!AD28)</f>
        <v/>
      </c>
      <c r="AE28" s="450" t="str">
        <f>IF(様式C!AE28="","",様式C!AE28)</f>
        <v/>
      </c>
      <c r="AF28" s="450" t="str">
        <f>IF(様式C!AF28="","",様式C!AF28)</f>
        <v/>
      </c>
      <c r="AG28" s="452" t="str">
        <f>IF(様式C!AG28="","",様式C!AG28)</f>
        <v/>
      </c>
      <c r="AH28" s="452" t="str">
        <f>IF(様式C!AH28="","",様式C!AH28)</f>
        <v/>
      </c>
      <c r="AI28" s="452" t="str">
        <f>IF(様式C!AI28="","",様式C!AI28)</f>
        <v/>
      </c>
      <c r="AJ28" s="452" t="str">
        <f>IF(様式C!AJ28="","",様式C!AJ28)</f>
        <v/>
      </c>
      <c r="AK28" s="452" t="str">
        <f>IF(様式C!AK28="","",様式C!AK28)</f>
        <v/>
      </c>
      <c r="AL28" s="452" t="str">
        <f>IF(様式C!AL28="","",様式C!AL28)</f>
        <v/>
      </c>
      <c r="AM28" s="452" t="str">
        <f>IF(様式C!AM28="","",様式C!AM28)</f>
        <v/>
      </c>
      <c r="AN28" s="450" t="str">
        <f>IF(様式C!AN28="","",様式C!AN28)</f>
        <v/>
      </c>
      <c r="AO28" s="450" t="str">
        <f>IF(様式C!AO28="","",様式C!AO28)</f>
        <v/>
      </c>
      <c r="AP28" s="450" t="str">
        <f>IF(様式C!AP28="","",様式C!AP28)</f>
        <v/>
      </c>
      <c r="AQ28" s="450" t="str">
        <f>IF(様式C!AQ28="","",様式C!AQ28)</f>
        <v/>
      </c>
      <c r="AR28" s="450" t="str">
        <f>IF(様式C!AR28="","",様式C!AR28)</f>
        <v/>
      </c>
      <c r="AS28" s="453" t="str">
        <f>IF(様式C!AS28="","",様式C!AS28)</f>
        <v/>
      </c>
      <c r="AT28" s="450" t="str">
        <f>IF(様式C!AT28="","",様式C!AT28)</f>
        <v/>
      </c>
      <c r="AU28" s="454" t="str">
        <f ca="1">IF(様式C!AU28="","","【"&amp;ROUND(IFERROR(IF(ABS(様式C!AU28)&gt;=10,IF(様式C!AU28&gt;=0,様式C!AU28*RANDBETWEEN(80,90)*0.01,様式C!AU28*RANDBETWEEN(110,120)*0.01),様式C!AU28-RANDBETWEEN(1,3)),0),0)&amp;"～"&amp;ROUND(IFERROR(IF(ABS(様式C!AU28)&gt;=10,IF(様式C!AU28&gt;=0,様式C!AU28*RANDBETWEEN(110,120)*0.01,様式C!AU28*RANDBETWEEN(80,90)*0.01),様式C!AU28+RANDBETWEEN(1,3)),0),0)&amp;"】")</f>
        <v/>
      </c>
      <c r="AV28" s="454" t="str">
        <f ca="1">IF(様式C!AV28="","","【"&amp;ROUND(IFERROR(IF(ABS(様式C!AV28)&gt;=10,IF(様式C!AV28&gt;=0,様式C!AV28*RANDBETWEEN(80,90)*0.01,様式C!AV28*RANDBETWEEN(110,120)*0.01),様式C!AV28-RANDBETWEEN(1,3)),0),0)&amp;"～"&amp;ROUND(IFERROR(IF(ABS(様式C!AV28)&gt;=10,IF(様式C!AV28&gt;=0,様式C!AV28*RANDBETWEEN(110,120)*0.01,様式C!AV28*RANDBETWEEN(80,90)*0.01),様式C!AV28+RANDBETWEEN(1,3)),0),0)&amp;"】")</f>
        <v/>
      </c>
      <c r="AW28" s="454" t="str">
        <f ca="1">IF(様式C!AW28="","","【"&amp;ROUND(IFERROR(IF(ABS(様式C!AW28)&gt;=10,IF(様式C!AW28&gt;=0,様式C!AW28*RANDBETWEEN(80,90)*0.01,様式C!AW28*RANDBETWEEN(110,120)*0.01),様式C!AW28-RANDBETWEEN(1,3)),0),0)&amp;"～"&amp;ROUND(IFERROR(IF(ABS(様式C!AW28)&gt;=10,IF(様式C!AW28&gt;=0,様式C!AW28*RANDBETWEEN(110,120)*0.01,様式C!AW28*RANDBETWEEN(80,90)*0.01),様式C!AW28+RANDBETWEEN(1,3)),0),0)&amp;"】")</f>
        <v/>
      </c>
      <c r="AX28" s="453" t="str">
        <f>IF(様式C!AX28="","",様式C!AX28)</f>
        <v/>
      </c>
      <c r="AY28" s="452" t="str">
        <f>IF(様式C!AY28="","",様式C!AY28)</f>
        <v/>
      </c>
      <c r="AZ28" s="454" t="str">
        <f ca="1">IF(様式C!AZ28="","","【"&amp;ROUND(IFERROR(IF(ABS(様式C!AZ28)&gt;=10,IF(様式C!AZ28&gt;=0,様式C!AZ28*RANDBETWEEN(80,90)*0.01,様式C!AZ28*RANDBETWEEN(110,120)*0.01),様式C!AZ28-RANDBETWEEN(1,3)),0),0)&amp;"～"&amp;ROUND(IFERROR(IF(ABS(様式C!AZ28)&gt;=10,IF(様式C!AZ28&gt;=0,様式C!AZ28*RANDBETWEEN(110,120)*0.01,様式C!AZ28*RANDBETWEEN(80,90)*0.01),様式C!AZ28+RANDBETWEEN(1,3)),0),0)&amp;"】")</f>
        <v/>
      </c>
      <c r="BA28" s="450" t="str">
        <f>IF(様式C!BA28="","",様式C!BA28)</f>
        <v/>
      </c>
      <c r="BB28" s="450" t="str">
        <f>IF(様式C!BB28="","",様式C!BB28)</f>
        <v/>
      </c>
      <c r="BC28" s="452" t="str">
        <f>IF(様式C!BC28="","",様式C!BC28)</f>
        <v/>
      </c>
      <c r="BD28" s="450" t="str">
        <f>IF(様式C!BD28="","",様式C!BD28)</f>
        <v/>
      </c>
      <c r="BE28" s="450" t="str">
        <f>IF(様式C!BE28="","",様式C!BE28)</f>
        <v/>
      </c>
      <c r="BF28" s="450" t="str">
        <f>IF(様式C!BF28="","",様式C!BF28)</f>
        <v/>
      </c>
      <c r="BG28" s="454" t="str">
        <f ca="1">IF(様式C!BG28="","","【"&amp;ROUND(IFERROR(IF(ABS(様式C!BG28)&gt;=10,IF(様式C!BG28&gt;=0,様式C!BG28*RANDBETWEEN(80,90)*0.01,様式C!BG28*RANDBETWEEN(110,120)*0.01),様式C!BG28-RANDBETWEEN(1,3)),0),0)&amp;"～"&amp;ROUND(IFERROR(IF(ABS(様式C!BG28)&gt;=10,IF(様式C!BG28&gt;=0,様式C!BG28*RANDBETWEEN(110,120)*0.01,様式C!BG28*RANDBETWEEN(80,90)*0.01),様式C!BG28+RANDBETWEEN(1,3)),0),0)&amp;"】")</f>
        <v/>
      </c>
      <c r="BH28" s="454" t="str">
        <f ca="1">IF(様式C!BH28="","","【"&amp;ROUND(IFERROR(IF(ABS(様式C!BH28)&gt;=10,IF(様式C!BH28&gt;=0,様式C!BH28*RANDBETWEEN(80,90)*0.01,様式C!BH28*RANDBETWEEN(110,120)*0.01),様式C!BH28-RANDBETWEEN(1,3)),0),0)&amp;"～"&amp;ROUND(IFERROR(IF(ABS(様式C!BH28)&gt;=10,IF(様式C!BH28&gt;=0,様式C!BH28*RANDBETWEEN(110,120)*0.01,様式C!BH28*RANDBETWEEN(80,90)*0.01),様式C!BH28+RANDBETWEEN(1,3)),0),0)&amp;"】")</f>
        <v/>
      </c>
      <c r="BI28" s="454" t="str">
        <f ca="1">IF(様式C!BI28="","","【"&amp;ROUND(IFERROR(IF(ABS(様式C!BI28)&gt;=10,IF(様式C!BI28&gt;=0,様式C!BI28*RANDBETWEEN(80,90)*0.01,様式C!BI28*RANDBETWEEN(110,120)*0.01),様式C!BI28-RANDBETWEEN(1,3)),0),0)&amp;"～"&amp;ROUND(IFERROR(IF(ABS(様式C!BI28)&gt;=10,IF(様式C!BI28&gt;=0,様式C!BI28*RANDBETWEEN(110,120)*0.01,様式C!BI28*RANDBETWEEN(80,90)*0.01),様式C!BI28+RANDBETWEEN(1,3)),0),0)&amp;"】")</f>
        <v/>
      </c>
      <c r="BJ28" s="454" t="str">
        <f ca="1">IF(様式C!BJ28="","","【"&amp;ROUND(IFERROR(IF(ABS(様式C!BJ28)&gt;=10,IF(様式C!BJ28&gt;=0,様式C!BJ28*RANDBETWEEN(80,90)*0.01,様式C!BJ28*RANDBETWEEN(110,120)*0.01),様式C!BJ28-RANDBETWEEN(1,3)),0),0)&amp;"～"&amp;ROUND(IFERROR(IF(ABS(様式C!BJ28)&gt;=10,IF(様式C!BJ28&gt;=0,様式C!BJ28*RANDBETWEEN(110,120)*0.01,様式C!BJ28*RANDBETWEEN(80,90)*0.01),様式C!BJ28+RANDBETWEEN(1,3)),0),0)&amp;"】")</f>
        <v/>
      </c>
      <c r="BK28" s="454" t="str">
        <f ca="1">IF(様式C!BK28="","","【"&amp;ROUND(IFERROR(IF(ABS(様式C!BK28)&gt;=10,IF(様式C!BK28&gt;=0,様式C!BK28*RANDBETWEEN(80,90)*0.01,様式C!BK28*RANDBETWEEN(110,120)*0.01),様式C!BK28-RANDBETWEEN(1,3)),0),0)&amp;"～"&amp;ROUND(IFERROR(IF(ABS(様式C!BK28)&gt;=10,IF(様式C!BK28&gt;=0,様式C!BK28*RANDBETWEEN(110,120)*0.01,様式C!BK28*RANDBETWEEN(80,90)*0.01),様式C!BK28+RANDBETWEEN(1,3)),0),0)&amp;"】")</f>
        <v/>
      </c>
      <c r="BL28" s="454" t="str">
        <f ca="1">IF(様式C!BL28="","","【"&amp;ROUND(IFERROR(IF(ABS(様式C!BL28)&gt;=10,IF(様式C!BL28&gt;=0,様式C!BL28*RANDBETWEEN(80,90)*0.01,様式C!BL28*RANDBETWEEN(110,120)*0.01),様式C!BL28-RANDBETWEEN(1,3)),0),0)&amp;"～"&amp;ROUND(IFERROR(IF(ABS(様式C!BL28)&gt;=10,IF(様式C!BL28&gt;=0,様式C!BL28*RANDBETWEEN(110,120)*0.01,様式C!BL28*RANDBETWEEN(80,90)*0.01),様式C!BL28+RANDBETWEEN(1,3)),0),0)&amp;"】")</f>
        <v/>
      </c>
      <c r="BM28" s="454" t="str">
        <f ca="1">IF(様式C!BM28="","","【"&amp;ROUND(IFERROR(IF(ABS(様式C!BM28)&gt;=10,IF(様式C!BM28&gt;=0,様式C!BM28*RANDBETWEEN(80,90)*0.01,様式C!BM28*RANDBETWEEN(110,120)*0.01),様式C!BM28-RANDBETWEEN(1,3)),0),0)&amp;"～"&amp;ROUND(IFERROR(IF(ABS(様式C!BM28)&gt;=10,IF(様式C!BM28&gt;=0,様式C!BM28*RANDBETWEEN(110,120)*0.01,様式C!BM28*RANDBETWEEN(80,90)*0.01),様式C!BM28+RANDBETWEEN(1,3)),0),0)&amp;"】")</f>
        <v/>
      </c>
      <c r="BN28" s="454" t="str">
        <f ca="1">IF(様式C!BN28="","","【"&amp;ROUND(IFERROR(IF(ABS(様式C!BN28)&gt;=10,IF(様式C!BN28&gt;=0,様式C!BN28*RANDBETWEEN(80,90)*0.01,様式C!BN28*RANDBETWEEN(110,120)*0.01),様式C!BN28-RANDBETWEEN(1,3)),0),0)&amp;"～"&amp;ROUND(IFERROR(IF(ABS(様式C!BN28)&gt;=10,IF(様式C!BN28&gt;=0,様式C!BN28*RANDBETWEEN(110,120)*0.01,様式C!BN28*RANDBETWEEN(80,90)*0.01),様式C!BN28+RANDBETWEEN(1,3)),0),0)&amp;"】")</f>
        <v/>
      </c>
      <c r="BO28" s="245" t="str">
        <f>IF(様式C!BO28="","",様式C!BO28)</f>
        <v/>
      </c>
      <c r="BP28" s="454" t="str">
        <f ca="1">IF(様式C!BP28="","","【"&amp;ROUND(IFERROR(IF(ABS(様式C!BP28)&gt;=10,IF(様式C!BP28&gt;=0,様式C!BP28*RANDBETWEEN(80,90)*0.01,様式C!BP28*RANDBETWEEN(110,120)*0.01),様式C!BP28-RANDBETWEEN(1,3)),0),0)&amp;"～"&amp;ROUND(IFERROR(IF(ABS(様式C!BP28)&gt;=10,IF(様式C!BP28&gt;=0,様式C!BP28*RANDBETWEEN(110,120)*0.01,様式C!BP28*RANDBETWEEN(80,90)*0.01),様式C!BP28+RANDBETWEEN(1,3)),0),0)&amp;"】")</f>
        <v/>
      </c>
      <c r="BQ28" s="454" t="str">
        <f ca="1">IF(様式C!BQ28="","","【"&amp;ROUND(IFERROR(IF(ABS(様式C!BQ28)&gt;=10,IF(様式C!BQ28&gt;=0,様式C!BQ28*RANDBETWEEN(80,90)*0.01,様式C!BQ28*RANDBETWEEN(110,120)*0.01),様式C!BQ28-RANDBETWEEN(1,3)),0),0)&amp;"～"&amp;ROUND(IFERROR(IF(ABS(様式C!BQ28)&gt;=10,IF(様式C!BQ28&gt;=0,様式C!BQ28*RANDBETWEEN(110,120)*0.01,様式C!BQ28*RANDBETWEEN(80,90)*0.01),様式C!BQ28+RANDBETWEEN(1,3)),0),0)&amp;"】")</f>
        <v/>
      </c>
      <c r="BR28" s="454" t="str">
        <f ca="1">IF(様式C!BR28="","","【"&amp;ROUND(IFERROR(IF(ABS(様式C!BR28)&gt;=10,IF(様式C!BR28&gt;=0,様式C!BR28*RANDBETWEEN(80,90)*0.01,様式C!BR28*RANDBETWEEN(110,120)*0.01),様式C!BR28-RANDBETWEEN(1,3)),0),0)&amp;"～"&amp;ROUND(IFERROR(IF(ABS(様式C!BR28)&gt;=10,IF(様式C!BR28&gt;=0,様式C!BR28*RANDBETWEEN(110,120)*0.01,様式C!BR28*RANDBETWEEN(80,90)*0.01),様式C!BR28+RANDBETWEEN(1,3)),0),0)&amp;"】")</f>
        <v/>
      </c>
      <c r="BS28" s="454" t="str">
        <f ca="1">IF(様式C!BS28="","","【"&amp;ROUND(IFERROR(IF(ABS(様式C!BS28)&gt;=10,IF(様式C!BS28&gt;=0,様式C!BS28*RANDBETWEEN(80,90)*0.01,様式C!BS28*RANDBETWEEN(110,120)*0.01),様式C!BS28-RANDBETWEEN(1,3)),0),0)&amp;"～"&amp;ROUND(IFERROR(IF(ABS(様式C!BS28)&gt;=10,IF(様式C!BS28&gt;=0,様式C!BS28*RANDBETWEEN(110,120)*0.01,様式C!BS28*RANDBETWEEN(80,90)*0.01),様式C!BS28+RANDBETWEEN(1,3)),0),0)&amp;"】")</f>
        <v/>
      </c>
      <c r="BT28" s="454" t="str">
        <f ca="1">IF(様式C!BT28="","","【"&amp;ROUND(IFERROR(IF(ABS(様式C!BT28)&gt;=10,IF(様式C!BT28&gt;=0,様式C!BT28*RANDBETWEEN(80,90)*0.01,様式C!BT28*RANDBETWEEN(110,120)*0.01),様式C!BT28-RANDBETWEEN(1,3)),0),0)&amp;"～"&amp;ROUND(IFERROR(IF(ABS(様式C!BT28)&gt;=10,IF(様式C!BT28&gt;=0,様式C!BT28*RANDBETWEEN(110,120)*0.01,様式C!BT28*RANDBETWEEN(80,90)*0.01),様式C!BT28+RANDBETWEEN(1,3)),0),0)&amp;"】")</f>
        <v/>
      </c>
      <c r="BU28" s="455" t="str">
        <f>IF(様式C!BU28="","",様式C!BU28)</f>
        <v/>
      </c>
      <c r="BV28" s="454" t="str">
        <f ca="1">IF(様式C!BV28="","","【"&amp;ROUND(IFERROR(IF(ABS(様式C!BV28)&gt;=10,IF(様式C!BV28&gt;=0,様式C!BV28*RANDBETWEEN(80,90)*0.01,様式C!BV28*RANDBETWEEN(110,120)*0.01),様式C!BV28-RANDBETWEEN(1,3)),0),0)&amp;"～"&amp;ROUND(IFERROR(IF(ABS(様式C!BV28)&gt;=10,IF(様式C!BV28&gt;=0,様式C!BV28*RANDBETWEEN(110,120)*0.01,様式C!BV28*RANDBETWEEN(80,90)*0.01),様式C!BV28+RANDBETWEEN(1,3)),0),0)&amp;"】")</f>
        <v/>
      </c>
      <c r="BW28" s="455" t="str">
        <f>IF(様式C!BW28="","",様式C!BW28)</f>
        <v/>
      </c>
      <c r="BX28" s="454" t="str">
        <f ca="1">IF(様式C!BX28="","","【"&amp;ROUND(IFERROR(IF(ABS(様式C!BX28)&gt;=10,IF(様式C!BX28&gt;=0,様式C!BX28*RANDBETWEEN(80,90)*0.01,様式C!BX28*RANDBETWEEN(110,120)*0.01),様式C!BX28-RANDBETWEEN(1,3)),0),0)&amp;"～"&amp;ROUND(IFERROR(IF(ABS(様式C!BX28)&gt;=10,IF(様式C!BX28&gt;=0,様式C!BX28*RANDBETWEEN(110,120)*0.01,様式C!BX28*RANDBETWEEN(80,90)*0.01),様式C!BX28+RANDBETWEEN(1,3)),0),0)&amp;"】")</f>
        <v/>
      </c>
      <c r="BY28" s="454" t="str">
        <f ca="1">IF(様式C!BY28="","","【"&amp;ROUND(IFERROR(IF(ABS(様式C!BY28)&gt;=10,IF(様式C!BY28&gt;=0,様式C!BY28*RANDBETWEEN(80,90)*0.01,様式C!BY28*RANDBETWEEN(110,120)*0.01),様式C!BY28-RANDBETWEEN(1,3)),0),0)&amp;"～"&amp;ROUND(IFERROR(IF(ABS(様式C!BY28)&gt;=10,IF(様式C!BY28&gt;=0,様式C!BY28*RANDBETWEEN(110,120)*0.01,様式C!BY28*RANDBETWEEN(80,90)*0.01),様式C!BY28+RANDBETWEEN(1,3)),0),0)&amp;"】")</f>
        <v/>
      </c>
      <c r="BZ28" s="454" t="str">
        <f ca="1">IF(様式C!BZ28="","","【"&amp;ROUND(IFERROR(IF(ABS(様式C!BZ28)&gt;=10,IF(様式C!BZ28&gt;=0,様式C!BZ28*RANDBETWEEN(80,90)*0.01,様式C!BZ28*RANDBETWEEN(110,120)*0.01),様式C!BZ28-RANDBETWEEN(1,3)),0),0)&amp;"～"&amp;ROUND(IFERROR(IF(ABS(様式C!BZ28)&gt;=10,IF(様式C!BZ28&gt;=0,様式C!BZ28*RANDBETWEEN(110,120)*0.01,様式C!BZ28*RANDBETWEEN(80,90)*0.01),様式C!BZ28+RANDBETWEEN(1,3)),0),0)&amp;"】")</f>
        <v/>
      </c>
      <c r="CA28" s="452" t="str">
        <f>IF(様式C!CA28="","",様式C!CA28)</f>
        <v/>
      </c>
      <c r="CB28" s="455" t="str">
        <f>IF(様式C!CB28="","",様式C!CB28)</f>
        <v/>
      </c>
      <c r="CC28" s="454" t="str">
        <f ca="1">IF(様式C!CC28="","","【"&amp;ROUND(IFERROR(IF(ABS(様式C!CC28)&gt;=10,IF(様式C!CC28&gt;=0,様式C!CC28*RANDBETWEEN(80,90)*0.01,様式C!CC28*RANDBETWEEN(110,120)*0.01),様式C!CC28-RANDBETWEEN(1,3)),0),0)&amp;"～"&amp;ROUND(IFERROR(IF(ABS(様式C!CC28)&gt;=10,IF(様式C!CC28&gt;=0,様式C!CC28*RANDBETWEEN(110,120)*0.01,様式C!CC28*RANDBETWEEN(80,90)*0.01),様式C!CC28+RANDBETWEEN(1,3)),0),0)&amp;"】")</f>
        <v/>
      </c>
      <c r="CD28" s="454" t="str">
        <f ca="1">IF(様式C!CD28="","","【"&amp;ROUND(IFERROR(IF(ABS(様式C!CD28)&gt;=10,IF(様式C!CD28&gt;=0,様式C!CD28*RANDBETWEEN(80,90)*0.01,様式C!CD28*RANDBETWEEN(110,120)*0.01),様式C!CD28-RANDBETWEEN(1,3)),0),0)&amp;"～"&amp;ROUND(IFERROR(IF(ABS(様式C!CD28)&gt;=10,IF(様式C!CD28&gt;=0,様式C!CD28*RANDBETWEEN(110,120)*0.01,様式C!CD28*RANDBETWEEN(80,90)*0.01),様式C!CD28+RANDBETWEEN(1,3)),0),0)&amp;"】")</f>
        <v/>
      </c>
      <c r="CE28" s="454" t="str">
        <f ca="1">IF(様式C!CE28="","","【"&amp;ROUND(IFERROR(IF(ABS(様式C!CE28)&gt;=10,IF(様式C!CE28&gt;=0,様式C!CE28*RANDBETWEEN(80,90)*0.01,様式C!CE28*RANDBETWEEN(110,120)*0.01),様式C!CE28-RANDBETWEEN(1,3)),0),0)&amp;"～"&amp;ROUND(IFERROR(IF(ABS(様式C!CE28)&gt;=10,IF(様式C!CE28&gt;=0,様式C!CE28*RANDBETWEEN(110,120)*0.01,様式C!CE28*RANDBETWEEN(80,90)*0.01),様式C!CE28+RANDBETWEEN(1,3)),0),0)&amp;"】")</f>
        <v/>
      </c>
      <c r="CF28" s="454" t="str">
        <f ca="1">IF(様式C!CF28="","","【"&amp;ROUND(IFERROR(IF(ABS(様式C!CF28)&gt;=10,IF(様式C!CF28&gt;=0,様式C!CF28*RANDBETWEEN(80,90)*0.01,様式C!CF28*RANDBETWEEN(110,120)*0.01),様式C!CF28-RANDBETWEEN(1,3)),0),0)&amp;"～"&amp;ROUND(IFERROR(IF(ABS(様式C!CF28)&gt;=10,IF(様式C!CF28&gt;=0,様式C!CF28*RANDBETWEEN(110,120)*0.01,様式C!CF28*RANDBETWEEN(80,90)*0.01),様式C!CF28+RANDBETWEEN(1,3)),0),0)&amp;"】")</f>
        <v/>
      </c>
      <c r="CG28" s="454" t="str">
        <f ca="1">IF(様式C!CG28="","","【"&amp;ROUND(IFERROR(IF(ABS(様式C!CG28)&gt;=10,IF(様式C!CG28&gt;=0,様式C!CG28*RANDBETWEEN(80,90)*0.01,様式C!CG28*RANDBETWEEN(110,120)*0.01),様式C!CG28-RANDBETWEEN(1,3)),0),0)&amp;"～"&amp;ROUND(IFERROR(IF(ABS(様式C!CG28)&gt;=10,IF(様式C!CG28&gt;=0,様式C!CG28*RANDBETWEEN(110,120)*0.01,様式C!CG28*RANDBETWEEN(80,90)*0.01),様式C!CG28+RANDBETWEEN(1,3)),0),0)&amp;"】")</f>
        <v/>
      </c>
      <c r="CH28" s="454" t="str">
        <f ca="1">IF(様式C!CH28="","","【"&amp;ROUND(IFERROR(IF(ABS(様式C!CH28)&gt;=10,IF(様式C!CH28&gt;=0,様式C!CH28*RANDBETWEEN(80,90)*0.01,様式C!CH28*RANDBETWEEN(110,120)*0.01),様式C!CH28-RANDBETWEEN(1,3)),0),0)&amp;"～"&amp;ROUND(IFERROR(IF(ABS(様式C!CH28)&gt;=10,IF(様式C!CH28&gt;=0,様式C!CH28*RANDBETWEEN(110,120)*0.01,様式C!CH28*RANDBETWEEN(80,90)*0.01),様式C!CH28+RANDBETWEEN(1,3)),0),0)&amp;"】")</f>
        <v/>
      </c>
      <c r="CI28" s="454" t="str">
        <f ca="1">IF(様式C!CI28="","","【"&amp;ROUND(IFERROR(IF(ABS(様式C!CI28)&gt;=10,IF(様式C!CI28&gt;=0,様式C!CI28*RANDBETWEEN(80,90)*0.01,様式C!CI28*RANDBETWEEN(110,120)*0.01),様式C!CI28-RANDBETWEEN(1,3)),0),0)&amp;"～"&amp;ROUND(IFERROR(IF(ABS(様式C!CI28)&gt;=10,IF(様式C!CI28&gt;=0,様式C!CI28*RANDBETWEEN(110,120)*0.01,様式C!CI28*RANDBETWEEN(80,90)*0.01),様式C!CI28+RANDBETWEEN(1,3)),0),0)&amp;"】")</f>
        <v/>
      </c>
      <c r="CJ28" s="454" t="str">
        <f ca="1">IF(様式C!CJ28="","","【"&amp;ROUND(IFERROR(IF(ABS(様式C!CJ28)&gt;=10,IF(様式C!CJ28&gt;=0,様式C!CJ28*RANDBETWEEN(80,90)*0.01,様式C!CJ28*RANDBETWEEN(110,120)*0.01),様式C!CJ28-RANDBETWEEN(1,3)),0),0)&amp;"～"&amp;ROUND(IFERROR(IF(ABS(様式C!CJ28)&gt;=10,IF(様式C!CJ28&gt;=0,様式C!CJ28*RANDBETWEEN(110,120)*0.01,様式C!CJ28*RANDBETWEEN(80,90)*0.01),様式C!CJ28+RANDBETWEEN(1,3)),0),0)&amp;"】")</f>
        <v/>
      </c>
      <c r="CK28" s="454" t="str">
        <f ca="1">IF(様式C!CK28="","","【"&amp;ROUND(IFERROR(IF(ABS(様式C!CK28)&gt;=10,IF(様式C!CK28&gt;=0,様式C!CK28*RANDBETWEEN(80,90)*0.01,様式C!CK28*RANDBETWEEN(110,120)*0.01),様式C!CK28-RANDBETWEEN(1,3)),0),0)&amp;"～"&amp;ROUND(IFERROR(IF(ABS(様式C!CK28)&gt;=10,IF(様式C!CK28&gt;=0,様式C!CK28*RANDBETWEEN(110,120)*0.01,様式C!CK28*RANDBETWEEN(80,90)*0.01),様式C!CK28+RANDBETWEEN(1,3)),0),0)&amp;"】")</f>
        <v/>
      </c>
      <c r="CL28" s="454" t="str">
        <f ca="1">IF(様式C!CL28="","","【"&amp;ROUND(IFERROR(IF(ABS(様式C!CL28)&gt;=10,IF(様式C!CL28&gt;=0,様式C!CL28*RANDBETWEEN(80,90)*0.01,様式C!CL28*RANDBETWEEN(110,120)*0.01),様式C!CL28-RANDBETWEEN(1,3)),0),0)&amp;"～"&amp;ROUND(IFERROR(IF(ABS(様式C!CL28)&gt;=10,IF(様式C!CL28&gt;=0,様式C!CL28*RANDBETWEEN(110,120)*0.01,様式C!CL28*RANDBETWEEN(80,90)*0.01),様式C!CL28+RANDBETWEEN(1,3)),0),0)&amp;"】")</f>
        <v/>
      </c>
      <c r="CM28" s="455" t="str">
        <f>IF(様式C!CM28="","",様式C!CM28)</f>
        <v/>
      </c>
      <c r="CN28" s="453" t="str">
        <f>IF(様式C!CN28="","",様式C!CN28)</f>
        <v/>
      </c>
      <c r="CO28" s="454" t="str">
        <f ca="1">IF(様式C!CO28="","","【"&amp;ROUND(IFERROR(IF(ABS(様式C!CO28)&gt;=10,IF(様式C!CO28&gt;=0,様式C!CO28*RANDBETWEEN(80,90)*0.01,様式C!CO28*RANDBETWEEN(110,120)*0.01),様式C!CO28-RANDBETWEEN(1,3)),0),0)&amp;"～"&amp;ROUND(IFERROR(IF(ABS(様式C!CO28)&gt;=10,IF(様式C!CO28&gt;=0,様式C!CO28*RANDBETWEEN(110,120)*0.01,様式C!CO28*RANDBETWEEN(80,90)*0.01),様式C!CO28+RANDBETWEEN(1,3)),0),0)&amp;"】")</f>
        <v/>
      </c>
      <c r="CP28" s="454" t="str">
        <f ca="1">IF(様式C!CP28="","","【"&amp;ROUND(IFERROR(IF(ABS(様式C!CP28)&gt;=10,IF(様式C!CP28&gt;=0,様式C!CP28*RANDBETWEEN(80,90)*0.01,様式C!CP28*RANDBETWEEN(110,120)*0.01),様式C!CP28-RANDBETWEEN(1,3)),0),0)&amp;"～"&amp;ROUND(IFERROR(IF(ABS(様式C!CP28)&gt;=10,IF(様式C!CP28&gt;=0,様式C!CP28*RANDBETWEEN(110,120)*0.01,様式C!CP28*RANDBETWEEN(80,90)*0.01),様式C!CP28+RANDBETWEEN(1,3)),0),0)&amp;"】")</f>
        <v/>
      </c>
      <c r="CQ28" s="454" t="str">
        <f ca="1">IF(様式C!CQ28="","","【"&amp;ROUND(IFERROR(IF(ABS(様式C!CQ28)&gt;=10,IF(様式C!CQ28&gt;=0,様式C!CQ28*RANDBETWEEN(80,90)*0.01,様式C!CQ28*RANDBETWEEN(110,120)*0.01),様式C!CQ28-RANDBETWEEN(1,3)),0),0)&amp;"～"&amp;ROUND(IFERROR(IF(ABS(様式C!CQ28)&gt;=10,IF(様式C!CQ28&gt;=0,様式C!CQ28*RANDBETWEEN(110,120)*0.01,様式C!CQ28*RANDBETWEEN(80,90)*0.01),様式C!CQ28+RANDBETWEEN(1,3)),0),0)&amp;"】")</f>
        <v/>
      </c>
      <c r="CR28" s="455" t="str">
        <f ca="1">IF(様式C!CR28="","","【"&amp;ROUND(IFERROR(IF(ABS(様式C!CR28)&gt;=10,IF(様式C!CR28&gt;=0,様式C!CR28*RANDBETWEEN(80,90)*0.01,様式C!CR28*RANDBETWEEN(110,120)*0.01),様式C!CR28-RANDBETWEEN(1,3)),0),0)&amp;"～"&amp;ROUND(IFERROR(IF(ABS(様式C!CR28)&gt;=10,IF(様式C!CR28&gt;=0,様式C!CR28*RANDBETWEEN(110,120)*0.01,様式C!CR28*RANDBETWEEN(80,90)*0.01),様式C!CR28+RANDBETWEEN(1,3)),0),0)&amp;"】")</f>
        <v/>
      </c>
      <c r="CS28" s="452" t="str">
        <f>IF(様式C!CS28="","",様式C!CS28)</f>
        <v/>
      </c>
      <c r="CT28" s="452" t="str">
        <f>IF(様式C!CT28="","",様式C!CT28)</f>
        <v/>
      </c>
      <c r="CU28" s="452" t="str">
        <f>IF(様式C!CU28="","",様式C!CU28)</f>
        <v/>
      </c>
      <c r="CV28" s="455" t="str">
        <f ca="1">IF(様式C!CV28="","","【"&amp;ROUND(IFERROR(IF(ABS(様式C!CV28)&gt;=10,IF(様式C!CV28&gt;=0,様式C!CV28*RANDBETWEEN(80,90)*0.01,様式C!CV28*RANDBETWEEN(110,120)*0.01),様式C!CV28-RANDBETWEEN(1,3)),0),0)&amp;"～"&amp;ROUND(IFERROR(IF(ABS(様式C!CV28)&gt;=10,IF(様式C!CV28&gt;=0,様式C!CV28*RANDBETWEEN(110,120)*0.01,様式C!CV28*RANDBETWEEN(80,90)*0.01),様式C!CV28+RANDBETWEEN(1,3)),0),0)&amp;"】")</f>
        <v/>
      </c>
      <c r="CW28" s="454" t="str">
        <f ca="1">IF(様式C!CW28="","","【"&amp;ROUND(IFERROR(IF(ABS(様式C!CW28)&gt;=10,IF(様式C!CW28&gt;=0,様式C!CW28*RANDBETWEEN(80,90)*0.01,様式C!CW28*RANDBETWEEN(110,120)*0.01),様式C!CW28-RANDBETWEEN(1,3)),0),0)&amp;"～"&amp;ROUND(IFERROR(IF(ABS(様式C!CW28)&gt;=10,IF(様式C!CW28&gt;=0,様式C!CW28*RANDBETWEEN(110,120)*0.01,様式C!CW28*RANDBETWEEN(80,90)*0.01),様式C!CW28+RANDBETWEEN(1,3)),0),0)&amp;"】")</f>
        <v/>
      </c>
      <c r="CX28" s="454" t="str">
        <f ca="1">IF(様式C!CX28="","","【"&amp;ROUND(IFERROR(IF(ABS(様式C!CX28)&gt;=10,IF(様式C!CX28&gt;=0,様式C!CX28*RANDBETWEEN(80,90)*0.01,様式C!CX28*RANDBETWEEN(110,120)*0.01),様式C!CX28-RANDBETWEEN(1,3)),0),0)&amp;"～"&amp;ROUND(IFERROR(IF(ABS(様式C!CX28)&gt;=10,IF(様式C!CX28&gt;=0,様式C!CX28*RANDBETWEEN(110,120)*0.01,様式C!CX28*RANDBETWEEN(80,90)*0.01),様式C!CX28+RANDBETWEEN(1,3)),0),0)&amp;"】")</f>
        <v/>
      </c>
      <c r="CY28" s="455" t="str">
        <f ca="1">IF(様式C!CY28="","","【"&amp;ROUND(IFERROR(IF(ABS(様式C!CY28)&gt;=10,IF(様式C!CY28&gt;=0,様式C!CY28*RANDBETWEEN(80,90)*0.01,様式C!CY28*RANDBETWEEN(110,120)*0.01),様式C!CY28-RANDBETWEEN(1,3)),0),0)&amp;"～"&amp;ROUND(IFERROR(IF(ABS(様式C!CY28)&gt;=10,IF(様式C!CY28&gt;=0,様式C!CY28*RANDBETWEEN(110,120)*0.01,様式C!CY28*RANDBETWEEN(80,90)*0.01),様式C!CY28+RANDBETWEEN(1,3)),0),0)&amp;"】")</f>
        <v/>
      </c>
      <c r="CZ28" s="452" t="str">
        <f>IF(様式C!CZ28="","",様式C!CZ28)</f>
        <v/>
      </c>
      <c r="DA28" s="452" t="str">
        <f>IF(様式C!DA28="","",様式C!DA28)</f>
        <v/>
      </c>
      <c r="DB28" s="455" t="str">
        <f ca="1">IF(様式C!DB28="","","【"&amp;ROUND(IFERROR(IF(ABS(様式C!DB28)&gt;=10,IF(様式C!DB28&gt;=0,様式C!DB28*RANDBETWEEN(80,90)*0.01,様式C!DB28*RANDBETWEEN(110,120)*0.01),様式C!DB28-RANDBETWEEN(1,3)),0),0)&amp;"～"&amp;ROUND(IFERROR(IF(ABS(様式C!DB28)&gt;=10,IF(様式C!DB28&gt;=0,様式C!DB28*RANDBETWEEN(110,120)*0.01,様式C!DB28*RANDBETWEEN(80,90)*0.01),様式C!DB28+RANDBETWEEN(1,3)),0),0)&amp;"】")</f>
        <v/>
      </c>
      <c r="DC28" s="454" t="str">
        <f ca="1">IF(様式C!DC28="","","【"&amp;ROUND(IFERROR(IF(ABS(様式C!DC28)&gt;=10,IF(様式C!DC28&gt;=0,様式C!DC28*RANDBETWEEN(80,90)*0.01,様式C!DC28*RANDBETWEEN(110,120)*0.01),様式C!DC28-RANDBETWEEN(1,3)),0),0)&amp;"～"&amp;ROUND(IFERROR(IF(ABS(様式C!DC28)&gt;=10,IF(様式C!DC28&gt;=0,様式C!DC28*RANDBETWEEN(110,120)*0.01,様式C!DC28*RANDBETWEEN(80,90)*0.01),様式C!DC28+RANDBETWEEN(1,3)),0),0)&amp;"】")</f>
        <v/>
      </c>
      <c r="DD28" s="454" t="str">
        <f ca="1">IF(様式C!DD28="","","【"&amp;ROUND(IFERROR(IF(ABS(様式C!DD28)&gt;=10,IF(様式C!DD28&gt;=0,様式C!DD28*RANDBETWEEN(80,90)*0.01,様式C!DD28*RANDBETWEEN(110,120)*0.01),様式C!DD28-RANDBETWEEN(1,3)),0),0)&amp;"～"&amp;ROUND(IFERROR(IF(ABS(様式C!DD28)&gt;=10,IF(様式C!DD28&gt;=0,様式C!DD28*RANDBETWEEN(110,120)*0.01,様式C!DD28*RANDBETWEEN(80,90)*0.01),様式C!DD28+RANDBETWEEN(1,3)),0),0)&amp;"】")</f>
        <v/>
      </c>
      <c r="DE28" s="454" t="str">
        <f ca="1">IF(様式C!DE28="","","【"&amp;ROUND(IFERROR(IF(ABS(様式C!DE28)&gt;=10,IF(様式C!DE28&gt;=0,様式C!DE28*RANDBETWEEN(80,90)*0.01,様式C!DE28*RANDBETWEEN(110,120)*0.01),様式C!DE28-RANDBETWEEN(1,3)),0),0)&amp;"～"&amp;ROUND(IFERROR(IF(ABS(様式C!DE28)&gt;=10,IF(様式C!DE28&gt;=0,様式C!DE28*RANDBETWEEN(110,120)*0.01,様式C!DE28*RANDBETWEEN(80,90)*0.01),様式C!DE28+RANDBETWEEN(1,3)),0),0)&amp;"】")</f>
        <v/>
      </c>
      <c r="DF28" s="454" t="str">
        <f ca="1">IF(様式C!DF28="","","【"&amp;ROUND(IFERROR(IF(ABS(様式C!DF28)&gt;=10,IF(様式C!DF28&gt;=0,様式C!DF28*RANDBETWEEN(80,90)*0.01,様式C!DF28*RANDBETWEEN(110,120)*0.01),様式C!DF28-RANDBETWEEN(1,3)),0),0)&amp;"～"&amp;ROUND(IFERROR(IF(ABS(様式C!DF28)&gt;=10,IF(様式C!DF28&gt;=0,様式C!DF28*RANDBETWEEN(110,120)*0.01,様式C!DF28*RANDBETWEEN(80,90)*0.01),様式C!DF28+RANDBETWEEN(1,3)),0),0)&amp;"】")</f>
        <v/>
      </c>
      <c r="DG28" s="461" t="str">
        <f ca="1">IF(様式C!DG28="","","【"&amp;ROUND(IFERROR(IF(ABS(様式C!DG28)&gt;=10,IF(様式C!DG28&gt;=0,様式C!DG28*RANDBETWEEN(80,90)*0.01,様式C!DG28*RANDBETWEEN(110,120)*0.01),様式C!DG28-RANDBETWEEN(1,3)),0),0)&amp;"～"&amp;ROUND(IFERROR(IF(ABS(様式C!DG28)&gt;=10,IF(様式C!DG28&gt;=0,様式C!DG28*RANDBETWEEN(110,120)*0.01,様式C!DG28*RANDBETWEEN(80,90)*0.01),様式C!DG28+RANDBETWEEN(1,3)),0),0)&amp;"】")</f>
        <v/>
      </c>
      <c r="DH28" s="462"/>
    </row>
    <row r="29" spans="2:112" x14ac:dyDescent="0.2">
      <c r="T29" s="225"/>
      <c r="U29" s="225"/>
      <c r="V29" s="225"/>
      <c r="W29" s="225"/>
      <c r="X29" s="225"/>
      <c r="Y29" s="225"/>
    </row>
  </sheetData>
  <mergeCells count="112">
    <mergeCell ref="DC9:DC11"/>
    <mergeCell ref="DD9:DD11"/>
    <mergeCell ref="DE9:DE11"/>
    <mergeCell ref="DF9:DF11"/>
    <mergeCell ref="DG9:DG11"/>
    <mergeCell ref="CW9:CW11"/>
    <mergeCell ref="CX9:CX11"/>
    <mergeCell ref="CY9:CY11"/>
    <mergeCell ref="CZ9:CZ11"/>
    <mergeCell ref="DA9:DA11"/>
    <mergeCell ref="DB9:DB11"/>
    <mergeCell ref="CR9:CR11"/>
    <mergeCell ref="CS9:CS11"/>
    <mergeCell ref="CT9:CT11"/>
    <mergeCell ref="CU9:CU11"/>
    <mergeCell ref="CV9:CV11"/>
    <mergeCell ref="CL9:CL11"/>
    <mergeCell ref="CM9:CM11"/>
    <mergeCell ref="CN9:CN11"/>
    <mergeCell ref="CO9:CO11"/>
    <mergeCell ref="CP9:CP11"/>
    <mergeCell ref="CQ9:CQ11"/>
    <mergeCell ref="CF9:CF11"/>
    <mergeCell ref="CG9:CG11"/>
    <mergeCell ref="CH9:CH11"/>
    <mergeCell ref="CI9:CI11"/>
    <mergeCell ref="CJ9:CJ11"/>
    <mergeCell ref="CK9:CK11"/>
    <mergeCell ref="BZ9:BZ11"/>
    <mergeCell ref="CA9:CA11"/>
    <mergeCell ref="CB9:CB11"/>
    <mergeCell ref="CC9:CC11"/>
    <mergeCell ref="CD9:CD11"/>
    <mergeCell ref="CE9:CE11"/>
    <mergeCell ref="BT9:BT11"/>
    <mergeCell ref="BU9:BU11"/>
    <mergeCell ref="BV9:BV11"/>
    <mergeCell ref="BW9:BW11"/>
    <mergeCell ref="BX9:BX11"/>
    <mergeCell ref="BY9:BY11"/>
    <mergeCell ref="BN9:BN11"/>
    <mergeCell ref="BO9:BO11"/>
    <mergeCell ref="BP9:BP11"/>
    <mergeCell ref="BQ9:BQ11"/>
    <mergeCell ref="BR9:BR11"/>
    <mergeCell ref="BS9:BS11"/>
    <mergeCell ref="BH9:BH11"/>
    <mergeCell ref="BI9:BI11"/>
    <mergeCell ref="BJ9:BJ11"/>
    <mergeCell ref="BK9:BK11"/>
    <mergeCell ref="BL9:BL11"/>
    <mergeCell ref="BM9:BM11"/>
    <mergeCell ref="BB9:BB11"/>
    <mergeCell ref="BC9:BC11"/>
    <mergeCell ref="BD9:BD11"/>
    <mergeCell ref="BE9:BE11"/>
    <mergeCell ref="BF9:BF11"/>
    <mergeCell ref="BG9:BG11"/>
    <mergeCell ref="AV9:AV11"/>
    <mergeCell ref="AW9:AW11"/>
    <mergeCell ref="AX9:AX11"/>
    <mergeCell ref="AY9:AY11"/>
    <mergeCell ref="AZ9:AZ11"/>
    <mergeCell ref="BA9:BA11"/>
    <mergeCell ref="AP9:AP11"/>
    <mergeCell ref="AQ9:AQ11"/>
    <mergeCell ref="AR9:AR11"/>
    <mergeCell ref="AS9:AS11"/>
    <mergeCell ref="AT9:AT11"/>
    <mergeCell ref="AU9:AU11"/>
    <mergeCell ref="AJ9:AJ11"/>
    <mergeCell ref="AK9:AK11"/>
    <mergeCell ref="AL9:AL11"/>
    <mergeCell ref="AM9:AM11"/>
    <mergeCell ref="AN9:AN11"/>
    <mergeCell ref="AO9:AO11"/>
    <mergeCell ref="AA9:AA11"/>
    <mergeCell ref="AC9:AC11"/>
    <mergeCell ref="AF9:AF11"/>
    <mergeCell ref="AG9:AG11"/>
    <mergeCell ref="AH9:AH11"/>
    <mergeCell ref="AI9:AI11"/>
    <mergeCell ref="AB9:AB11"/>
    <mergeCell ref="AD9:AD11"/>
    <mergeCell ref="AE9:AE11"/>
    <mergeCell ref="U9:U11"/>
    <mergeCell ref="V9:V11"/>
    <mergeCell ref="W9:W11"/>
    <mergeCell ref="X9:X11"/>
    <mergeCell ref="Y9:Y11"/>
    <mergeCell ref="Z9:Z11"/>
    <mergeCell ref="O9:O11"/>
    <mergeCell ref="P9:P11"/>
    <mergeCell ref="Q9:Q11"/>
    <mergeCell ref="R9:R11"/>
    <mergeCell ref="S9:S11"/>
    <mergeCell ref="T9:T11"/>
    <mergeCell ref="I9:I11"/>
    <mergeCell ref="J9:J11"/>
    <mergeCell ref="K9:K11"/>
    <mergeCell ref="L9:L11"/>
    <mergeCell ref="M9:M11"/>
    <mergeCell ref="N9:N11"/>
    <mergeCell ref="B5:D5"/>
    <mergeCell ref="E5:H5"/>
    <mergeCell ref="B9:B12"/>
    <mergeCell ref="C9:C11"/>
    <mergeCell ref="D9:D11"/>
    <mergeCell ref="E9:E11"/>
    <mergeCell ref="F9:F11"/>
    <mergeCell ref="G9:G11"/>
    <mergeCell ref="H9:H11"/>
  </mergeCells>
  <phoneticPr fontId="17"/>
  <pageMargins left="0.70866141732283472" right="0.70866141732283472" top="0.74803149606299213" bottom="0.74803149606299213" header="0.31496062992125984" footer="0.31496062992125984"/>
  <pageSetup paperSize="9" scale="80" fitToWidth="5" fitToHeight="0" orientation="landscape" r:id="rId1"/>
  <headerFooter>
    <oddHeader xml:space="preserve">&amp;R&amp;U開示版・非開示版&amp;U
※上記いずれかに丸をつけてください。
</oddHeader>
  </headerFooter>
  <rowBreaks count="1" manualBreakCount="1">
    <brk id="28" max="111"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3AA4A-5F72-4250-B464-C868ECE1D9D6}">
  <sheetPr>
    <tabColor rgb="FFFFFF00"/>
    <pageSetUpPr fitToPage="1"/>
  </sheetPr>
  <dimension ref="A1:G248"/>
  <sheetViews>
    <sheetView view="pageBreakPreview" topLeftCell="A126" zoomScaleNormal="85" zoomScaleSheetLayoutView="100" workbookViewId="0">
      <selection activeCell="B17" sqref="B17"/>
    </sheetView>
  </sheetViews>
  <sheetFormatPr defaultColWidth="9" defaultRowHeight="13" x14ac:dyDescent="0.2"/>
  <cols>
    <col min="1" max="1" width="3.36328125" style="494" customWidth="1"/>
    <col min="2" max="2" width="61.90625" style="494" bestFit="1" customWidth="1"/>
    <col min="3" max="3" width="25.36328125" style="494" customWidth="1"/>
    <col min="4" max="4" width="56" style="494" customWidth="1"/>
    <col min="5" max="5" width="49.90625" style="494" customWidth="1"/>
    <col min="6" max="6" width="16.36328125" style="494" customWidth="1"/>
    <col min="7" max="16384" width="9" style="494"/>
  </cols>
  <sheetData>
    <row r="1" spans="1:2" ht="16.5" x14ac:dyDescent="0.2">
      <c r="A1" s="493" t="s">
        <v>751</v>
      </c>
    </row>
    <row r="2" spans="1:2" ht="14" x14ac:dyDescent="0.2">
      <c r="A2" s="495" t="s">
        <v>259</v>
      </c>
    </row>
    <row r="3" spans="1:2" ht="6.75" customHeight="1" x14ac:dyDescent="0.2">
      <c r="A3" s="496"/>
      <c r="B3" s="496"/>
    </row>
    <row r="4" spans="1:2" x14ac:dyDescent="0.2">
      <c r="A4" s="497">
        <v>1</v>
      </c>
      <c r="B4" s="498" t="s">
        <v>715</v>
      </c>
    </row>
    <row r="5" spans="1:2" x14ac:dyDescent="0.2">
      <c r="B5" s="477" t="s">
        <v>716</v>
      </c>
    </row>
    <row r="6" spans="1:2" x14ac:dyDescent="0.2">
      <c r="B6" s="477" t="s">
        <v>717</v>
      </c>
    </row>
    <row r="8" spans="1:2" x14ac:dyDescent="0.2">
      <c r="A8" s="335">
        <v>2</v>
      </c>
      <c r="B8" s="475" t="s">
        <v>809</v>
      </c>
    </row>
    <row r="9" spans="1:2" x14ac:dyDescent="0.2">
      <c r="A9" s="308"/>
      <c r="B9" s="476" t="s">
        <v>718</v>
      </c>
    </row>
    <row r="10" spans="1:2" x14ac:dyDescent="0.2">
      <c r="A10" s="308"/>
      <c r="B10" s="477" t="s">
        <v>719</v>
      </c>
    </row>
    <row r="11" spans="1:2" x14ac:dyDescent="0.2">
      <c r="B11" s="336"/>
    </row>
    <row r="12" spans="1:2" x14ac:dyDescent="0.2">
      <c r="A12" s="335">
        <f>A8+1</f>
        <v>3</v>
      </c>
      <c r="B12" s="337" t="s">
        <v>772</v>
      </c>
    </row>
    <row r="13" spans="1:2" s="308" customFormat="1" x14ac:dyDescent="0.2">
      <c r="B13" s="476" t="s">
        <v>773</v>
      </c>
    </row>
    <row r="14" spans="1:2" s="308" customFormat="1" x14ac:dyDescent="0.2">
      <c r="B14" s="476" t="s">
        <v>774</v>
      </c>
    </row>
    <row r="15" spans="1:2" s="308" customFormat="1" x14ac:dyDescent="0.2">
      <c r="B15" s="476" t="s">
        <v>775</v>
      </c>
    </row>
    <row r="16" spans="1:2" s="308" customFormat="1" x14ac:dyDescent="0.2">
      <c r="B16" s="476" t="s">
        <v>776</v>
      </c>
    </row>
    <row r="17" spans="1:2" s="308" customFormat="1" x14ac:dyDescent="0.2">
      <c r="B17" s="476" t="s">
        <v>828</v>
      </c>
    </row>
    <row r="18" spans="1:2" s="308" customFormat="1" x14ac:dyDescent="0.2">
      <c r="B18" s="476" t="s">
        <v>829</v>
      </c>
    </row>
    <row r="19" spans="1:2" s="308" customFormat="1" x14ac:dyDescent="0.2">
      <c r="B19" s="476" t="s">
        <v>830</v>
      </c>
    </row>
    <row r="21" spans="1:2" x14ac:dyDescent="0.2">
      <c r="A21" s="335">
        <f>A12+1</f>
        <v>4</v>
      </c>
      <c r="B21" s="337" t="s">
        <v>720</v>
      </c>
    </row>
    <row r="22" spans="1:2" x14ac:dyDescent="0.2">
      <c r="A22" s="308"/>
      <c r="B22" s="221" t="s">
        <v>691</v>
      </c>
    </row>
    <row r="23" spans="1:2" x14ac:dyDescent="0.2">
      <c r="A23" s="308"/>
      <c r="B23" s="221" t="s">
        <v>692</v>
      </c>
    </row>
    <row r="24" spans="1:2" x14ac:dyDescent="0.2">
      <c r="A24" s="308"/>
      <c r="B24" s="221" t="s">
        <v>693</v>
      </c>
    </row>
    <row r="25" spans="1:2" x14ac:dyDescent="0.2">
      <c r="A25" s="308"/>
      <c r="B25" s="221" t="s">
        <v>694</v>
      </c>
    </row>
    <row r="26" spans="1:2" x14ac:dyDescent="0.2">
      <c r="A26" s="308"/>
      <c r="B26" s="221" t="s">
        <v>695</v>
      </c>
    </row>
    <row r="27" spans="1:2" x14ac:dyDescent="0.2">
      <c r="A27" s="308"/>
      <c r="B27" s="221" t="s">
        <v>696</v>
      </c>
    </row>
    <row r="28" spans="1:2" x14ac:dyDescent="0.2">
      <c r="A28" s="308"/>
      <c r="B28" s="221" t="s">
        <v>697</v>
      </c>
    </row>
    <row r="29" spans="1:2" x14ac:dyDescent="0.2">
      <c r="A29" s="308"/>
      <c r="B29" s="221" t="s">
        <v>698</v>
      </c>
    </row>
    <row r="30" spans="1:2" x14ac:dyDescent="0.2">
      <c r="A30" s="308"/>
      <c r="B30" s="221" t="s">
        <v>699</v>
      </c>
    </row>
    <row r="31" spans="1:2" x14ac:dyDescent="0.2">
      <c r="A31" s="308"/>
      <c r="B31" s="221" t="s">
        <v>700</v>
      </c>
    </row>
    <row r="32" spans="1:2" x14ac:dyDescent="0.2">
      <c r="A32" s="308"/>
      <c r="B32" s="221" t="s">
        <v>721</v>
      </c>
    </row>
    <row r="33" spans="1:3" x14ac:dyDescent="0.2">
      <c r="A33" s="308"/>
      <c r="B33" s="221" t="s">
        <v>722</v>
      </c>
    </row>
    <row r="34" spans="1:3" x14ac:dyDescent="0.2">
      <c r="A34" s="308"/>
      <c r="B34" s="221" t="s">
        <v>723</v>
      </c>
    </row>
    <row r="35" spans="1:3" x14ac:dyDescent="0.2">
      <c r="A35" s="308"/>
      <c r="B35" s="221" t="s">
        <v>724</v>
      </c>
    </row>
    <row r="36" spans="1:3" x14ac:dyDescent="0.2">
      <c r="A36" s="308"/>
      <c r="B36" s="221" t="s">
        <v>725</v>
      </c>
    </row>
    <row r="37" spans="1:3" x14ac:dyDescent="0.2">
      <c r="A37" s="308"/>
      <c r="B37" s="221" t="s">
        <v>726</v>
      </c>
    </row>
    <row r="38" spans="1:3" x14ac:dyDescent="0.2">
      <c r="A38" s="308"/>
      <c r="B38" s="221" t="s">
        <v>727</v>
      </c>
    </row>
    <row r="39" spans="1:3" x14ac:dyDescent="0.2">
      <c r="A39" s="308"/>
      <c r="B39" s="221" t="s">
        <v>728</v>
      </c>
    </row>
    <row r="40" spans="1:3" x14ac:dyDescent="0.2">
      <c r="A40" s="308"/>
      <c r="B40" s="221" t="s">
        <v>729</v>
      </c>
    </row>
    <row r="41" spans="1:3" x14ac:dyDescent="0.2">
      <c r="A41" s="308"/>
      <c r="B41" s="221" t="s">
        <v>730</v>
      </c>
    </row>
    <row r="42" spans="1:3" x14ac:dyDescent="0.2">
      <c r="A42" s="308"/>
      <c r="B42" s="221" t="s">
        <v>731</v>
      </c>
    </row>
    <row r="43" spans="1:3" x14ac:dyDescent="0.2">
      <c r="A43" s="308"/>
      <c r="B43" s="221" t="s">
        <v>732</v>
      </c>
    </row>
    <row r="44" spans="1:3" x14ac:dyDescent="0.2">
      <c r="A44" s="308"/>
      <c r="B44" s="221" t="s">
        <v>733</v>
      </c>
    </row>
    <row r="45" spans="1:3" x14ac:dyDescent="0.2">
      <c r="A45" s="308"/>
      <c r="B45" s="221" t="s">
        <v>734</v>
      </c>
    </row>
    <row r="46" spans="1:3" x14ac:dyDescent="0.2">
      <c r="B46" s="221" t="s">
        <v>807</v>
      </c>
      <c r="C46" s="499"/>
    </row>
    <row r="47" spans="1:3" x14ac:dyDescent="0.2">
      <c r="A47" s="496"/>
      <c r="B47" s="500"/>
    </row>
    <row r="48" spans="1:3" x14ac:dyDescent="0.2">
      <c r="A48" s="335">
        <f>A21+1</f>
        <v>5</v>
      </c>
      <c r="B48" s="337" t="s">
        <v>735</v>
      </c>
    </row>
    <row r="49" spans="1:2" x14ac:dyDescent="0.2">
      <c r="A49" s="308"/>
      <c r="B49" s="477" t="s">
        <v>736</v>
      </c>
    </row>
    <row r="50" spans="1:2" x14ac:dyDescent="0.2">
      <c r="A50" s="308"/>
      <c r="B50" s="477" t="s">
        <v>810</v>
      </c>
    </row>
    <row r="51" spans="1:2" x14ac:dyDescent="0.2">
      <c r="A51" s="308"/>
      <c r="B51" s="477" t="s">
        <v>737</v>
      </c>
    </row>
    <row r="53" spans="1:2" x14ac:dyDescent="0.2">
      <c r="A53" s="335">
        <f>A48+1</f>
        <v>6</v>
      </c>
      <c r="B53" s="475" t="s">
        <v>738</v>
      </c>
    </row>
    <row r="54" spans="1:2" x14ac:dyDescent="0.2">
      <c r="A54" s="308"/>
      <c r="B54" s="477" t="s">
        <v>739</v>
      </c>
    </row>
    <row r="55" spans="1:2" x14ac:dyDescent="0.2">
      <c r="A55" s="308"/>
      <c r="B55" s="477" t="s">
        <v>740</v>
      </c>
    </row>
    <row r="57" spans="1:2" x14ac:dyDescent="0.2">
      <c r="A57" s="335">
        <f>A53+1</f>
        <v>7</v>
      </c>
      <c r="B57" s="475" t="s">
        <v>741</v>
      </c>
    </row>
    <row r="58" spans="1:2" x14ac:dyDescent="0.2">
      <c r="A58" s="308"/>
      <c r="B58" s="477" t="s">
        <v>777</v>
      </c>
    </row>
    <row r="59" spans="1:2" x14ac:dyDescent="0.2">
      <c r="A59" s="308"/>
      <c r="B59" s="477" t="s">
        <v>778</v>
      </c>
    </row>
    <row r="60" spans="1:2" x14ac:dyDescent="0.2">
      <c r="A60" s="308"/>
      <c r="B60" s="477" t="s">
        <v>779</v>
      </c>
    </row>
    <row r="61" spans="1:2" x14ac:dyDescent="0.2">
      <c r="A61" s="308"/>
      <c r="B61" s="477" t="s">
        <v>780</v>
      </c>
    </row>
    <row r="62" spans="1:2" x14ac:dyDescent="0.2">
      <c r="A62" s="308"/>
      <c r="B62" s="477" t="s">
        <v>781</v>
      </c>
    </row>
    <row r="63" spans="1:2" x14ac:dyDescent="0.2">
      <c r="A63" s="308"/>
      <c r="B63" s="477" t="s">
        <v>782</v>
      </c>
    </row>
    <row r="64" spans="1:2" x14ac:dyDescent="0.2">
      <c r="A64" s="308"/>
      <c r="B64" s="477" t="s">
        <v>783</v>
      </c>
    </row>
    <row r="65" spans="1:2" x14ac:dyDescent="0.2">
      <c r="A65" s="308"/>
      <c r="B65" s="477" t="s">
        <v>784</v>
      </c>
    </row>
    <row r="66" spans="1:2" x14ac:dyDescent="0.2">
      <c r="A66" s="308"/>
      <c r="B66" s="477" t="s">
        <v>785</v>
      </c>
    </row>
    <row r="67" spans="1:2" x14ac:dyDescent="0.2">
      <c r="A67" s="308"/>
      <c r="B67" s="221" t="s">
        <v>786</v>
      </c>
    </row>
    <row r="68" spans="1:2" x14ac:dyDescent="0.2">
      <c r="A68" s="308"/>
      <c r="B68" s="221" t="s">
        <v>787</v>
      </c>
    </row>
    <row r="69" spans="1:2" x14ac:dyDescent="0.2">
      <c r="A69" s="308"/>
      <c r="B69" s="221" t="s">
        <v>788</v>
      </c>
    </row>
    <row r="70" spans="1:2" x14ac:dyDescent="0.2">
      <c r="A70" s="308"/>
      <c r="B70" s="221" t="s">
        <v>789</v>
      </c>
    </row>
    <row r="71" spans="1:2" x14ac:dyDescent="0.2">
      <c r="B71" s="336"/>
    </row>
    <row r="72" spans="1:2" x14ac:dyDescent="0.2">
      <c r="A72" s="335">
        <f>A57+1</f>
        <v>8</v>
      </c>
      <c r="B72" s="475" t="s">
        <v>742</v>
      </c>
    </row>
    <row r="73" spans="1:2" x14ac:dyDescent="0.2">
      <c r="A73" s="308"/>
      <c r="B73" s="477" t="s">
        <v>790</v>
      </c>
    </row>
    <row r="74" spans="1:2" x14ac:dyDescent="0.2">
      <c r="A74" s="308"/>
      <c r="B74" s="477" t="s">
        <v>791</v>
      </c>
    </row>
    <row r="75" spans="1:2" x14ac:dyDescent="0.2">
      <c r="A75" s="308"/>
      <c r="B75" s="477" t="s">
        <v>792</v>
      </c>
    </row>
    <row r="76" spans="1:2" x14ac:dyDescent="0.2">
      <c r="A76" s="308"/>
      <c r="B76" s="477" t="s">
        <v>793</v>
      </c>
    </row>
    <row r="77" spans="1:2" x14ac:dyDescent="0.2">
      <c r="B77" s="336"/>
    </row>
    <row r="78" spans="1:2" x14ac:dyDescent="0.2">
      <c r="A78" s="335">
        <f>A72+1</f>
        <v>9</v>
      </c>
      <c r="B78" s="475" t="s">
        <v>794</v>
      </c>
    </row>
    <row r="79" spans="1:2" x14ac:dyDescent="0.2">
      <c r="A79" s="308"/>
      <c r="B79" s="477" t="s">
        <v>795</v>
      </c>
    </row>
    <row r="80" spans="1:2" x14ac:dyDescent="0.2">
      <c r="A80" s="308"/>
      <c r="B80" s="478" t="s">
        <v>796</v>
      </c>
    </row>
    <row r="81" spans="1:2" x14ac:dyDescent="0.2">
      <c r="A81" s="308"/>
      <c r="B81" s="477" t="s">
        <v>797</v>
      </c>
    </row>
    <row r="82" spans="1:2" x14ac:dyDescent="0.2">
      <c r="B82" s="336"/>
    </row>
    <row r="83" spans="1:2" x14ac:dyDescent="0.2">
      <c r="A83" s="335">
        <f>A78+1</f>
        <v>10</v>
      </c>
      <c r="B83" s="475" t="s">
        <v>798</v>
      </c>
    </row>
    <row r="84" spans="1:2" x14ac:dyDescent="0.2">
      <c r="A84" s="308"/>
      <c r="B84" s="477" t="s">
        <v>799</v>
      </c>
    </row>
    <row r="85" spans="1:2" x14ac:dyDescent="0.2">
      <c r="A85" s="308"/>
      <c r="B85" s="478" t="s">
        <v>800</v>
      </c>
    </row>
    <row r="86" spans="1:2" x14ac:dyDescent="0.2">
      <c r="A86" s="308"/>
      <c r="B86" s="477" t="s">
        <v>801</v>
      </c>
    </row>
    <row r="87" spans="1:2" x14ac:dyDescent="0.2">
      <c r="A87" s="308"/>
      <c r="B87" s="477" t="s">
        <v>802</v>
      </c>
    </row>
    <row r="88" spans="1:2" x14ac:dyDescent="0.2">
      <c r="B88" s="336"/>
    </row>
    <row r="89" spans="1:2" x14ac:dyDescent="0.2">
      <c r="A89" s="335">
        <f>A83+1</f>
        <v>11</v>
      </c>
      <c r="B89" s="475" t="s">
        <v>803</v>
      </c>
    </row>
    <row r="90" spans="1:2" x14ac:dyDescent="0.2">
      <c r="A90" s="308"/>
      <c r="B90" s="477" t="s">
        <v>743</v>
      </c>
    </row>
    <row r="91" spans="1:2" x14ac:dyDescent="0.2">
      <c r="A91" s="308"/>
      <c r="B91" s="477" t="s">
        <v>744</v>
      </c>
    </row>
    <row r="92" spans="1:2" x14ac:dyDescent="0.2">
      <c r="B92" s="336"/>
    </row>
    <row r="93" spans="1:2" x14ac:dyDescent="0.2">
      <c r="A93" s="335">
        <f>A89+1</f>
        <v>12</v>
      </c>
      <c r="B93" s="337" t="s">
        <v>260</v>
      </c>
    </row>
    <row r="94" spans="1:2" x14ac:dyDescent="0.2">
      <c r="B94" s="501" t="s">
        <v>261</v>
      </c>
    </row>
    <row r="95" spans="1:2" x14ac:dyDescent="0.2">
      <c r="B95" s="502" t="s">
        <v>262</v>
      </c>
    </row>
    <row r="97" spans="1:2" x14ac:dyDescent="0.2">
      <c r="A97" s="335">
        <f>A93+1</f>
        <v>13</v>
      </c>
      <c r="B97" s="338" t="s">
        <v>263</v>
      </c>
    </row>
    <row r="98" spans="1:2" x14ac:dyDescent="0.2">
      <c r="A98" s="503"/>
      <c r="B98" s="504" t="s">
        <v>264</v>
      </c>
    </row>
    <row r="99" spans="1:2" x14ac:dyDescent="0.2">
      <c r="A99" s="503"/>
      <c r="B99" s="505" t="s">
        <v>265</v>
      </c>
    </row>
    <row r="100" spans="1:2" x14ac:dyDescent="0.2">
      <c r="A100" s="503"/>
      <c r="B100" s="505" t="s">
        <v>266</v>
      </c>
    </row>
    <row r="101" spans="1:2" x14ac:dyDescent="0.2">
      <c r="A101" s="503"/>
      <c r="B101" s="505" t="s">
        <v>267</v>
      </c>
    </row>
    <row r="102" spans="1:2" x14ac:dyDescent="0.2">
      <c r="A102" s="503"/>
      <c r="B102" s="505" t="s">
        <v>268</v>
      </c>
    </row>
    <row r="103" spans="1:2" x14ac:dyDescent="0.2">
      <c r="A103" s="503"/>
      <c r="B103" s="505" t="s">
        <v>269</v>
      </c>
    </row>
    <row r="104" spans="1:2" x14ac:dyDescent="0.2">
      <c r="A104" s="503"/>
      <c r="B104" s="505" t="s">
        <v>270</v>
      </c>
    </row>
    <row r="105" spans="1:2" x14ac:dyDescent="0.2">
      <c r="A105" s="503"/>
      <c r="B105" s="505" t="s">
        <v>271</v>
      </c>
    </row>
    <row r="107" spans="1:2" x14ac:dyDescent="0.2">
      <c r="A107" s="335">
        <f>A97+1</f>
        <v>14</v>
      </c>
      <c r="B107" s="340" t="s">
        <v>272</v>
      </c>
    </row>
    <row r="108" spans="1:2" x14ac:dyDescent="0.2">
      <c r="B108" s="506" t="s">
        <v>273</v>
      </c>
    </row>
    <row r="109" spans="1:2" x14ac:dyDescent="0.2">
      <c r="B109" s="506" t="s">
        <v>274</v>
      </c>
    </row>
    <row r="110" spans="1:2" x14ac:dyDescent="0.2">
      <c r="B110" s="505" t="s">
        <v>275</v>
      </c>
    </row>
    <row r="112" spans="1:2" x14ac:dyDescent="0.2">
      <c r="A112" s="335">
        <f>A107+1</f>
        <v>15</v>
      </c>
      <c r="B112" s="340" t="s">
        <v>276</v>
      </c>
    </row>
    <row r="113" spans="1:2" x14ac:dyDescent="0.2">
      <c r="B113" s="506" t="s">
        <v>277</v>
      </c>
    </row>
    <row r="114" spans="1:2" x14ac:dyDescent="0.2">
      <c r="B114" s="506" t="s">
        <v>278</v>
      </c>
    </row>
    <row r="115" spans="1:2" x14ac:dyDescent="0.2">
      <c r="B115" s="505" t="s">
        <v>279</v>
      </c>
    </row>
    <row r="117" spans="1:2" x14ac:dyDescent="0.2">
      <c r="A117" s="335">
        <f>A112+1</f>
        <v>16</v>
      </c>
      <c r="B117" s="340" t="s">
        <v>280</v>
      </c>
    </row>
    <row r="118" spans="1:2" x14ac:dyDescent="0.2">
      <c r="A118" s="308"/>
      <c r="B118" s="341" t="s">
        <v>281</v>
      </c>
    </row>
    <row r="119" spans="1:2" x14ac:dyDescent="0.2">
      <c r="A119" s="308"/>
      <c r="B119" s="339" t="s">
        <v>282</v>
      </c>
    </row>
    <row r="120" spans="1:2" x14ac:dyDescent="0.2">
      <c r="A120" s="308"/>
      <c r="B120" s="339" t="s">
        <v>283</v>
      </c>
    </row>
    <row r="121" spans="1:2" x14ac:dyDescent="0.2">
      <c r="A121" s="308"/>
      <c r="B121" s="339" t="s">
        <v>284</v>
      </c>
    </row>
    <row r="123" spans="1:2" x14ac:dyDescent="0.2">
      <c r="A123" s="335">
        <f>A117+1</f>
        <v>17</v>
      </c>
      <c r="B123" s="342" t="s">
        <v>285</v>
      </c>
    </row>
    <row r="124" spans="1:2" x14ac:dyDescent="0.2">
      <c r="B124" s="502" t="s">
        <v>286</v>
      </c>
    </row>
    <row r="125" spans="1:2" x14ac:dyDescent="0.2">
      <c r="B125" s="502" t="s">
        <v>287</v>
      </c>
    </row>
    <row r="126" spans="1:2" x14ac:dyDescent="0.2">
      <c r="B126" s="479" t="s">
        <v>701</v>
      </c>
    </row>
    <row r="127" spans="1:2" x14ac:dyDescent="0.2">
      <c r="B127" s="479" t="s">
        <v>288</v>
      </c>
    </row>
    <row r="128" spans="1:2" x14ac:dyDescent="0.2">
      <c r="B128" s="505" t="s">
        <v>289</v>
      </c>
    </row>
    <row r="130" spans="1:2" x14ac:dyDescent="0.2">
      <c r="A130" s="335">
        <f>A123+1</f>
        <v>18</v>
      </c>
      <c r="B130" s="337" t="s">
        <v>290</v>
      </c>
    </row>
    <row r="131" spans="1:2" x14ac:dyDescent="0.2">
      <c r="B131" s="502" t="s">
        <v>291</v>
      </c>
    </row>
    <row r="132" spans="1:2" x14ac:dyDescent="0.2">
      <c r="B132" s="502" t="s">
        <v>292</v>
      </c>
    </row>
    <row r="133" spans="1:2" x14ac:dyDescent="0.2">
      <c r="B133" s="502" t="s">
        <v>293</v>
      </c>
    </row>
    <row r="134" spans="1:2" x14ac:dyDescent="0.2">
      <c r="B134" s="502" t="s">
        <v>294</v>
      </c>
    </row>
    <row r="135" spans="1:2" x14ac:dyDescent="0.2">
      <c r="B135" s="502" t="s">
        <v>295</v>
      </c>
    </row>
    <row r="136" spans="1:2" x14ac:dyDescent="0.2">
      <c r="B136" s="502" t="s">
        <v>296</v>
      </c>
    </row>
    <row r="137" spans="1:2" x14ac:dyDescent="0.2">
      <c r="B137" s="502" t="s">
        <v>297</v>
      </c>
    </row>
    <row r="139" spans="1:2" x14ac:dyDescent="0.2">
      <c r="A139" s="335">
        <f>A130+1</f>
        <v>19</v>
      </c>
      <c r="B139" s="337" t="s">
        <v>298</v>
      </c>
    </row>
    <row r="140" spans="1:2" x14ac:dyDescent="0.2">
      <c r="B140" s="402" t="s">
        <v>299</v>
      </c>
    </row>
    <row r="141" spans="1:2" x14ac:dyDescent="0.2">
      <c r="B141" s="402" t="s">
        <v>300</v>
      </c>
    </row>
    <row r="142" spans="1:2" x14ac:dyDescent="0.2">
      <c r="B142" s="402" t="s">
        <v>301</v>
      </c>
    </row>
    <row r="143" spans="1:2" x14ac:dyDescent="0.2">
      <c r="B143" s="402" t="s">
        <v>302</v>
      </c>
    </row>
    <row r="144" spans="1:2" x14ac:dyDescent="0.2">
      <c r="B144" s="402" t="s">
        <v>303</v>
      </c>
    </row>
    <row r="145" spans="1:5" x14ac:dyDescent="0.2">
      <c r="B145" s="402" t="s">
        <v>304</v>
      </c>
    </row>
    <row r="146" spans="1:5" x14ac:dyDescent="0.2">
      <c r="B146" s="221" t="s">
        <v>706</v>
      </c>
    </row>
    <row r="148" spans="1:5" x14ac:dyDescent="0.2">
      <c r="A148" s="335">
        <f>A139+1</f>
        <v>20</v>
      </c>
      <c r="B148" s="343" t="s">
        <v>305</v>
      </c>
      <c r="C148" s="344" t="s">
        <v>306</v>
      </c>
      <c r="D148" s="344" t="s">
        <v>307</v>
      </c>
      <c r="E148" s="344" t="s">
        <v>308</v>
      </c>
    </row>
    <row r="149" spans="1:5" ht="13.5" customHeight="1" x14ac:dyDescent="0.2">
      <c r="A149" s="308"/>
      <c r="B149" s="345" t="s">
        <v>309</v>
      </c>
      <c r="C149" s="221" t="s">
        <v>310</v>
      </c>
      <c r="D149" s="507" t="s">
        <v>309</v>
      </c>
      <c r="E149" s="221" t="s">
        <v>311</v>
      </c>
    </row>
    <row r="150" spans="1:5" ht="13.5" customHeight="1" x14ac:dyDescent="0.2">
      <c r="A150" s="308"/>
      <c r="B150" s="345" t="s">
        <v>312</v>
      </c>
      <c r="C150" s="221" t="s">
        <v>313</v>
      </c>
      <c r="D150" s="507" t="s">
        <v>312</v>
      </c>
      <c r="E150" s="221" t="s">
        <v>314</v>
      </c>
    </row>
    <row r="151" spans="1:5" ht="13.5" customHeight="1" x14ac:dyDescent="0.2">
      <c r="A151" s="308"/>
      <c r="B151" s="345" t="s">
        <v>315</v>
      </c>
      <c r="C151" s="221" t="s">
        <v>316</v>
      </c>
      <c r="D151" s="507" t="s">
        <v>315</v>
      </c>
      <c r="E151" s="221" t="s">
        <v>317</v>
      </c>
    </row>
    <row r="152" spans="1:5" ht="13.5" customHeight="1" x14ac:dyDescent="0.2">
      <c r="A152" s="308"/>
      <c r="B152" s="345" t="s">
        <v>318</v>
      </c>
      <c r="C152" s="221" t="s">
        <v>319</v>
      </c>
      <c r="D152" s="507" t="s">
        <v>318</v>
      </c>
      <c r="E152" s="221" t="s">
        <v>320</v>
      </c>
    </row>
    <row r="153" spans="1:5" ht="13.5" customHeight="1" x14ac:dyDescent="0.2">
      <c r="A153" s="308"/>
      <c r="B153" s="345" t="s">
        <v>321</v>
      </c>
      <c r="C153" s="508"/>
      <c r="D153" s="507" t="s">
        <v>322</v>
      </c>
      <c r="E153" s="308"/>
    </row>
    <row r="154" spans="1:5" ht="13.5" customHeight="1" x14ac:dyDescent="0.2">
      <c r="A154" s="308"/>
      <c r="B154" s="345" t="s">
        <v>323</v>
      </c>
      <c r="C154" s="346"/>
      <c r="D154" s="507" t="s">
        <v>324</v>
      </c>
      <c r="E154" s="308"/>
    </row>
    <row r="155" spans="1:5" ht="13.5" customHeight="1" x14ac:dyDescent="0.2">
      <c r="A155" s="308"/>
      <c r="B155" s="345" t="s">
        <v>325</v>
      </c>
      <c r="C155" s="346"/>
      <c r="D155" s="507" t="s">
        <v>326</v>
      </c>
      <c r="E155" s="308"/>
    </row>
    <row r="156" spans="1:5" ht="13.5" customHeight="1" x14ac:dyDescent="0.2">
      <c r="A156" s="308"/>
      <c r="B156" s="345" t="s">
        <v>327</v>
      </c>
      <c r="C156" s="346"/>
      <c r="D156" s="507" t="s">
        <v>317</v>
      </c>
      <c r="E156" s="308"/>
    </row>
    <row r="157" spans="1:5" ht="13.5" customHeight="1" x14ac:dyDescent="0.2">
      <c r="A157" s="308"/>
      <c r="B157" s="345" t="s">
        <v>317</v>
      </c>
      <c r="C157" s="346"/>
      <c r="D157" s="507" t="s">
        <v>320</v>
      </c>
      <c r="E157" s="308"/>
    </row>
    <row r="158" spans="1:5" ht="13.5" customHeight="1" x14ac:dyDescent="0.2">
      <c r="A158" s="308"/>
      <c r="B158" s="345" t="s">
        <v>320</v>
      </c>
      <c r="C158" s="346"/>
      <c r="D158" s="308"/>
    </row>
    <row r="160" spans="1:5" x14ac:dyDescent="0.2">
      <c r="A160" s="335">
        <f>A148+1</f>
        <v>21</v>
      </c>
      <c r="B160" s="343" t="s">
        <v>328</v>
      </c>
    </row>
    <row r="161" spans="1:7" x14ac:dyDescent="0.2">
      <c r="A161" s="308"/>
      <c r="B161" s="345" t="s">
        <v>329</v>
      </c>
    </row>
    <row r="162" spans="1:7" x14ac:dyDescent="0.2">
      <c r="A162" s="308"/>
      <c r="B162" s="345" t="s">
        <v>330</v>
      </c>
    </row>
    <row r="163" spans="1:7" x14ac:dyDescent="0.2">
      <c r="A163" s="308"/>
      <c r="B163" s="347"/>
    </row>
    <row r="164" spans="1:7" x14ac:dyDescent="0.2">
      <c r="A164" s="335">
        <f>A160+1</f>
        <v>22</v>
      </c>
      <c r="B164" s="343" t="s">
        <v>816</v>
      </c>
      <c r="C164" s="343" t="s">
        <v>817</v>
      </c>
      <c r="D164" s="343" t="s">
        <v>818</v>
      </c>
    </row>
    <row r="165" spans="1:7" x14ac:dyDescent="0.2">
      <c r="A165" s="308"/>
      <c r="B165" s="345" t="s">
        <v>811</v>
      </c>
      <c r="C165" s="345" t="s">
        <v>811</v>
      </c>
      <c r="D165" s="345" t="s">
        <v>811</v>
      </c>
    </row>
    <row r="166" spans="1:7" x14ac:dyDescent="0.2">
      <c r="A166" s="308"/>
      <c r="B166" s="345" t="s">
        <v>819</v>
      </c>
      <c r="C166" s="345" t="s">
        <v>814</v>
      </c>
      <c r="D166" s="345" t="s">
        <v>820</v>
      </c>
    </row>
    <row r="167" spans="1:7" x14ac:dyDescent="0.2">
      <c r="A167" s="308"/>
      <c r="B167" s="345" t="s">
        <v>814</v>
      </c>
      <c r="C167" s="345" t="s">
        <v>331</v>
      </c>
      <c r="D167" s="345" t="s">
        <v>331</v>
      </c>
    </row>
    <row r="168" spans="1:7" x14ac:dyDescent="0.2">
      <c r="A168" s="308"/>
      <c r="B168" s="345" t="s">
        <v>331</v>
      </c>
      <c r="C168" s="345" t="s">
        <v>332</v>
      </c>
      <c r="D168" s="345" t="s">
        <v>332</v>
      </c>
    </row>
    <row r="169" spans="1:7" x14ac:dyDescent="0.2">
      <c r="A169" s="308"/>
      <c r="B169" s="345" t="s">
        <v>332</v>
      </c>
    </row>
    <row r="170" spans="1:7" x14ac:dyDescent="0.2">
      <c r="A170" s="308"/>
      <c r="B170" s="530"/>
    </row>
    <row r="171" spans="1:7" x14ac:dyDescent="0.2">
      <c r="A171" s="308"/>
      <c r="B171" s="343" t="s">
        <v>821</v>
      </c>
      <c r="C171" s="343" t="s">
        <v>822</v>
      </c>
      <c r="D171" s="343" t="s">
        <v>823</v>
      </c>
      <c r="E171" s="343" t="s">
        <v>824</v>
      </c>
      <c r="F171" s="343" t="s">
        <v>825</v>
      </c>
      <c r="G171" s="343" t="s">
        <v>826</v>
      </c>
    </row>
    <row r="172" spans="1:7" x14ac:dyDescent="0.2">
      <c r="A172" s="308"/>
      <c r="B172" s="345" t="s">
        <v>811</v>
      </c>
      <c r="C172" s="345" t="s">
        <v>811</v>
      </c>
      <c r="D172" s="345" t="s">
        <v>811</v>
      </c>
      <c r="E172" s="345" t="s">
        <v>811</v>
      </c>
      <c r="F172" s="345" t="s">
        <v>811</v>
      </c>
      <c r="G172" s="345" t="s">
        <v>811</v>
      </c>
    </row>
    <row r="173" spans="1:7" x14ac:dyDescent="0.2">
      <c r="A173" s="308"/>
      <c r="B173" s="345" t="s">
        <v>819</v>
      </c>
      <c r="C173" s="345" t="s">
        <v>812</v>
      </c>
      <c r="D173" s="345" t="s">
        <v>819</v>
      </c>
      <c r="E173" s="345" t="s">
        <v>819</v>
      </c>
      <c r="F173" s="345" t="s">
        <v>819</v>
      </c>
      <c r="G173" s="345" t="s">
        <v>819</v>
      </c>
    </row>
    <row r="174" spans="1:7" x14ac:dyDescent="0.2">
      <c r="A174" s="308"/>
      <c r="B174" s="345" t="s">
        <v>812</v>
      </c>
      <c r="C174" s="345" t="s">
        <v>813</v>
      </c>
      <c r="D174" s="345" t="s">
        <v>813</v>
      </c>
      <c r="E174" s="345" t="s">
        <v>812</v>
      </c>
      <c r="F174" s="345" t="s">
        <v>812</v>
      </c>
      <c r="G174" s="345" t="s">
        <v>812</v>
      </c>
    </row>
    <row r="175" spans="1:7" x14ac:dyDescent="0.2">
      <c r="A175" s="308"/>
      <c r="B175" s="345" t="s">
        <v>813</v>
      </c>
      <c r="C175" s="345" t="s">
        <v>827</v>
      </c>
      <c r="D175" s="345" t="s">
        <v>827</v>
      </c>
      <c r="E175" s="345" t="s">
        <v>827</v>
      </c>
      <c r="F175" s="345" t="s">
        <v>813</v>
      </c>
      <c r="G175" s="345" t="s">
        <v>813</v>
      </c>
    </row>
    <row r="176" spans="1:7" x14ac:dyDescent="0.2">
      <c r="A176" s="308"/>
      <c r="B176" s="345" t="s">
        <v>827</v>
      </c>
      <c r="C176" s="345" t="s">
        <v>814</v>
      </c>
      <c r="D176" s="345" t="s">
        <v>814</v>
      </c>
      <c r="E176" s="345" t="s">
        <v>814</v>
      </c>
      <c r="F176" s="345" t="s">
        <v>814</v>
      </c>
      <c r="G176" s="345" t="s">
        <v>827</v>
      </c>
    </row>
    <row r="177" spans="1:7" x14ac:dyDescent="0.2">
      <c r="A177" s="308"/>
      <c r="B177" s="345" t="s">
        <v>814</v>
      </c>
      <c r="C177" s="345" t="s">
        <v>331</v>
      </c>
      <c r="D177" s="345" t="s">
        <v>331</v>
      </c>
      <c r="E177" s="345" t="s">
        <v>331</v>
      </c>
      <c r="F177" s="345" t="s">
        <v>331</v>
      </c>
      <c r="G177" s="345" t="s">
        <v>331</v>
      </c>
    </row>
    <row r="178" spans="1:7" x14ac:dyDescent="0.2">
      <c r="A178" s="308"/>
      <c r="B178" s="345" t="s">
        <v>331</v>
      </c>
      <c r="C178" s="345" t="s">
        <v>332</v>
      </c>
      <c r="D178" s="345" t="s">
        <v>332</v>
      </c>
      <c r="E178" s="345" t="s">
        <v>332</v>
      </c>
      <c r="F178" s="345" t="s">
        <v>332</v>
      </c>
      <c r="G178" s="345" t="s">
        <v>332</v>
      </c>
    </row>
    <row r="179" spans="1:7" x14ac:dyDescent="0.2">
      <c r="A179" s="308"/>
      <c r="B179" s="345" t="s">
        <v>332</v>
      </c>
    </row>
    <row r="180" spans="1:7" x14ac:dyDescent="0.2">
      <c r="A180" s="308"/>
      <c r="B180" s="347"/>
    </row>
    <row r="181" spans="1:7" x14ac:dyDescent="0.2">
      <c r="A181" s="335">
        <f>A164+1</f>
        <v>23</v>
      </c>
      <c r="B181" s="340" t="s">
        <v>333</v>
      </c>
    </row>
    <row r="182" spans="1:7" x14ac:dyDescent="0.2">
      <c r="A182" s="308"/>
      <c r="B182" s="345" t="s">
        <v>334</v>
      </c>
    </row>
    <row r="183" spans="1:7" x14ac:dyDescent="0.2">
      <c r="A183" s="308"/>
      <c r="B183" s="345" t="s">
        <v>335</v>
      </c>
    </row>
    <row r="184" spans="1:7" x14ac:dyDescent="0.2">
      <c r="A184" s="308"/>
      <c r="B184" s="345" t="s">
        <v>336</v>
      </c>
    </row>
    <row r="185" spans="1:7" x14ac:dyDescent="0.2">
      <c r="A185" s="308"/>
      <c r="B185" s="345" t="s">
        <v>337</v>
      </c>
    </row>
    <row r="186" spans="1:7" x14ac:dyDescent="0.2">
      <c r="A186" s="308"/>
      <c r="B186" s="347"/>
    </row>
    <row r="187" spans="1:7" x14ac:dyDescent="0.2">
      <c r="A187" s="335">
        <f>A181+1</f>
        <v>24</v>
      </c>
      <c r="B187" s="340" t="s">
        <v>338</v>
      </c>
    </row>
    <row r="188" spans="1:7" x14ac:dyDescent="0.2">
      <c r="A188" s="308"/>
      <c r="B188" s="345" t="s">
        <v>339</v>
      </c>
    </row>
    <row r="189" spans="1:7" x14ac:dyDescent="0.2">
      <c r="A189" s="308"/>
      <c r="B189" s="345" t="s">
        <v>340</v>
      </c>
    </row>
    <row r="190" spans="1:7" x14ac:dyDescent="0.2">
      <c r="A190" s="308"/>
      <c r="B190" s="345" t="s">
        <v>341</v>
      </c>
    </row>
    <row r="191" spans="1:7" x14ac:dyDescent="0.2">
      <c r="A191" s="308"/>
      <c r="B191" s="347"/>
    </row>
    <row r="192" spans="1:7" x14ac:dyDescent="0.2">
      <c r="A192" s="335">
        <f>A187+1</f>
        <v>25</v>
      </c>
      <c r="B192" s="340" t="s">
        <v>342</v>
      </c>
    </row>
    <row r="193" spans="1:2" x14ac:dyDescent="0.2">
      <c r="A193" s="308"/>
      <c r="B193" s="345" t="s">
        <v>343</v>
      </c>
    </row>
    <row r="194" spans="1:2" x14ac:dyDescent="0.2">
      <c r="A194" s="308"/>
      <c r="B194" s="345" t="s">
        <v>344</v>
      </c>
    </row>
    <row r="195" spans="1:2" x14ac:dyDescent="0.2">
      <c r="A195" s="308"/>
      <c r="B195" s="345" t="s">
        <v>345</v>
      </c>
    </row>
    <row r="196" spans="1:2" x14ac:dyDescent="0.2">
      <c r="A196" s="308"/>
      <c r="B196" s="347"/>
    </row>
    <row r="197" spans="1:2" x14ac:dyDescent="0.2">
      <c r="A197" s="335">
        <f>A192+1</f>
        <v>26</v>
      </c>
      <c r="B197" s="340" t="s">
        <v>346</v>
      </c>
    </row>
    <row r="198" spans="1:2" x14ac:dyDescent="0.2">
      <c r="A198" s="308"/>
      <c r="B198" s="348" t="s">
        <v>347</v>
      </c>
    </row>
    <row r="199" spans="1:2" x14ac:dyDescent="0.2">
      <c r="A199" s="308"/>
      <c r="B199" s="348" t="s">
        <v>348</v>
      </c>
    </row>
    <row r="200" spans="1:2" x14ac:dyDescent="0.2">
      <c r="A200" s="308"/>
      <c r="B200" s="348" t="s">
        <v>349</v>
      </c>
    </row>
    <row r="201" spans="1:2" x14ac:dyDescent="0.2">
      <c r="A201" s="308"/>
      <c r="B201" s="348" t="s">
        <v>350</v>
      </c>
    </row>
    <row r="202" spans="1:2" x14ac:dyDescent="0.2">
      <c r="A202" s="308"/>
      <c r="B202" s="348" t="s">
        <v>351</v>
      </c>
    </row>
    <row r="203" spans="1:2" x14ac:dyDescent="0.2">
      <c r="A203" s="308"/>
      <c r="B203" s="348" t="s">
        <v>352</v>
      </c>
    </row>
    <row r="204" spans="1:2" x14ac:dyDescent="0.2">
      <c r="A204" s="308"/>
      <c r="B204" s="348" t="s">
        <v>353</v>
      </c>
    </row>
    <row r="205" spans="1:2" x14ac:dyDescent="0.2">
      <c r="A205" s="308"/>
      <c r="B205" s="348" t="s">
        <v>354</v>
      </c>
    </row>
    <row r="206" spans="1:2" x14ac:dyDescent="0.2">
      <c r="A206" s="308"/>
      <c r="B206" s="348" t="s">
        <v>355</v>
      </c>
    </row>
    <row r="207" spans="1:2" x14ac:dyDescent="0.2">
      <c r="A207" s="308"/>
      <c r="B207" s="348" t="s">
        <v>356</v>
      </c>
    </row>
    <row r="208" spans="1:2" x14ac:dyDescent="0.2">
      <c r="A208" s="308"/>
      <c r="B208" s="348" t="s">
        <v>357</v>
      </c>
    </row>
    <row r="209" spans="1:2" x14ac:dyDescent="0.2">
      <c r="A209" s="308"/>
      <c r="B209" s="348" t="s">
        <v>358</v>
      </c>
    </row>
    <row r="210" spans="1:2" x14ac:dyDescent="0.2">
      <c r="A210" s="308"/>
      <c r="B210" s="348" t="s">
        <v>359</v>
      </c>
    </row>
    <row r="211" spans="1:2" x14ac:dyDescent="0.2">
      <c r="A211" s="308"/>
      <c r="B211" s="348" t="s">
        <v>360</v>
      </c>
    </row>
    <row r="212" spans="1:2" x14ac:dyDescent="0.2">
      <c r="A212" s="308"/>
      <c r="B212" s="348" t="s">
        <v>361</v>
      </c>
    </row>
    <row r="213" spans="1:2" x14ac:dyDescent="0.2">
      <c r="A213" s="308"/>
      <c r="B213" s="347"/>
    </row>
    <row r="214" spans="1:2" x14ac:dyDescent="0.2">
      <c r="A214" s="335">
        <f>A197+1</f>
        <v>27</v>
      </c>
      <c r="B214" s="340" t="s">
        <v>362</v>
      </c>
    </row>
    <row r="215" spans="1:2" x14ac:dyDescent="0.2">
      <c r="A215" s="308"/>
      <c r="B215" s="345" t="s">
        <v>363</v>
      </c>
    </row>
    <row r="216" spans="1:2" x14ac:dyDescent="0.2">
      <c r="A216" s="308"/>
      <c r="B216" s="345" t="s">
        <v>364</v>
      </c>
    </row>
    <row r="217" spans="1:2" x14ac:dyDescent="0.2">
      <c r="A217" s="308"/>
      <c r="B217" s="345" t="s">
        <v>365</v>
      </c>
    </row>
    <row r="218" spans="1:2" x14ac:dyDescent="0.2">
      <c r="A218" s="308"/>
      <c r="B218" s="345" t="s">
        <v>366</v>
      </c>
    </row>
    <row r="219" spans="1:2" x14ac:dyDescent="0.2">
      <c r="A219" s="308"/>
      <c r="B219" s="347"/>
    </row>
    <row r="220" spans="1:2" x14ac:dyDescent="0.2">
      <c r="A220" s="335">
        <f>A214+1</f>
        <v>28</v>
      </c>
      <c r="B220" s="340" t="s">
        <v>367</v>
      </c>
    </row>
    <row r="221" spans="1:2" x14ac:dyDescent="0.2">
      <c r="A221" s="308"/>
      <c r="B221" s="348" t="s">
        <v>368</v>
      </c>
    </row>
    <row r="222" spans="1:2" x14ac:dyDescent="0.2">
      <c r="A222" s="308"/>
      <c r="B222" s="348" t="s">
        <v>369</v>
      </c>
    </row>
    <row r="223" spans="1:2" x14ac:dyDescent="0.2">
      <c r="A223" s="308"/>
      <c r="B223" s="348" t="s">
        <v>370</v>
      </c>
    </row>
    <row r="224" spans="1:2" x14ac:dyDescent="0.2">
      <c r="A224" s="308"/>
      <c r="B224" s="348" t="s">
        <v>371</v>
      </c>
    </row>
    <row r="225" spans="1:2" x14ac:dyDescent="0.2">
      <c r="A225" s="308"/>
      <c r="B225" s="347"/>
    </row>
    <row r="226" spans="1:2" x14ac:dyDescent="0.2">
      <c r="A226" s="349">
        <f>A220+1</f>
        <v>29</v>
      </c>
      <c r="B226" s="343" t="s">
        <v>372</v>
      </c>
    </row>
    <row r="227" spans="1:2" x14ac:dyDescent="0.2">
      <c r="A227" s="509"/>
      <c r="B227" s="221" t="s">
        <v>745</v>
      </c>
    </row>
    <row r="228" spans="1:2" x14ac:dyDescent="0.2">
      <c r="A228" s="308"/>
      <c r="B228" s="221" t="s">
        <v>746</v>
      </c>
    </row>
    <row r="229" spans="1:2" x14ac:dyDescent="0.2">
      <c r="A229" s="308"/>
      <c r="B229" s="221" t="s">
        <v>747</v>
      </c>
    </row>
    <row r="230" spans="1:2" x14ac:dyDescent="0.2">
      <c r="A230" s="308"/>
      <c r="B230" s="221" t="s">
        <v>748</v>
      </c>
    </row>
    <row r="231" spans="1:2" x14ac:dyDescent="0.2">
      <c r="A231" s="308"/>
      <c r="B231" s="221" t="s">
        <v>749</v>
      </c>
    </row>
    <row r="232" spans="1:2" x14ac:dyDescent="0.2">
      <c r="A232" s="308"/>
      <c r="B232" s="221" t="s">
        <v>750</v>
      </c>
    </row>
    <row r="233" spans="1:2" x14ac:dyDescent="0.2">
      <c r="A233" s="308"/>
      <c r="B233" s="347"/>
    </row>
    <row r="234" spans="1:2" x14ac:dyDescent="0.2">
      <c r="A234" s="349">
        <f>A226+1</f>
        <v>30</v>
      </c>
      <c r="B234" s="343" t="s">
        <v>373</v>
      </c>
    </row>
    <row r="235" spans="1:2" x14ac:dyDescent="0.2">
      <c r="A235" s="308"/>
      <c r="B235" s="345" t="s">
        <v>374</v>
      </c>
    </row>
    <row r="236" spans="1:2" x14ac:dyDescent="0.2">
      <c r="A236" s="308"/>
      <c r="B236" s="345" t="s">
        <v>375</v>
      </c>
    </row>
    <row r="237" spans="1:2" x14ac:dyDescent="0.2">
      <c r="A237" s="308"/>
      <c r="B237" s="345" t="s">
        <v>376</v>
      </c>
    </row>
    <row r="238" spans="1:2" x14ac:dyDescent="0.2">
      <c r="A238" s="308"/>
      <c r="B238" s="345" t="s">
        <v>377</v>
      </c>
    </row>
    <row r="239" spans="1:2" x14ac:dyDescent="0.2">
      <c r="A239" s="308"/>
      <c r="B239" s="345" t="s">
        <v>378</v>
      </c>
    </row>
    <row r="240" spans="1:2" x14ac:dyDescent="0.2">
      <c r="A240" s="308"/>
      <c r="B240" s="345" t="s">
        <v>379</v>
      </c>
    </row>
    <row r="241" spans="1:2" x14ac:dyDescent="0.2">
      <c r="A241" s="308"/>
      <c r="B241" s="345" t="s">
        <v>380</v>
      </c>
    </row>
    <row r="242" spans="1:2" x14ac:dyDescent="0.2">
      <c r="A242" s="308"/>
      <c r="B242" s="347"/>
    </row>
    <row r="243" spans="1:2" x14ac:dyDescent="0.2">
      <c r="A243" s="349">
        <f>A234+1</f>
        <v>31</v>
      </c>
      <c r="B243" s="343" t="s">
        <v>381</v>
      </c>
    </row>
    <row r="244" spans="1:2" x14ac:dyDescent="0.2">
      <c r="A244" s="308"/>
      <c r="B244" s="350" t="s">
        <v>382</v>
      </c>
    </row>
    <row r="245" spans="1:2" x14ac:dyDescent="0.2">
      <c r="A245" s="308"/>
      <c r="B245" s="350" t="s">
        <v>383</v>
      </c>
    </row>
    <row r="246" spans="1:2" x14ac:dyDescent="0.2">
      <c r="A246" s="308"/>
      <c r="B246" s="350" t="s">
        <v>384</v>
      </c>
    </row>
    <row r="247" spans="1:2" x14ac:dyDescent="0.2">
      <c r="A247" s="308"/>
      <c r="B247" s="350" t="s">
        <v>385</v>
      </c>
    </row>
    <row r="248" spans="1:2" x14ac:dyDescent="0.2">
      <c r="A248" s="308"/>
      <c r="B248" s="350" t="s">
        <v>386</v>
      </c>
    </row>
  </sheetData>
  <phoneticPr fontId="17"/>
  <pageMargins left="0.70866141732283472" right="0.70866141732283472" top="0.74803149606299213" bottom="0.74803149606299213" header="0.31496062992125984" footer="0.31496062992125984"/>
  <pageSetup paperSize="8" scale="5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4A0F37E6A8F6547BDDE90BA5AFFFEBD" ma:contentTypeVersion="" ma:contentTypeDescription="新しいドキュメントを作成します。" ma:contentTypeScope="" ma:versionID="e6835f5ae15cf90059cb762eb74ba5c1">
  <xsd:schema xmlns:xsd="http://www.w3.org/2001/XMLSchema" xmlns:xs="http://www.w3.org/2001/XMLSchema" xmlns:p="http://schemas.microsoft.com/office/2006/metadata/properties" xmlns:ns2="7eccc1d7-25c9-4b28-bd43-cceccbc5b348" xmlns:ns3="9dee86d8-d636-4ae8-976e-78969faa5dec" xmlns:ns4="b5471033-25ca-41e4-b4f9-0c69817a7d90" targetNamespace="http://schemas.microsoft.com/office/2006/metadata/properties" ma:root="true" ma:fieldsID="9ef777299ff353e3f45cfee746dafaa2" ns2:_="" ns3:_="" ns4:_="">
    <xsd:import namespace="7eccc1d7-25c9-4b28-bd43-cceccbc5b348"/>
    <xsd:import namespace="9dee86d8-d636-4ae8-976e-78969faa5dec"/>
    <xsd:import namespace="b5471033-25ca-41e4-b4f9-0c69817a7d9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MediaServiceLocation" minOccurs="0"/>
                <xsd:element ref="ns2:_Flow_SignoffStatus" minOccurs="0"/>
                <xsd:element ref="ns2:lcf76f155ced4ddcb4097134ff3c332f" minOccurs="0"/>
                <xsd:element ref="ns4: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ccc1d7-25c9-4b28-bd43-cceccbc5b3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承認の状態" ma:internalName="_x627f__x8a8d__x306e__x72b6__x614b_">
      <xsd:simpleType>
        <xsd:restriction base="dms:Text"/>
      </xsd:simpleType>
    </xsd:element>
    <xsd:element name="lcf76f155ced4ddcb4097134ff3c332f" ma:index="23" nillable="true" ma:taxonomy="true" ma:internalName="lcf76f155ced4ddcb4097134ff3c332f" ma:taxonomyFieldName="MediaServiceImageTags" ma:displayName="画像タグ" ma:readOnly="false" ma:fieldId="{5cf76f15-5ced-4ddc-b409-7134ff3c332f}" ma:taxonomyMulti="true" ma:sspId="ce83f49a-17f6-4149-80b6-ce68f1bc36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ee86d8-d636-4ae8-976e-78969faa5de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5471033-25ca-41e4-b4f9-0c69817a7d90"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E0FAE581-D750-4DB3-AC75-1E79E1523B86}" ma:internalName="TaxCatchAll" ma:showField="CatchAllData" ma:web="{9dee86d8-d636-4ae8-976e-78969faa5d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7eccc1d7-25c9-4b28-bd43-cceccbc5b348" xsi:nil="true"/>
    <TaxCatchAll xmlns="b5471033-25ca-41e4-b4f9-0c69817a7d90" xsi:nil="true"/>
    <lcf76f155ced4ddcb4097134ff3c332f xmlns="7eccc1d7-25c9-4b28-bd43-cceccbc5b34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161AC20-9D7E-4232-BB51-75A77C383D61}"/>
</file>

<file path=customXml/itemProps2.xml><?xml version="1.0" encoding="utf-8"?>
<ds:datastoreItem xmlns:ds="http://schemas.openxmlformats.org/officeDocument/2006/customXml" ds:itemID="{2D668909-4017-4BEC-9CA4-039F322F5A71}"/>
</file>

<file path=customXml/itemProps3.xml><?xml version="1.0" encoding="utf-8"?>
<ds:datastoreItem xmlns:ds="http://schemas.openxmlformats.org/officeDocument/2006/customXml" ds:itemID="{E68788E0-95B4-4DAA-A1EB-0C3047603F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28</vt:i4>
      </vt:variant>
      <vt:variant>
        <vt:lpstr>名前付き一覧</vt:lpstr>
      </vt:variant>
      <vt:variant>
        <vt:i4>32</vt:i4>
      </vt:variant>
    </vt:vector>
  </HeadingPairs>
  <TitlesOfParts>
    <vt:vector size="60" baseType="lpstr">
      <vt:lpstr>開示版説明</vt:lpstr>
      <vt:lpstr>様式一覧表B</vt:lpstr>
      <vt:lpstr>添付資料一覧表B</vt:lpstr>
      <vt:lpstr>様式B-1-1</vt:lpstr>
      <vt:lpstr>様式B-1-2</vt:lpstr>
      <vt:lpstr>様式B-1-2 (開示版)</vt:lpstr>
      <vt:lpstr>様式B-1-3</vt:lpstr>
      <vt:lpstr>様式B-1-5</vt:lpstr>
      <vt:lpstr>様式B-1-6-①</vt:lpstr>
      <vt:lpstr>様式B-1-6-②</vt:lpstr>
      <vt:lpstr>様式B</vt:lpstr>
      <vt:lpstr>様式B (開示版)</vt:lpstr>
      <vt:lpstr>様式B-3-24</vt:lpstr>
      <vt:lpstr>様式一覧表C</vt:lpstr>
      <vt:lpstr>添付資料一覧表C</vt:lpstr>
      <vt:lpstr>様式C-1-2</vt:lpstr>
      <vt:lpstr>様式C-1-3</vt:lpstr>
      <vt:lpstr>様式C-1-3 (開示版)</vt:lpstr>
      <vt:lpstr>様式C-1-4</vt:lpstr>
      <vt:lpstr>様式C-1-6</vt:lpstr>
      <vt:lpstr>様式C-1-7-①</vt:lpstr>
      <vt:lpstr>様式C-1-7-②</vt:lpstr>
      <vt:lpstr>様式C-1-7-③</vt:lpstr>
      <vt:lpstr>様式C-1-7-④</vt:lpstr>
      <vt:lpstr>様式C-3-33</vt:lpstr>
      <vt:lpstr>様式C</vt:lpstr>
      <vt:lpstr>様式C (開示版)</vt:lpstr>
      <vt:lpstr>コード（冷延 代替国）</vt:lpstr>
      <vt:lpstr>'コード（冷延 代替国）'!Print_Area</vt:lpstr>
      <vt:lpstr>開示版説明!Print_Area</vt:lpstr>
      <vt:lpstr>添付資料一覧表B!Print_Area</vt:lpstr>
      <vt:lpstr>添付資料一覧表C!Print_Area</vt:lpstr>
      <vt:lpstr>様式B!Print_Area</vt:lpstr>
      <vt:lpstr>'様式B (開示版)'!Print_Area</vt:lpstr>
      <vt:lpstr>'様式B-1-1'!Print_Area</vt:lpstr>
      <vt:lpstr>'様式B-1-2'!Print_Area</vt:lpstr>
      <vt:lpstr>'様式B-1-2 (開示版)'!Print_Area</vt:lpstr>
      <vt:lpstr>'様式B-1-3'!Print_Area</vt:lpstr>
      <vt:lpstr>'様式B-1-5'!Print_Area</vt:lpstr>
      <vt:lpstr>'様式B-1-6-①'!Print_Area</vt:lpstr>
      <vt:lpstr>'様式B-1-6-②'!Print_Area</vt:lpstr>
      <vt:lpstr>'様式B-3-24'!Print_Area</vt:lpstr>
      <vt:lpstr>様式C!Print_Area</vt:lpstr>
      <vt:lpstr>'様式C (開示版)'!Print_Area</vt:lpstr>
      <vt:lpstr>'様式C-1-2'!Print_Area</vt:lpstr>
      <vt:lpstr>'様式C-1-3'!Print_Area</vt:lpstr>
      <vt:lpstr>'様式C-1-3 (開示版)'!Print_Area</vt:lpstr>
      <vt:lpstr>'様式C-1-4'!Print_Area</vt:lpstr>
      <vt:lpstr>'様式C-1-6'!Print_Area</vt:lpstr>
      <vt:lpstr>'様式C-1-7-①'!Print_Area</vt:lpstr>
      <vt:lpstr>'様式C-1-7-②'!Print_Area</vt:lpstr>
      <vt:lpstr>'様式C-1-7-③'!Print_Area</vt:lpstr>
      <vt:lpstr>'様式C-1-7-④'!Print_Area</vt:lpstr>
      <vt:lpstr>'様式C-3-33'!Print_Area</vt:lpstr>
      <vt:lpstr>様式一覧表B!Print_Area</vt:lpstr>
      <vt:lpstr>様式一覧表C!Print_Area</vt:lpstr>
      <vt:lpstr>様式B!Z_1C79F47B_29ED_4539_AA2E_68E6F2F01EBF_.wvu.PrintArea</vt:lpstr>
      <vt:lpstr>'様式B (開示版)'!Z_1C79F47B_29ED_4539_AA2E_68E6F2F01EBF_.wvu.PrintArea</vt:lpstr>
      <vt:lpstr>様式C!Z_1C79F47B_29ED_4539_AA2E_68E6F2F01EBF_.wvu.PrintArea</vt:lpstr>
      <vt:lpstr>'様式C (開示版)'!Z_1C79F47B_29ED_4539_AA2E_68E6F2F01EBF_.wvu.PrintArea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2026-07-10T01:39:33Z</dcterms:created>
  <dcterms:modified xsi:type="dcterms:W3CDTF">2026-07-10T01:39:35Z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0x010100E4A0F37E6A8F6547BDDE90BA5AFFFEBD</vt:lpwstr>
  </property>
</Properties>
</file>