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124226"/>
  <xr:revisionPtr revIDLastSave="0" documentId="13_ncr:1_{27F5EC47-A65E-4283-B8A6-A4B843E9D81F}" xr6:coauthVersionLast="47" xr6:coauthVersionMax="47" xr10:uidLastSave="{00000000-0000-0000-0000-000000000000}"/>
  <bookViews>
    <workbookView xWindow="-110" yWindow="-110" windowWidth="19420" windowHeight="10300" tabRatio="791" xr2:uid="{00000000-000D-0000-FFFF-FFFF00000000}"/>
  </bookViews>
  <sheets>
    <sheet name="開示版説明" sheetId="44" r:id="rId1"/>
    <sheet name="様式一覧表" sheetId="34" r:id="rId2"/>
    <sheet name="添付資料一覧表" sheetId="35" r:id="rId3"/>
    <sheet name="様式A-1-6" sheetId="29" r:id="rId4"/>
    <sheet name="様式A-1-6 (開示版)" sheetId="37" r:id="rId5"/>
    <sheet name="様式A-1-7" sheetId="30" r:id="rId6"/>
    <sheet name="様式A-1-7 (開示版)" sheetId="38" r:id="rId7"/>
    <sheet name="様式A-3-2-2" sheetId="25" r:id="rId8"/>
    <sheet name="様式A-3-2-2 (開示版)" sheetId="39" r:id="rId9"/>
    <sheet name="様式A-4-2" sheetId="10" r:id="rId10"/>
    <sheet name="様式A-5-2" sheetId="7" r:id="rId11"/>
    <sheet name="様式A-6-1" sheetId="13" r:id="rId12"/>
    <sheet name="様式A-7-2" sheetId="5" r:id="rId13"/>
    <sheet name="様式A-7-2 (開示版)" sheetId="40" r:id="rId14"/>
    <sheet name="様式A-8-1" sheetId="28" r:id="rId15"/>
    <sheet name="様式A-8-1 (開示版)" sheetId="43" r:id="rId16"/>
    <sheet name="コード（冷延 代替国）" sheetId="45" r:id="rId17"/>
  </sheets>
  <definedNames>
    <definedName name="AS2DocOpenMode">"AS2DocumentEdit"</definedName>
    <definedName name="_xlnm.Print_Area" localSheetId="16">'コード（冷延 代替国）'!$A$1:$E$241</definedName>
    <definedName name="_xlnm.Print_Area" localSheetId="0">開示版説明!$A$1:$G$29</definedName>
    <definedName name="_xlnm.Print_Area" localSheetId="2">添付資料一覧表!$A$1:$G$35</definedName>
    <definedName name="_xlnm.Print_Area" localSheetId="4">'様式A-1-6 (開示版)'!$A$1:$K$68</definedName>
    <definedName name="_xlnm.Print_Area" localSheetId="5">'様式A-1-7'!$A$1:$N$71</definedName>
    <definedName name="_xlnm.Print_Area" localSheetId="6">'様式A-1-7 (開示版)'!$A$1:$N$71</definedName>
    <definedName name="_xlnm.Print_Area" localSheetId="7">'様式A-3-2-2'!$A$1:$R$134</definedName>
    <definedName name="_xlnm.Print_Area" localSheetId="8">'様式A-3-2-2 (開示版)'!$A$1:$R$134</definedName>
    <definedName name="_xlnm.Print_Area" localSheetId="9">'様式A-4-2'!$A$1:$AM$107</definedName>
    <definedName name="_xlnm.Print_Area" localSheetId="10">'様式A-5-2'!$A$1:$Q$50</definedName>
    <definedName name="_xlnm.Print_Area" localSheetId="11">'様式A-6-1'!$A$1:$S$22</definedName>
    <definedName name="_xlnm.Print_Area" localSheetId="12">'様式A-7-2'!$A$1:$W$23</definedName>
    <definedName name="_xlnm.Print_Area" localSheetId="13">'様式A-7-2 (開示版)'!$A$1:$W$23</definedName>
    <definedName name="_xlnm.Print_Area" localSheetId="14">'様式A-8-1'!$A$1:$O$22</definedName>
    <definedName name="_xlnm.Print_Area" localSheetId="15">'様式A-8-1 (開示版)'!$A$1:$O$22</definedName>
    <definedName name="_xlnm.Print_Area" localSheetId="1">様式一覧表!$A$1:$G$20</definedName>
    <definedName name="_xlnm.Print_Titles" localSheetId="2">添付資料一覧表!$11:$13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0" i="35" l="1"/>
  <c r="B31" i="35" s="1"/>
  <c r="B32" i="35" s="1"/>
  <c r="B33" i="35" s="1"/>
  <c r="B34" i="35" s="1"/>
  <c r="B29" i="35"/>
  <c r="Q22" i="40"/>
  <c r="Q21" i="40"/>
  <c r="Q20" i="40"/>
  <c r="Q19" i="40"/>
  <c r="Q18" i="40"/>
  <c r="Q17" i="40"/>
  <c r="Q16" i="40"/>
  <c r="Q15" i="40"/>
  <c r="Q14" i="40"/>
  <c r="Q13" i="40"/>
  <c r="Q12" i="40"/>
  <c r="Q11" i="40"/>
  <c r="Q10" i="5"/>
  <c r="Q10" i="40" s="1"/>
  <c r="R22" i="40"/>
  <c r="R21" i="40"/>
  <c r="R20" i="40"/>
  <c r="R19" i="40"/>
  <c r="R18" i="40"/>
  <c r="R17" i="40"/>
  <c r="R16" i="40"/>
  <c r="R15" i="40"/>
  <c r="R14" i="40"/>
  <c r="R13" i="40"/>
  <c r="R12" i="40"/>
  <c r="R11" i="40"/>
  <c r="H34" i="38" l="1"/>
  <c r="H33" i="38"/>
  <c r="H32" i="38"/>
  <c r="H31" i="38"/>
  <c r="H30" i="38"/>
  <c r="H23" i="38"/>
  <c r="H22" i="38"/>
  <c r="H21" i="38"/>
  <c r="H13" i="38"/>
  <c r="H12" i="38"/>
  <c r="H56" i="38"/>
  <c r="H55" i="38"/>
  <c r="H54" i="38"/>
  <c r="H53" i="38"/>
  <c r="H52" i="38"/>
  <c r="H51" i="38"/>
  <c r="H50" i="38"/>
  <c r="H49" i="38"/>
  <c r="H48" i="38"/>
  <c r="H47" i="38"/>
  <c r="H46" i="38"/>
  <c r="H45" i="38"/>
  <c r="H44" i="38"/>
  <c r="H43" i="38"/>
  <c r="H42" i="38"/>
  <c r="H40" i="38"/>
  <c r="H39" i="38"/>
  <c r="H56" i="30"/>
  <c r="H53" i="30"/>
  <c r="H50" i="30"/>
  <c r="H47" i="30"/>
  <c r="H44" i="30"/>
  <c r="H41" i="30"/>
  <c r="H41" i="38" s="1"/>
  <c r="H32" i="30"/>
  <c r="H23" i="30"/>
  <c r="H14" i="30"/>
  <c r="H25" i="37"/>
  <c r="H23" i="37"/>
  <c r="H21" i="37"/>
  <c r="H20" i="37"/>
  <c r="H19" i="37"/>
  <c r="H18" i="37"/>
  <c r="H17" i="37"/>
  <c r="H16" i="37"/>
  <c r="H15" i="37"/>
  <c r="H13" i="37"/>
  <c r="H12" i="37"/>
  <c r="H25" i="29"/>
  <c r="H20" i="29"/>
  <c r="H17" i="29"/>
  <c r="H14" i="29"/>
  <c r="H14" i="37" s="1"/>
  <c r="B1" i="43"/>
  <c r="B1" i="28"/>
  <c r="B1" i="40"/>
  <c r="B1" i="5"/>
  <c r="B1" i="13"/>
  <c r="B1" i="7"/>
  <c r="B1" i="10"/>
  <c r="B1" i="39"/>
  <c r="B1" i="25"/>
  <c r="B1" i="38"/>
  <c r="B1" i="30"/>
  <c r="B1" i="37"/>
  <c r="B1" i="29"/>
  <c r="B3" i="35"/>
  <c r="B3" i="34"/>
  <c r="P10" i="5"/>
  <c r="P10" i="40" s="1"/>
  <c r="O10" i="5"/>
  <c r="O10" i="40" s="1"/>
  <c r="N10" i="5"/>
  <c r="N10" i="40" s="1"/>
  <c r="M10" i="5"/>
  <c r="M10" i="40" s="1"/>
  <c r="L10" i="5"/>
  <c r="L10" i="40" s="1"/>
  <c r="K10" i="5"/>
  <c r="K10" i="40" s="1"/>
  <c r="J10" i="5"/>
  <c r="J10" i="40" s="1"/>
  <c r="I10" i="5"/>
  <c r="I10" i="40" s="1"/>
  <c r="H10" i="5"/>
  <c r="H10" i="40" s="1"/>
  <c r="G10" i="5"/>
  <c r="G10" i="40" s="1"/>
  <c r="A12" i="45"/>
  <c r="A21" i="45" s="1"/>
  <c r="A48" i="45" s="1"/>
  <c r="A53" i="45" s="1"/>
  <c r="A57" i="45" s="1"/>
  <c r="A72" i="45" s="1"/>
  <c r="A78" i="45" s="1"/>
  <c r="A83" i="45" s="1"/>
  <c r="A93" i="45" l="1"/>
  <c r="A97" i="45" s="1"/>
  <c r="A107" i="45" s="1"/>
  <c r="A112" i="45" s="1"/>
  <c r="A117" i="45" s="1"/>
  <c r="A123" i="45" s="1"/>
  <c r="A130" i="45" s="1"/>
  <c r="A139" i="45" s="1"/>
  <c r="A148" i="45" s="1"/>
  <c r="A160" i="45" s="1"/>
  <c r="A164" i="45" s="1"/>
  <c r="A174" i="45" s="1"/>
  <c r="A180" i="45" s="1"/>
  <c r="A185" i="45" s="1"/>
  <c r="A190" i="45" s="1"/>
  <c r="A207" i="45" s="1"/>
  <c r="A213" i="45" s="1"/>
  <c r="A219" i="45" s="1"/>
  <c r="A227" i="45" s="1"/>
  <c r="A236" i="45" s="1"/>
  <c r="A89" i="45"/>
  <c r="J25" i="38"/>
  <c r="J27" i="38"/>
  <c r="J28" i="38"/>
  <c r="J24" i="38"/>
  <c r="J18" i="38"/>
  <c r="J19" i="38"/>
  <c r="J16" i="38"/>
  <c r="J15" i="38"/>
  <c r="O14" i="25" l="1"/>
  <c r="F56" i="30" l="1"/>
  <c r="G56" i="30"/>
  <c r="I56" i="30"/>
  <c r="F53" i="30"/>
  <c r="G53" i="30"/>
  <c r="I53" i="30"/>
  <c r="F50" i="30"/>
  <c r="G50" i="30"/>
  <c r="I50" i="30"/>
  <c r="F47" i="30"/>
  <c r="G47" i="30"/>
  <c r="I47" i="30"/>
  <c r="F44" i="30"/>
  <c r="G44" i="30"/>
  <c r="I44" i="30"/>
  <c r="F41" i="30"/>
  <c r="G41" i="30"/>
  <c r="I41" i="30"/>
  <c r="F32" i="30"/>
  <c r="G32" i="30"/>
  <c r="I32" i="30"/>
  <c r="F23" i="30"/>
  <c r="G23" i="30"/>
  <c r="I23" i="30"/>
  <c r="F14" i="30"/>
  <c r="H14" i="38" s="1"/>
  <c r="G14" i="30"/>
  <c r="I14" i="30"/>
  <c r="F25" i="29" l="1"/>
  <c r="G25" i="29"/>
  <c r="I25" i="29"/>
  <c r="B2" i="43" l="1"/>
  <c r="B2" i="40"/>
  <c r="B8" i="40"/>
  <c r="B7" i="40"/>
  <c r="P55" i="38" l="1"/>
  <c r="P54" i="38"/>
  <c r="P52" i="38"/>
  <c r="P51" i="38"/>
  <c r="P49" i="38"/>
  <c r="P48" i="38"/>
  <c r="P46" i="38"/>
  <c r="P45" i="38"/>
  <c r="P43" i="38"/>
  <c r="P42" i="38"/>
  <c r="P40" i="38"/>
  <c r="P39" i="38"/>
  <c r="P34" i="38"/>
  <c r="P33" i="38"/>
  <c r="P31" i="38"/>
  <c r="P30" i="38"/>
  <c r="P28" i="38"/>
  <c r="P27" i="38"/>
  <c r="P25" i="38"/>
  <c r="P24" i="38"/>
  <c r="P22" i="38"/>
  <c r="P21" i="38"/>
  <c r="P19" i="38"/>
  <c r="P18" i="38"/>
  <c r="P16" i="38"/>
  <c r="P15" i="38"/>
  <c r="P13" i="38"/>
  <c r="P12" i="38"/>
  <c r="J25" i="29"/>
  <c r="M22" i="37"/>
  <c r="O51" i="25"/>
  <c r="N51" i="25"/>
  <c r="N14" i="25"/>
  <c r="O102" i="25"/>
  <c r="B15" i="35"/>
  <c r="B16" i="35" s="1"/>
  <c r="B17" i="35" s="1"/>
  <c r="B18" i="35" s="1"/>
  <c r="B19" i="35" s="1"/>
  <c r="B20" i="35" s="1"/>
  <c r="B21" i="35" s="1"/>
  <c r="B22" i="35" s="1"/>
  <c r="B23" i="35" s="1"/>
  <c r="B24" i="35" s="1"/>
  <c r="B25" i="35" s="1"/>
  <c r="B26" i="35" s="1"/>
  <c r="B27" i="35" s="1"/>
  <c r="B28" i="35" s="1"/>
  <c r="B59" i="38"/>
  <c r="B62" i="38"/>
  <c r="D4" i="29"/>
  <c r="D11" i="40" l="1"/>
  <c r="D12" i="40"/>
  <c r="D13" i="40"/>
  <c r="D14" i="40"/>
  <c r="D15" i="40"/>
  <c r="D16" i="40"/>
  <c r="D17" i="40"/>
  <c r="D18" i="40"/>
  <c r="D19" i="40"/>
  <c r="D20" i="40"/>
  <c r="D21" i="40"/>
  <c r="D22" i="40"/>
  <c r="G11" i="40"/>
  <c r="H11" i="40"/>
  <c r="I11" i="40"/>
  <c r="J11" i="40"/>
  <c r="K11" i="40"/>
  <c r="L11" i="40"/>
  <c r="M11" i="40"/>
  <c r="N11" i="40"/>
  <c r="O11" i="40"/>
  <c r="P11" i="40"/>
  <c r="G12" i="40"/>
  <c r="H12" i="40"/>
  <c r="I12" i="40"/>
  <c r="J12" i="40"/>
  <c r="K12" i="40"/>
  <c r="L12" i="40"/>
  <c r="M12" i="40"/>
  <c r="N12" i="40"/>
  <c r="O12" i="40"/>
  <c r="P12" i="40"/>
  <c r="G13" i="40"/>
  <c r="H13" i="40"/>
  <c r="I13" i="40"/>
  <c r="J13" i="40"/>
  <c r="K13" i="40"/>
  <c r="L13" i="40"/>
  <c r="M13" i="40"/>
  <c r="N13" i="40"/>
  <c r="O13" i="40"/>
  <c r="P13" i="40"/>
  <c r="G14" i="40"/>
  <c r="H14" i="40"/>
  <c r="I14" i="40"/>
  <c r="J14" i="40"/>
  <c r="K14" i="40"/>
  <c r="L14" i="40"/>
  <c r="M14" i="40"/>
  <c r="N14" i="40"/>
  <c r="O14" i="40"/>
  <c r="P14" i="40"/>
  <c r="G15" i="40"/>
  <c r="H15" i="40"/>
  <c r="I15" i="40"/>
  <c r="J15" i="40"/>
  <c r="K15" i="40"/>
  <c r="L15" i="40"/>
  <c r="M15" i="40"/>
  <c r="N15" i="40"/>
  <c r="O15" i="40"/>
  <c r="P15" i="40"/>
  <c r="G16" i="40"/>
  <c r="H16" i="40"/>
  <c r="I16" i="40"/>
  <c r="J16" i="40"/>
  <c r="K16" i="40"/>
  <c r="L16" i="40"/>
  <c r="M16" i="40"/>
  <c r="N16" i="40"/>
  <c r="O16" i="40"/>
  <c r="P16" i="40"/>
  <c r="G17" i="40"/>
  <c r="H17" i="40"/>
  <c r="I17" i="40"/>
  <c r="J17" i="40"/>
  <c r="K17" i="40"/>
  <c r="L17" i="40"/>
  <c r="M17" i="40"/>
  <c r="N17" i="40"/>
  <c r="O17" i="40"/>
  <c r="P17" i="40"/>
  <c r="G18" i="40"/>
  <c r="H18" i="40"/>
  <c r="I18" i="40"/>
  <c r="J18" i="40"/>
  <c r="K18" i="40"/>
  <c r="L18" i="40"/>
  <c r="M18" i="40"/>
  <c r="N18" i="40"/>
  <c r="O18" i="40"/>
  <c r="P18" i="40"/>
  <c r="G19" i="40"/>
  <c r="H19" i="40"/>
  <c r="I19" i="40"/>
  <c r="J19" i="40"/>
  <c r="K19" i="40"/>
  <c r="L19" i="40"/>
  <c r="M19" i="40"/>
  <c r="N19" i="40"/>
  <c r="O19" i="40"/>
  <c r="P19" i="40"/>
  <c r="G20" i="40"/>
  <c r="H20" i="40"/>
  <c r="I20" i="40"/>
  <c r="J20" i="40"/>
  <c r="K20" i="40"/>
  <c r="L20" i="40"/>
  <c r="M20" i="40"/>
  <c r="N20" i="40"/>
  <c r="O20" i="40"/>
  <c r="P20" i="40"/>
  <c r="G21" i="40"/>
  <c r="H21" i="40"/>
  <c r="I21" i="40"/>
  <c r="J21" i="40"/>
  <c r="K21" i="40"/>
  <c r="L21" i="40"/>
  <c r="M21" i="40"/>
  <c r="N21" i="40"/>
  <c r="O21" i="40"/>
  <c r="P21" i="40"/>
  <c r="P22" i="40"/>
  <c r="M126" i="25" l="1"/>
  <c r="M126" i="39" s="1"/>
  <c r="M117" i="25"/>
  <c r="M117" i="39" s="1"/>
  <c r="M100" i="25"/>
  <c r="M49" i="25"/>
  <c r="N18" i="25"/>
  <c r="I43" i="25"/>
  <c r="J43" i="25"/>
  <c r="K43" i="25"/>
  <c r="P20" i="25"/>
  <c r="J13" i="39"/>
  <c r="J14" i="39"/>
  <c r="J15" i="39"/>
  <c r="F40" i="38"/>
  <c r="G40" i="38"/>
  <c r="I40" i="38"/>
  <c r="J40" i="38"/>
  <c r="F41" i="38"/>
  <c r="G41" i="38"/>
  <c r="I41" i="38"/>
  <c r="F42" i="38"/>
  <c r="G42" i="38"/>
  <c r="I42" i="38"/>
  <c r="J42" i="38"/>
  <c r="F43" i="38"/>
  <c r="G43" i="38"/>
  <c r="I43" i="38"/>
  <c r="J43" i="38"/>
  <c r="F45" i="38"/>
  <c r="G45" i="38"/>
  <c r="I45" i="38"/>
  <c r="J45" i="38"/>
  <c r="F46" i="38"/>
  <c r="G46" i="38"/>
  <c r="I46" i="38"/>
  <c r="J46" i="38"/>
  <c r="F47" i="38"/>
  <c r="G47" i="38"/>
  <c r="I47" i="38"/>
  <c r="F48" i="38"/>
  <c r="G48" i="38"/>
  <c r="I48" i="38"/>
  <c r="J48" i="38"/>
  <c r="F49" i="38"/>
  <c r="G49" i="38"/>
  <c r="I49" i="38"/>
  <c r="J49" i="38"/>
  <c r="F51" i="38"/>
  <c r="G51" i="38"/>
  <c r="I51" i="38"/>
  <c r="J51" i="38"/>
  <c r="F52" i="38"/>
  <c r="G52" i="38"/>
  <c r="I52" i="38"/>
  <c r="J52" i="38"/>
  <c r="F53" i="38"/>
  <c r="G53" i="38"/>
  <c r="I53" i="38"/>
  <c r="F54" i="38"/>
  <c r="G54" i="38"/>
  <c r="I54" i="38"/>
  <c r="J54" i="38"/>
  <c r="F55" i="38"/>
  <c r="G55" i="38"/>
  <c r="I55" i="38"/>
  <c r="J55" i="38"/>
  <c r="J39" i="38"/>
  <c r="I39" i="38"/>
  <c r="G39" i="38"/>
  <c r="F39" i="38"/>
  <c r="F13" i="38"/>
  <c r="G13" i="38"/>
  <c r="I13" i="38"/>
  <c r="J13" i="38"/>
  <c r="F14" i="38"/>
  <c r="G14" i="38"/>
  <c r="I14" i="38"/>
  <c r="F21" i="38"/>
  <c r="G21" i="38"/>
  <c r="I21" i="38"/>
  <c r="J21" i="38"/>
  <c r="F22" i="38"/>
  <c r="G22" i="38"/>
  <c r="I22" i="38"/>
  <c r="J22" i="38"/>
  <c r="F30" i="38"/>
  <c r="G30" i="38"/>
  <c r="I30" i="38"/>
  <c r="J30" i="38"/>
  <c r="F31" i="38"/>
  <c r="G31" i="38"/>
  <c r="I31" i="38"/>
  <c r="J31" i="38"/>
  <c r="F32" i="38"/>
  <c r="G32" i="38"/>
  <c r="I32" i="38"/>
  <c r="F33" i="38"/>
  <c r="G33" i="38"/>
  <c r="I33" i="38"/>
  <c r="J33" i="38"/>
  <c r="F34" i="38"/>
  <c r="G34" i="38"/>
  <c r="I34" i="38"/>
  <c r="J34" i="38"/>
  <c r="J12" i="38"/>
  <c r="I12" i="38"/>
  <c r="G12" i="38"/>
  <c r="F12" i="38"/>
  <c r="J19" i="37"/>
  <c r="I19" i="37"/>
  <c r="G19" i="37"/>
  <c r="J18" i="37"/>
  <c r="M18" i="37" s="1"/>
  <c r="I18" i="37"/>
  <c r="G18" i="37"/>
  <c r="J16" i="37"/>
  <c r="M16" i="37" s="1"/>
  <c r="I16" i="37"/>
  <c r="G16" i="37"/>
  <c r="J15" i="37"/>
  <c r="M15" i="37" s="1"/>
  <c r="I15" i="37"/>
  <c r="G15" i="37"/>
  <c r="J13" i="37"/>
  <c r="M13" i="37" s="1"/>
  <c r="I13" i="37"/>
  <c r="G13" i="37"/>
  <c r="J25" i="37"/>
  <c r="I25" i="37"/>
  <c r="G25" i="37"/>
  <c r="F25" i="37"/>
  <c r="E26" i="37"/>
  <c r="E24" i="37"/>
  <c r="E22" i="37"/>
  <c r="J21" i="37"/>
  <c r="I21" i="37"/>
  <c r="G21" i="37"/>
  <c r="F21" i="37"/>
  <c r="M24" i="37" l="1"/>
  <c r="M19" i="37"/>
  <c r="I40" i="39"/>
  <c r="B55" i="37" l="1"/>
  <c r="B44" i="37"/>
  <c r="B40" i="37"/>
  <c r="B36" i="37"/>
  <c r="F23" i="37"/>
  <c r="G23" i="37"/>
  <c r="I23" i="37"/>
  <c r="J23" i="37"/>
  <c r="F19" i="37"/>
  <c r="F18" i="37"/>
  <c r="F16" i="37"/>
  <c r="F15" i="37"/>
  <c r="G20" i="29"/>
  <c r="G20" i="37" s="1"/>
  <c r="I20" i="29"/>
  <c r="I20" i="37" s="1"/>
  <c r="J20" i="29"/>
  <c r="J20" i="37" s="1"/>
  <c r="F20" i="29"/>
  <c r="F20" i="37" s="1"/>
  <c r="G17" i="29"/>
  <c r="G17" i="37" s="1"/>
  <c r="I17" i="29"/>
  <c r="I17" i="37" s="1"/>
  <c r="J17" i="29"/>
  <c r="J17" i="37" s="1"/>
  <c r="F17" i="29"/>
  <c r="F17" i="37" s="1"/>
  <c r="G14" i="29"/>
  <c r="G14" i="37" s="1"/>
  <c r="I14" i="29"/>
  <c r="I14" i="37" s="1"/>
  <c r="J14" i="29"/>
  <c r="J14" i="37" s="1"/>
  <c r="F14" i="29"/>
  <c r="F14" i="37" s="1"/>
  <c r="F13" i="37" l="1"/>
  <c r="J12" i="37"/>
  <c r="M12" i="37" s="1"/>
  <c r="I12" i="37"/>
  <c r="G12" i="37"/>
  <c r="F12" i="37"/>
  <c r="B69" i="38"/>
  <c r="B65" i="37" l="1"/>
  <c r="N8" i="43"/>
  <c r="M8" i="43"/>
  <c r="L8" i="43"/>
  <c r="K8" i="43"/>
  <c r="J8" i="43"/>
  <c r="H8" i="43"/>
  <c r="F8" i="43"/>
  <c r="D8" i="43"/>
  <c r="M4" i="10" l="1"/>
  <c r="G4" i="7"/>
  <c r="D21" i="28" l="1"/>
  <c r="D21" i="43" s="1"/>
  <c r="E21" i="28"/>
  <c r="E21" i="43" s="1"/>
  <c r="F21" i="28"/>
  <c r="G21" i="28"/>
  <c r="H21" i="28"/>
  <c r="H21" i="43" s="1"/>
  <c r="I21" i="28"/>
  <c r="J21" i="28"/>
  <c r="K21" i="28"/>
  <c r="K21" i="43" s="1"/>
  <c r="L21" i="28"/>
  <c r="L21" i="43" s="1"/>
  <c r="M21" i="28"/>
  <c r="M21" i="43" s="1"/>
  <c r="N21" i="28"/>
  <c r="N21" i="43" s="1"/>
  <c r="C21" i="28"/>
  <c r="C21" i="43" s="1"/>
  <c r="J21" i="43"/>
  <c r="I21" i="43"/>
  <c r="G21" i="43"/>
  <c r="F21" i="43"/>
  <c r="N20" i="43"/>
  <c r="M20" i="43"/>
  <c r="L20" i="43"/>
  <c r="K20" i="43"/>
  <c r="J20" i="43"/>
  <c r="I20" i="43"/>
  <c r="H20" i="43"/>
  <c r="G20" i="43"/>
  <c r="F20" i="43"/>
  <c r="E20" i="43"/>
  <c r="D20" i="43"/>
  <c r="C20" i="43"/>
  <c r="N19" i="43"/>
  <c r="M19" i="43"/>
  <c r="L19" i="43"/>
  <c r="K19" i="43"/>
  <c r="J19" i="43"/>
  <c r="I19" i="43"/>
  <c r="H19" i="43"/>
  <c r="G19" i="43"/>
  <c r="F19" i="43"/>
  <c r="E19" i="43"/>
  <c r="D19" i="43"/>
  <c r="C19" i="43"/>
  <c r="N18" i="43"/>
  <c r="M18" i="43"/>
  <c r="L18" i="43"/>
  <c r="K18" i="43"/>
  <c r="J18" i="43"/>
  <c r="I18" i="43"/>
  <c r="H18" i="43"/>
  <c r="G18" i="43"/>
  <c r="F18" i="43"/>
  <c r="E18" i="43"/>
  <c r="D18" i="43"/>
  <c r="C18" i="43"/>
  <c r="N17" i="43"/>
  <c r="M17" i="43"/>
  <c r="L17" i="43"/>
  <c r="K17" i="43"/>
  <c r="J17" i="43"/>
  <c r="I17" i="43"/>
  <c r="H17" i="43"/>
  <c r="G17" i="43"/>
  <c r="F17" i="43"/>
  <c r="E17" i="43"/>
  <c r="D17" i="43"/>
  <c r="C17" i="43"/>
  <c r="N16" i="43"/>
  <c r="M16" i="43"/>
  <c r="L16" i="43"/>
  <c r="K16" i="43"/>
  <c r="J16" i="43"/>
  <c r="I16" i="43"/>
  <c r="H16" i="43"/>
  <c r="G16" i="43"/>
  <c r="F16" i="43"/>
  <c r="E16" i="43"/>
  <c r="D16" i="43"/>
  <c r="C16" i="43"/>
  <c r="N15" i="43"/>
  <c r="M15" i="43"/>
  <c r="L15" i="43"/>
  <c r="K15" i="43"/>
  <c r="J15" i="43"/>
  <c r="I15" i="43"/>
  <c r="H15" i="43"/>
  <c r="G15" i="43"/>
  <c r="F15" i="43"/>
  <c r="E15" i="43"/>
  <c r="D15" i="43"/>
  <c r="C15" i="43"/>
  <c r="N14" i="43"/>
  <c r="M14" i="43"/>
  <c r="L14" i="43"/>
  <c r="K14" i="43"/>
  <c r="J14" i="43"/>
  <c r="I14" i="43"/>
  <c r="H14" i="43"/>
  <c r="G14" i="43"/>
  <c r="F14" i="43"/>
  <c r="E14" i="43"/>
  <c r="D14" i="43"/>
  <c r="C14" i="43"/>
  <c r="N13" i="43"/>
  <c r="M13" i="43"/>
  <c r="L13" i="43"/>
  <c r="K13" i="43"/>
  <c r="J13" i="43"/>
  <c r="I13" i="43"/>
  <c r="H13" i="43"/>
  <c r="G13" i="43"/>
  <c r="F13" i="43"/>
  <c r="E13" i="43"/>
  <c r="D13" i="43"/>
  <c r="C13" i="43"/>
  <c r="N12" i="43"/>
  <c r="M12" i="43"/>
  <c r="L12" i="43"/>
  <c r="K12" i="43"/>
  <c r="J12" i="43"/>
  <c r="I12" i="43"/>
  <c r="H12" i="43"/>
  <c r="G12" i="43"/>
  <c r="F12" i="43"/>
  <c r="E12" i="43"/>
  <c r="D12" i="43"/>
  <c r="C12" i="43"/>
  <c r="N11" i="43"/>
  <c r="M11" i="43"/>
  <c r="L11" i="43"/>
  <c r="K11" i="43"/>
  <c r="J11" i="43"/>
  <c r="I11" i="43"/>
  <c r="H11" i="43"/>
  <c r="G11" i="43"/>
  <c r="F11" i="43"/>
  <c r="E11" i="43"/>
  <c r="D11" i="43"/>
  <c r="C11" i="43"/>
  <c r="N10" i="43"/>
  <c r="M10" i="43"/>
  <c r="L10" i="43"/>
  <c r="K10" i="43"/>
  <c r="J10" i="43"/>
  <c r="I10" i="43"/>
  <c r="H10" i="43"/>
  <c r="G10" i="43"/>
  <c r="F10" i="43"/>
  <c r="E10" i="43"/>
  <c r="D10" i="43"/>
  <c r="C10" i="43"/>
  <c r="N9" i="43"/>
  <c r="M9" i="43"/>
  <c r="L9" i="43"/>
  <c r="K9" i="43"/>
  <c r="J9" i="43"/>
  <c r="I9" i="43"/>
  <c r="H9" i="43"/>
  <c r="G9" i="43"/>
  <c r="F9" i="43"/>
  <c r="E9" i="43"/>
  <c r="D9" i="43"/>
  <c r="C9" i="43"/>
  <c r="E4" i="43"/>
  <c r="V22" i="5"/>
  <c r="V22" i="40" s="1"/>
  <c r="V21" i="5"/>
  <c r="V21" i="40" s="1"/>
  <c r="V20" i="5"/>
  <c r="V20" i="40" s="1"/>
  <c r="V19" i="5"/>
  <c r="V19" i="40" s="1"/>
  <c r="V18" i="5"/>
  <c r="V18" i="40" s="1"/>
  <c r="V17" i="5"/>
  <c r="V17" i="40" s="1"/>
  <c r="V16" i="5"/>
  <c r="V16" i="40" s="1"/>
  <c r="V15" i="5"/>
  <c r="V15" i="40" s="1"/>
  <c r="V14" i="5"/>
  <c r="V13" i="5"/>
  <c r="V13" i="40" s="1"/>
  <c r="V12" i="5"/>
  <c r="V12" i="40" s="1"/>
  <c r="V11" i="5"/>
  <c r="V11" i="40" s="1"/>
  <c r="U22" i="40"/>
  <c r="T22" i="40"/>
  <c r="S22" i="40"/>
  <c r="U21" i="40"/>
  <c r="T21" i="40"/>
  <c r="S21" i="40"/>
  <c r="U20" i="40"/>
  <c r="T20" i="40"/>
  <c r="S20" i="40"/>
  <c r="U19" i="40"/>
  <c r="T19" i="40"/>
  <c r="S19" i="40"/>
  <c r="U18" i="40"/>
  <c r="T18" i="40"/>
  <c r="S18" i="40"/>
  <c r="U17" i="40"/>
  <c r="T17" i="40"/>
  <c r="S17" i="40"/>
  <c r="U16" i="40"/>
  <c r="T16" i="40"/>
  <c r="S16" i="40"/>
  <c r="U15" i="40"/>
  <c r="T15" i="40"/>
  <c r="S15" i="40"/>
  <c r="V14" i="40"/>
  <c r="U14" i="40"/>
  <c r="T14" i="40"/>
  <c r="S14" i="40"/>
  <c r="U13" i="40"/>
  <c r="T13" i="40"/>
  <c r="S13" i="40"/>
  <c r="U12" i="40"/>
  <c r="T12" i="40"/>
  <c r="S12" i="40"/>
  <c r="U11" i="40"/>
  <c r="T11" i="40"/>
  <c r="S11" i="40"/>
  <c r="O22" i="40"/>
  <c r="N22" i="40"/>
  <c r="M22" i="40"/>
  <c r="L22" i="40"/>
  <c r="K22" i="40"/>
  <c r="J22" i="40"/>
  <c r="I22" i="40"/>
  <c r="H22" i="40"/>
  <c r="G22" i="40"/>
  <c r="F22" i="40"/>
  <c r="E22" i="40"/>
  <c r="C22" i="40"/>
  <c r="F21" i="40"/>
  <c r="E21" i="40"/>
  <c r="C21" i="40"/>
  <c r="F20" i="40"/>
  <c r="E20" i="40"/>
  <c r="C20" i="40"/>
  <c r="F19" i="40"/>
  <c r="E19" i="40"/>
  <c r="C19" i="40"/>
  <c r="F18" i="40"/>
  <c r="E18" i="40"/>
  <c r="C18" i="40"/>
  <c r="F17" i="40"/>
  <c r="E17" i="40"/>
  <c r="C17" i="40"/>
  <c r="F16" i="40"/>
  <c r="E16" i="40"/>
  <c r="C16" i="40"/>
  <c r="F15" i="40"/>
  <c r="E15" i="40"/>
  <c r="C15" i="40"/>
  <c r="F14" i="40"/>
  <c r="E14" i="40"/>
  <c r="C14" i="40"/>
  <c r="F13" i="40"/>
  <c r="E13" i="40"/>
  <c r="C13" i="40"/>
  <c r="F12" i="40"/>
  <c r="E12" i="40"/>
  <c r="C12" i="40"/>
  <c r="F11" i="40"/>
  <c r="E11" i="40"/>
  <c r="C11" i="40"/>
  <c r="D4" i="40"/>
  <c r="O122" i="39"/>
  <c r="N122" i="39"/>
  <c r="M122" i="39"/>
  <c r="L122" i="39"/>
  <c r="K122" i="39"/>
  <c r="O120" i="39"/>
  <c r="N120" i="39"/>
  <c r="M120" i="39"/>
  <c r="L120" i="39"/>
  <c r="K120" i="39"/>
  <c r="J120" i="39"/>
  <c r="D120" i="39"/>
  <c r="O119" i="39"/>
  <c r="N119" i="39"/>
  <c r="M119" i="39"/>
  <c r="L119" i="39"/>
  <c r="K119" i="39"/>
  <c r="J119" i="39"/>
  <c r="D119" i="39"/>
  <c r="O111" i="39"/>
  <c r="N111" i="39"/>
  <c r="M111" i="39"/>
  <c r="L111" i="39"/>
  <c r="K111" i="39"/>
  <c r="O109" i="39"/>
  <c r="N109" i="39"/>
  <c r="M109" i="39"/>
  <c r="L109" i="39"/>
  <c r="K109" i="39"/>
  <c r="J109" i="39"/>
  <c r="E109" i="39"/>
  <c r="O108" i="39"/>
  <c r="N108" i="39"/>
  <c r="M108" i="39"/>
  <c r="L108" i="39"/>
  <c r="K108" i="39"/>
  <c r="J108" i="39"/>
  <c r="E108" i="39"/>
  <c r="O107" i="39"/>
  <c r="N107" i="39"/>
  <c r="M107" i="39"/>
  <c r="L107" i="39"/>
  <c r="K107" i="39"/>
  <c r="J107" i="39"/>
  <c r="E107" i="39"/>
  <c r="O105" i="39"/>
  <c r="N105" i="39"/>
  <c r="M105" i="39"/>
  <c r="L105" i="39"/>
  <c r="K105" i="39"/>
  <c r="J105" i="39"/>
  <c r="E105" i="39"/>
  <c r="O104" i="39"/>
  <c r="N104" i="39"/>
  <c r="M104" i="39"/>
  <c r="L104" i="39"/>
  <c r="K104" i="39"/>
  <c r="J104" i="39"/>
  <c r="E104" i="39"/>
  <c r="O103" i="39"/>
  <c r="N103" i="39"/>
  <c r="M103" i="39"/>
  <c r="L103" i="39"/>
  <c r="K103" i="39"/>
  <c r="J103" i="39"/>
  <c r="E103" i="39"/>
  <c r="M100" i="39"/>
  <c r="O94" i="39"/>
  <c r="N94" i="39"/>
  <c r="M94" i="39"/>
  <c r="L94" i="39"/>
  <c r="K94" i="39"/>
  <c r="O92" i="39"/>
  <c r="N92" i="39"/>
  <c r="M92" i="39"/>
  <c r="L92" i="39"/>
  <c r="K92" i="39"/>
  <c r="O91" i="39"/>
  <c r="N91" i="39"/>
  <c r="M91" i="39"/>
  <c r="L91" i="39"/>
  <c r="K91" i="39"/>
  <c r="O88" i="39"/>
  <c r="N88" i="39"/>
  <c r="M88" i="39"/>
  <c r="L88" i="39"/>
  <c r="K88" i="39"/>
  <c r="J88" i="39"/>
  <c r="F88" i="39"/>
  <c r="O87" i="39"/>
  <c r="N87" i="39"/>
  <c r="M87" i="39"/>
  <c r="L87" i="39"/>
  <c r="K87" i="39"/>
  <c r="J87" i="39"/>
  <c r="F87" i="39"/>
  <c r="O86" i="39"/>
  <c r="N86" i="39"/>
  <c r="M86" i="39"/>
  <c r="L86" i="39"/>
  <c r="K86" i="39"/>
  <c r="J86" i="39"/>
  <c r="F86" i="39"/>
  <c r="O83" i="39"/>
  <c r="N83" i="39"/>
  <c r="M83" i="39"/>
  <c r="L83" i="39"/>
  <c r="K83" i="39"/>
  <c r="J83" i="39"/>
  <c r="F83" i="39"/>
  <c r="O82" i="39"/>
  <c r="N82" i="39"/>
  <c r="M82" i="39"/>
  <c r="L82" i="39"/>
  <c r="K82" i="39"/>
  <c r="J82" i="39"/>
  <c r="F82" i="39"/>
  <c r="O81" i="39"/>
  <c r="N81" i="39"/>
  <c r="M81" i="39"/>
  <c r="L81" i="39"/>
  <c r="K81" i="39"/>
  <c r="J81" i="39"/>
  <c r="F81" i="39"/>
  <c r="O78" i="39"/>
  <c r="N78" i="39"/>
  <c r="M78" i="39"/>
  <c r="L78" i="39"/>
  <c r="K78" i="39"/>
  <c r="J78" i="39"/>
  <c r="F78" i="39"/>
  <c r="O77" i="39"/>
  <c r="N77" i="39"/>
  <c r="M77" i="39"/>
  <c r="L77" i="39"/>
  <c r="K77" i="39"/>
  <c r="J77" i="39"/>
  <c r="F77" i="39"/>
  <c r="O76" i="39"/>
  <c r="N76" i="39"/>
  <c r="M76" i="39"/>
  <c r="L76" i="39"/>
  <c r="K76" i="39"/>
  <c r="J76" i="39"/>
  <c r="F76" i="39"/>
  <c r="O72" i="39"/>
  <c r="N72" i="39"/>
  <c r="M72" i="39"/>
  <c r="L72" i="39"/>
  <c r="K72" i="39"/>
  <c r="J72" i="39"/>
  <c r="F72" i="39"/>
  <c r="O71" i="39"/>
  <c r="N71" i="39"/>
  <c r="M71" i="39"/>
  <c r="L71" i="39"/>
  <c r="K71" i="39"/>
  <c r="J71" i="39"/>
  <c r="F71" i="39"/>
  <c r="O70" i="39"/>
  <c r="N70" i="39"/>
  <c r="M70" i="39"/>
  <c r="L70" i="39"/>
  <c r="K70" i="39"/>
  <c r="J70" i="39"/>
  <c r="F70" i="39"/>
  <c r="O67" i="39"/>
  <c r="N67" i="39"/>
  <c r="M67" i="39"/>
  <c r="L67" i="39"/>
  <c r="K67" i="39"/>
  <c r="J67" i="39"/>
  <c r="F67" i="39"/>
  <c r="O66" i="39"/>
  <c r="N66" i="39"/>
  <c r="M66" i="39"/>
  <c r="L66" i="39"/>
  <c r="K66" i="39"/>
  <c r="J66" i="39"/>
  <c r="F66" i="39"/>
  <c r="O65" i="39"/>
  <c r="N65" i="39"/>
  <c r="M65" i="39"/>
  <c r="L65" i="39"/>
  <c r="K65" i="39"/>
  <c r="J65" i="39"/>
  <c r="F65" i="39"/>
  <c r="O62" i="39"/>
  <c r="N62" i="39"/>
  <c r="M62" i="39"/>
  <c r="L62" i="39"/>
  <c r="K62" i="39"/>
  <c r="J62" i="39"/>
  <c r="O61" i="39"/>
  <c r="N61" i="39"/>
  <c r="M61" i="39"/>
  <c r="L61" i="39"/>
  <c r="K61" i="39"/>
  <c r="J61" i="39"/>
  <c r="F61" i="39"/>
  <c r="O60" i="39"/>
  <c r="N60" i="39"/>
  <c r="M60" i="39"/>
  <c r="L60" i="39"/>
  <c r="K60" i="39"/>
  <c r="J60" i="39"/>
  <c r="O59" i="39"/>
  <c r="N59" i="39"/>
  <c r="M59" i="39"/>
  <c r="L59" i="39"/>
  <c r="K59" i="39"/>
  <c r="J59" i="39"/>
  <c r="O58" i="39"/>
  <c r="N58" i="39"/>
  <c r="M58" i="39"/>
  <c r="L58" i="39"/>
  <c r="K58" i="39"/>
  <c r="J58" i="39"/>
  <c r="O57" i="39"/>
  <c r="N57" i="39"/>
  <c r="M57" i="39"/>
  <c r="L57" i="39"/>
  <c r="K57" i="39"/>
  <c r="J57" i="39"/>
  <c r="H57" i="39"/>
  <c r="O56" i="39"/>
  <c r="N56" i="39"/>
  <c r="M56" i="39"/>
  <c r="L56" i="39"/>
  <c r="K56" i="39"/>
  <c r="J56" i="39"/>
  <c r="H56" i="39"/>
  <c r="O55" i="39"/>
  <c r="N55" i="39"/>
  <c r="M55" i="39"/>
  <c r="L55" i="39"/>
  <c r="K55" i="39"/>
  <c r="J55" i="39"/>
  <c r="F55" i="39"/>
  <c r="O54" i="39"/>
  <c r="N54" i="39"/>
  <c r="M54" i="39"/>
  <c r="L54" i="39"/>
  <c r="K54" i="39"/>
  <c r="J54" i="39"/>
  <c r="F54" i="39"/>
  <c r="O53" i="39"/>
  <c r="N53" i="39"/>
  <c r="M53" i="39"/>
  <c r="L53" i="39"/>
  <c r="K53" i="39"/>
  <c r="J53" i="39"/>
  <c r="F53" i="39"/>
  <c r="M49" i="39"/>
  <c r="J42" i="39"/>
  <c r="I42" i="39"/>
  <c r="K41" i="39"/>
  <c r="J41" i="39"/>
  <c r="I41" i="39"/>
  <c r="P33" i="39"/>
  <c r="J33" i="39"/>
  <c r="P32" i="39"/>
  <c r="P31" i="39"/>
  <c r="P30" i="39"/>
  <c r="O30" i="39"/>
  <c r="N30" i="39"/>
  <c r="M30" i="39"/>
  <c r="L30" i="39"/>
  <c r="K30" i="39"/>
  <c r="P29" i="39"/>
  <c r="O29" i="39"/>
  <c r="N29" i="39"/>
  <c r="M29" i="39"/>
  <c r="L29" i="39"/>
  <c r="K29" i="39"/>
  <c r="P28" i="39"/>
  <c r="O28" i="39"/>
  <c r="N28" i="39"/>
  <c r="M28" i="39"/>
  <c r="L28" i="39"/>
  <c r="K28" i="39"/>
  <c r="P27" i="39"/>
  <c r="O27" i="39"/>
  <c r="N27" i="39"/>
  <c r="M27" i="39"/>
  <c r="L27" i="39"/>
  <c r="K27" i="39"/>
  <c r="P26" i="39"/>
  <c r="J25" i="39"/>
  <c r="O24" i="39"/>
  <c r="N24" i="39"/>
  <c r="M24" i="39"/>
  <c r="L24" i="39"/>
  <c r="K24" i="39"/>
  <c r="J24" i="39"/>
  <c r="O23" i="39"/>
  <c r="N23" i="39"/>
  <c r="M23" i="39"/>
  <c r="L23" i="39"/>
  <c r="K23" i="39"/>
  <c r="J23" i="39"/>
  <c r="P22" i="39"/>
  <c r="J21" i="39"/>
  <c r="O20" i="39"/>
  <c r="N20" i="39"/>
  <c r="M20" i="39"/>
  <c r="L20" i="39"/>
  <c r="K20" i="39"/>
  <c r="J20" i="39"/>
  <c r="J19" i="39"/>
  <c r="P18" i="39"/>
  <c r="J18" i="39"/>
  <c r="P17" i="39"/>
  <c r="O17" i="39"/>
  <c r="N17" i="39"/>
  <c r="M17" i="39"/>
  <c r="L17" i="39"/>
  <c r="K17" i="39"/>
  <c r="J17" i="39"/>
  <c r="P16" i="39"/>
  <c r="O16" i="39"/>
  <c r="N16" i="39"/>
  <c r="M16" i="39"/>
  <c r="L16" i="39"/>
  <c r="K16" i="39"/>
  <c r="J16" i="39"/>
  <c r="P15" i="39"/>
  <c r="O15" i="39"/>
  <c r="N15" i="39"/>
  <c r="M15" i="39"/>
  <c r="L15" i="39"/>
  <c r="K15" i="39"/>
  <c r="P13" i="39"/>
  <c r="O13" i="39"/>
  <c r="N13" i="39"/>
  <c r="M13" i="39"/>
  <c r="L13" i="39"/>
  <c r="K13" i="39"/>
  <c r="N11" i="39"/>
  <c r="H4" i="39"/>
  <c r="E4" i="38"/>
  <c r="D4" i="37" l="1"/>
  <c r="J56" i="30" l="1"/>
  <c r="J53" i="30"/>
  <c r="J53" i="38" s="1"/>
  <c r="J50" i="30"/>
  <c r="J47" i="30"/>
  <c r="J47" i="38" s="1"/>
  <c r="J44" i="30"/>
  <c r="J41" i="30"/>
  <c r="J41" i="38" s="1"/>
  <c r="J32" i="30"/>
  <c r="J32" i="38" s="1"/>
  <c r="J29" i="30"/>
  <c r="J29" i="38" s="1"/>
  <c r="J26" i="30"/>
  <c r="J26" i="38" s="1"/>
  <c r="J23" i="30"/>
  <c r="J20" i="30"/>
  <c r="J20" i="38" s="1"/>
  <c r="J17" i="30"/>
  <c r="J17" i="38" s="1"/>
  <c r="J14" i="30"/>
  <c r="J14" i="38" s="1"/>
  <c r="I43" i="39" l="1"/>
  <c r="K121" i="25" l="1"/>
  <c r="K106" i="25"/>
  <c r="K106" i="39" s="1"/>
  <c r="K102" i="25"/>
  <c r="K102" i="39" s="1"/>
  <c r="K68" i="25"/>
  <c r="K68" i="39" s="1"/>
  <c r="O63" i="25"/>
  <c r="O63" i="39" s="1"/>
  <c r="K33" i="25"/>
  <c r="K33" i="39" s="1"/>
  <c r="K32" i="25"/>
  <c r="K32" i="39" s="1"/>
  <c r="P24" i="25"/>
  <c r="P24" i="39" s="1"/>
  <c r="P23" i="25"/>
  <c r="P23" i="39" s="1"/>
  <c r="K123" i="25" l="1"/>
  <c r="K123" i="39" s="1"/>
  <c r="K121" i="39"/>
  <c r="K89" i="25"/>
  <c r="K89" i="39" s="1"/>
  <c r="P20" i="39"/>
  <c r="G23" i="38" l="1"/>
  <c r="I23" i="38"/>
  <c r="E4" i="28"/>
  <c r="D4" i="5"/>
  <c r="D4" i="13"/>
  <c r="D5" i="35"/>
  <c r="H4" i="25"/>
  <c r="E4" i="30"/>
  <c r="J43" i="39"/>
  <c r="O32" i="25"/>
  <c r="O32" i="39" s="1"/>
  <c r="K131" i="25"/>
  <c r="K131" i="39" s="1"/>
  <c r="O121" i="25"/>
  <c r="N121" i="25"/>
  <c r="M121" i="25"/>
  <c r="L121" i="25"/>
  <c r="K130" i="25"/>
  <c r="K130" i="39" s="1"/>
  <c r="O106" i="25"/>
  <c r="O106" i="39" s="1"/>
  <c r="N106" i="25"/>
  <c r="N106" i="39" s="1"/>
  <c r="M106" i="25"/>
  <c r="M106" i="39" s="1"/>
  <c r="L106" i="25"/>
  <c r="L106" i="39" s="1"/>
  <c r="O102" i="39"/>
  <c r="N102" i="25"/>
  <c r="N102" i="39" s="1"/>
  <c r="M102" i="25"/>
  <c r="M102" i="39" s="1"/>
  <c r="L102" i="25"/>
  <c r="L102" i="39" s="1"/>
  <c r="O89" i="25"/>
  <c r="O89" i="39" s="1"/>
  <c r="N89" i="25"/>
  <c r="N89" i="39" s="1"/>
  <c r="M89" i="25"/>
  <c r="M89" i="39" s="1"/>
  <c r="L89" i="25"/>
  <c r="L89" i="39" s="1"/>
  <c r="O84" i="25"/>
  <c r="O84" i="39" s="1"/>
  <c r="N84" i="25"/>
  <c r="N84" i="39" s="1"/>
  <c r="M84" i="25"/>
  <c r="M84" i="39" s="1"/>
  <c r="L84" i="25"/>
  <c r="L84" i="39" s="1"/>
  <c r="K84" i="25"/>
  <c r="K84" i="39" s="1"/>
  <c r="O79" i="25"/>
  <c r="O79" i="39" s="1"/>
  <c r="N79" i="25"/>
  <c r="N79" i="39" s="1"/>
  <c r="M79" i="25"/>
  <c r="M79" i="39" s="1"/>
  <c r="L79" i="25"/>
  <c r="L79" i="39" s="1"/>
  <c r="K79" i="25"/>
  <c r="K79" i="39" s="1"/>
  <c r="O73" i="25"/>
  <c r="O73" i="39" s="1"/>
  <c r="N73" i="25"/>
  <c r="N73" i="39" s="1"/>
  <c r="M73" i="25"/>
  <c r="M73" i="39" s="1"/>
  <c r="L73" i="25"/>
  <c r="L73" i="39" s="1"/>
  <c r="K73" i="25"/>
  <c r="K73" i="39" s="1"/>
  <c r="O68" i="25"/>
  <c r="N68" i="25"/>
  <c r="N68" i="39" s="1"/>
  <c r="M68" i="25"/>
  <c r="M68" i="39" s="1"/>
  <c r="L68" i="25"/>
  <c r="L68" i="39" s="1"/>
  <c r="N63" i="25"/>
  <c r="N63" i="39" s="1"/>
  <c r="M63" i="25"/>
  <c r="M63" i="39" s="1"/>
  <c r="L63" i="25"/>
  <c r="L63" i="39" s="1"/>
  <c r="K63" i="25"/>
  <c r="N32" i="25"/>
  <c r="M32" i="25"/>
  <c r="L32" i="25"/>
  <c r="L32" i="39" s="1"/>
  <c r="K132" i="25"/>
  <c r="K132" i="39" s="1"/>
  <c r="M14" i="25"/>
  <c r="L14" i="25"/>
  <c r="L18" i="25" s="1"/>
  <c r="K14" i="25"/>
  <c r="K18" i="25" s="1"/>
  <c r="K110" i="25"/>
  <c r="K110" i="39" s="1"/>
  <c r="O33" i="25"/>
  <c r="N33" i="25"/>
  <c r="M33" i="25"/>
  <c r="L33" i="25"/>
  <c r="P14" i="25" l="1"/>
  <c r="P14" i="39" s="1"/>
  <c r="O18" i="25"/>
  <c r="M31" i="25"/>
  <c r="M31" i="39" s="1"/>
  <c r="M18" i="25"/>
  <c r="M18" i="39" s="1"/>
  <c r="O131" i="25"/>
  <c r="O131" i="39" s="1"/>
  <c r="F56" i="38"/>
  <c r="J56" i="38"/>
  <c r="G56" i="38"/>
  <c r="I56" i="38"/>
  <c r="F50" i="38"/>
  <c r="J50" i="38"/>
  <c r="I50" i="38"/>
  <c r="G50" i="38"/>
  <c r="F44" i="38"/>
  <c r="J44" i="38"/>
  <c r="G44" i="38"/>
  <c r="I44" i="38"/>
  <c r="F23" i="38"/>
  <c r="J23" i="38"/>
  <c r="K43" i="39"/>
  <c r="K42" i="39"/>
  <c r="L131" i="25"/>
  <c r="L131" i="39" s="1"/>
  <c r="M110" i="25"/>
  <c r="M112" i="25" s="1"/>
  <c r="M123" i="25"/>
  <c r="M121" i="39"/>
  <c r="L132" i="25"/>
  <c r="L132" i="39" s="1"/>
  <c r="L33" i="39"/>
  <c r="M131" i="25"/>
  <c r="M131" i="39" s="1"/>
  <c r="M32" i="39"/>
  <c r="N123" i="25"/>
  <c r="N121" i="39"/>
  <c r="K31" i="25"/>
  <c r="K31" i="39" s="1"/>
  <c r="K14" i="39"/>
  <c r="O123" i="25"/>
  <c r="O121" i="39"/>
  <c r="O51" i="39"/>
  <c r="O68" i="39"/>
  <c r="N132" i="25"/>
  <c r="N132" i="39" s="1"/>
  <c r="N33" i="39"/>
  <c r="L19" i="25"/>
  <c r="L21" i="25" s="1"/>
  <c r="L22" i="25" s="1"/>
  <c r="L14" i="39"/>
  <c r="K51" i="25"/>
  <c r="K51" i="39" s="1"/>
  <c r="K63" i="39"/>
  <c r="M19" i="25"/>
  <c r="M19" i="39" s="1"/>
  <c r="M14" i="39"/>
  <c r="M132" i="25"/>
  <c r="M132" i="39" s="1"/>
  <c r="M33" i="39"/>
  <c r="O132" i="25"/>
  <c r="O132" i="39" s="1"/>
  <c r="O33" i="39"/>
  <c r="N19" i="25"/>
  <c r="N21" i="25" s="1"/>
  <c r="N22" i="25" s="1"/>
  <c r="N14" i="39"/>
  <c r="N131" i="25"/>
  <c r="N131" i="39" s="1"/>
  <c r="N32" i="39"/>
  <c r="O18" i="39"/>
  <c r="O14" i="39"/>
  <c r="L123" i="25"/>
  <c r="L121" i="39"/>
  <c r="L110" i="25"/>
  <c r="N110" i="25"/>
  <c r="N74" i="25"/>
  <c r="N74" i="39" s="1"/>
  <c r="N31" i="25"/>
  <c r="N31" i="39" s="1"/>
  <c r="M74" i="25"/>
  <c r="M74" i="39" s="1"/>
  <c r="O110" i="25"/>
  <c r="P105" i="25" s="1"/>
  <c r="P105" i="39" s="1"/>
  <c r="L74" i="25"/>
  <c r="L74" i="39" s="1"/>
  <c r="O31" i="25"/>
  <c r="O31" i="39" s="1"/>
  <c r="M51" i="25"/>
  <c r="K74" i="25"/>
  <c r="O74" i="25"/>
  <c r="L51" i="25"/>
  <c r="L51" i="39" s="1"/>
  <c r="K18" i="39"/>
  <c r="K19" i="25"/>
  <c r="N18" i="39"/>
  <c r="L18" i="39"/>
  <c r="L31" i="25"/>
  <c r="L31" i="39" s="1"/>
  <c r="K112" i="25"/>
  <c r="O19" i="25"/>
  <c r="O19" i="39" s="1"/>
  <c r="N21" i="39" l="1"/>
  <c r="N22" i="39"/>
  <c r="M21" i="25"/>
  <c r="N19" i="39"/>
  <c r="M110" i="39"/>
  <c r="P103" i="25"/>
  <c r="P103" i="39" s="1"/>
  <c r="L21" i="39"/>
  <c r="L22" i="39"/>
  <c r="K90" i="25"/>
  <c r="K74" i="39"/>
  <c r="O90" i="25"/>
  <c r="P53" i="25" s="1"/>
  <c r="O74" i="39"/>
  <c r="M90" i="25"/>
  <c r="M51" i="39"/>
  <c r="N112" i="25"/>
  <c r="N110" i="39"/>
  <c r="K129" i="25"/>
  <c r="K129" i="39" s="1"/>
  <c r="K112" i="39"/>
  <c r="N130" i="25"/>
  <c r="N130" i="39" s="1"/>
  <c r="N123" i="39"/>
  <c r="P108" i="25"/>
  <c r="P108" i="39" s="1"/>
  <c r="O112" i="25"/>
  <c r="L112" i="25"/>
  <c r="L110" i="39"/>
  <c r="L130" i="25"/>
  <c r="L130" i="39" s="1"/>
  <c r="L123" i="39"/>
  <c r="P106" i="25"/>
  <c r="P106" i="39" s="1"/>
  <c r="L19" i="39"/>
  <c r="O130" i="25"/>
  <c r="O130" i="39" s="1"/>
  <c r="O123" i="39"/>
  <c r="N90" i="25"/>
  <c r="N51" i="39"/>
  <c r="M129" i="25"/>
  <c r="M129" i="39" s="1"/>
  <c r="M112" i="39"/>
  <c r="P102" i="25"/>
  <c r="P102" i="39" s="1"/>
  <c r="O110" i="39"/>
  <c r="M130" i="25"/>
  <c r="M130" i="39" s="1"/>
  <c r="M123" i="39"/>
  <c r="L25" i="25"/>
  <c r="N25" i="25"/>
  <c r="N26" i="25" s="1"/>
  <c r="K21" i="25"/>
  <c r="K22" i="25" s="1"/>
  <c r="K19" i="39"/>
  <c r="P107" i="25"/>
  <c r="P107" i="39" s="1"/>
  <c r="P104" i="25"/>
  <c r="P104" i="39" s="1"/>
  <c r="P109" i="25"/>
  <c r="P109" i="39" s="1"/>
  <c r="L90" i="25"/>
  <c r="P19" i="25"/>
  <c r="P19" i="39" s="1"/>
  <c r="O21" i="25"/>
  <c r="O21" i="39" l="1"/>
  <c r="O22" i="25"/>
  <c r="M21" i="39"/>
  <c r="M22" i="25"/>
  <c r="M22" i="39" s="1"/>
  <c r="L26" i="25"/>
  <c r="L26" i="39" s="1"/>
  <c r="M25" i="25"/>
  <c r="P79" i="25"/>
  <c r="P79" i="39" s="1"/>
  <c r="P76" i="25"/>
  <c r="P76" i="39" s="1"/>
  <c r="P55" i="25"/>
  <c r="P55" i="39" s="1"/>
  <c r="P78" i="25"/>
  <c r="P78" i="39" s="1"/>
  <c r="P72" i="25"/>
  <c r="P72" i="39" s="1"/>
  <c r="P54" i="25"/>
  <c r="P54" i="39" s="1"/>
  <c r="O90" i="39"/>
  <c r="P59" i="25"/>
  <c r="P59" i="39" s="1"/>
  <c r="P84" i="25"/>
  <c r="P84" i="39" s="1"/>
  <c r="P70" i="25"/>
  <c r="P70" i="39" s="1"/>
  <c r="P81" i="25"/>
  <c r="P81" i="39" s="1"/>
  <c r="P51" i="25"/>
  <c r="P51" i="39" s="1"/>
  <c r="P58" i="25"/>
  <c r="P58" i="39" s="1"/>
  <c r="P53" i="39"/>
  <c r="P66" i="25"/>
  <c r="P66" i="39" s="1"/>
  <c r="P82" i="25"/>
  <c r="P82" i="39" s="1"/>
  <c r="P73" i="25"/>
  <c r="P73" i="39" s="1"/>
  <c r="P65" i="25"/>
  <c r="P65" i="39" s="1"/>
  <c r="P63" i="25"/>
  <c r="P63" i="39" s="1"/>
  <c r="P68" i="25"/>
  <c r="P68" i="39" s="1"/>
  <c r="P74" i="25"/>
  <c r="P74" i="39" s="1"/>
  <c r="P83" i="25"/>
  <c r="P83" i="39" s="1"/>
  <c r="P56" i="25"/>
  <c r="P56" i="39" s="1"/>
  <c r="P77" i="25"/>
  <c r="P77" i="39" s="1"/>
  <c r="P88" i="25"/>
  <c r="P88" i="39" s="1"/>
  <c r="P61" i="25"/>
  <c r="P61" i="39" s="1"/>
  <c r="P71" i="25"/>
  <c r="P71" i="39" s="1"/>
  <c r="P62" i="25"/>
  <c r="P62" i="39" s="1"/>
  <c r="P87" i="25"/>
  <c r="P87" i="39" s="1"/>
  <c r="P89" i="25"/>
  <c r="P89" i="39" s="1"/>
  <c r="P57" i="25"/>
  <c r="P57" i="39" s="1"/>
  <c r="O93" i="25"/>
  <c r="O93" i="39" s="1"/>
  <c r="P67" i="25"/>
  <c r="P67" i="39" s="1"/>
  <c r="P60" i="25"/>
  <c r="P60" i="39" s="1"/>
  <c r="P86" i="25"/>
  <c r="P86" i="39" s="1"/>
  <c r="M93" i="25"/>
  <c r="M95" i="25" s="1"/>
  <c r="M90" i="39"/>
  <c r="N93" i="25"/>
  <c r="N90" i="39"/>
  <c r="L25" i="39"/>
  <c r="K93" i="25"/>
  <c r="K90" i="39"/>
  <c r="L129" i="25"/>
  <c r="L129" i="39" s="1"/>
  <c r="L112" i="39"/>
  <c r="O129" i="25"/>
  <c r="O129" i="39" s="1"/>
  <c r="O112" i="39"/>
  <c r="L93" i="25"/>
  <c r="L90" i="39"/>
  <c r="N129" i="25"/>
  <c r="N129" i="39" s="1"/>
  <c r="N112" i="39"/>
  <c r="N26" i="39"/>
  <c r="N25" i="39"/>
  <c r="K22" i="39"/>
  <c r="K21" i="39"/>
  <c r="K25" i="25"/>
  <c r="K26" i="25" s="1"/>
  <c r="P21" i="25"/>
  <c r="P21" i="39" s="1"/>
  <c r="O25" i="25"/>
  <c r="O22" i="39"/>
  <c r="O25" i="39" l="1"/>
  <c r="O26" i="25"/>
  <c r="M25" i="39"/>
  <c r="M26" i="25"/>
  <c r="M26" i="39" s="1"/>
  <c r="O95" i="25"/>
  <c r="O128" i="25" s="1"/>
  <c r="M93" i="39"/>
  <c r="L95" i="25"/>
  <c r="L93" i="39"/>
  <c r="K95" i="25"/>
  <c r="K93" i="39"/>
  <c r="N95" i="25"/>
  <c r="N93" i="39"/>
  <c r="K26" i="39"/>
  <c r="K25" i="39"/>
  <c r="P25" i="25"/>
  <c r="P25" i="39" s="1"/>
  <c r="O26" i="39"/>
  <c r="O95" i="39" l="1"/>
  <c r="O133" i="25"/>
  <c r="O133" i="39" s="1"/>
  <c r="O128" i="39"/>
  <c r="N128" i="25"/>
  <c r="N95" i="39"/>
  <c r="K95" i="39"/>
  <c r="K128" i="25"/>
  <c r="L128" i="25"/>
  <c r="L95" i="39"/>
  <c r="M128" i="25"/>
  <c r="M95" i="39"/>
  <c r="N133" i="25" l="1"/>
  <c r="N133" i="39" s="1"/>
  <c r="N128" i="39"/>
  <c r="L133" i="25"/>
  <c r="L133" i="39" s="1"/>
  <c r="L128" i="39"/>
  <c r="M133" i="25"/>
  <c r="M133" i="39" s="1"/>
  <c r="M128" i="39"/>
  <c r="K133" i="25"/>
  <c r="K133" i="39" s="1"/>
  <c r="K128" i="39"/>
</calcChain>
</file>

<file path=xl/sharedStrings.xml><?xml version="1.0" encoding="utf-8"?>
<sst xmlns="http://schemas.openxmlformats.org/spreadsheetml/2006/main" count="1174" uniqueCount="613">
  <si>
    <t>（別添）　様式一覧表</t>
    <rPh sb="1" eb="3">
      <t>ベッテン</t>
    </rPh>
    <rPh sb="5" eb="7">
      <t>ヨウシキ</t>
    </rPh>
    <rPh sb="7" eb="9">
      <t>イチラン</t>
    </rPh>
    <rPh sb="9" eb="10">
      <t>ヒョウ</t>
    </rPh>
    <phoneticPr fontId="12"/>
  </si>
  <si>
    <t>【提出に当たっての注意事項】</t>
    <rPh sb="1" eb="3">
      <t>テイシュツ</t>
    </rPh>
    <rPh sb="4" eb="5">
      <t>ア</t>
    </rPh>
    <rPh sb="9" eb="11">
      <t>チュウイ</t>
    </rPh>
    <rPh sb="11" eb="13">
      <t>ジコウ</t>
    </rPh>
    <phoneticPr fontId="49"/>
  </si>
  <si>
    <r>
      <t>紙媒体の提出に当たっては、</t>
    </r>
    <r>
      <rPr>
        <u/>
        <sz val="11"/>
        <color theme="1"/>
        <rFont val="ＭＳ Ｐゴシック"/>
        <family val="3"/>
        <charset val="128"/>
      </rPr>
      <t>様式一覧表の後に、回答を記載した各様式を質問項目番号順に並べて提出</t>
    </r>
    <r>
      <rPr>
        <sz val="11"/>
        <color theme="1"/>
        <rFont val="ＭＳ Ｐゴシック"/>
        <family val="3"/>
        <charset val="128"/>
      </rPr>
      <t>してください。</t>
    </r>
    <rPh sb="7" eb="8">
      <t>ア</t>
    </rPh>
    <phoneticPr fontId="12"/>
  </si>
  <si>
    <t>通番</t>
    <rPh sb="0" eb="2">
      <t>ツウバン</t>
    </rPh>
    <phoneticPr fontId="12"/>
  </si>
  <si>
    <t>様式番号
（質問項目番号）</t>
    <rPh sb="0" eb="2">
      <t>ヨウシキ</t>
    </rPh>
    <rPh sb="2" eb="4">
      <t>バンゴウ</t>
    </rPh>
    <rPh sb="6" eb="8">
      <t>シツモン</t>
    </rPh>
    <rPh sb="8" eb="10">
      <t>コウモク</t>
    </rPh>
    <rPh sb="10" eb="12">
      <t>バンゴウ</t>
    </rPh>
    <phoneticPr fontId="12"/>
  </si>
  <si>
    <t>資料
ページ数</t>
    <rPh sb="0" eb="2">
      <t>シリョウ</t>
    </rPh>
    <rPh sb="6" eb="7">
      <t>スウ</t>
    </rPh>
    <phoneticPr fontId="12"/>
  </si>
  <si>
    <t>提出の有無</t>
    <rPh sb="0" eb="2">
      <t>テイシュツ</t>
    </rPh>
    <rPh sb="3" eb="5">
      <t>ウム</t>
    </rPh>
    <phoneticPr fontId="12"/>
  </si>
  <si>
    <t>根拠資料保存場所名称</t>
    <rPh sb="0" eb="2">
      <t>コンキョ</t>
    </rPh>
    <rPh sb="2" eb="4">
      <t>シリョウ</t>
    </rPh>
    <rPh sb="4" eb="6">
      <t>ホゾン</t>
    </rPh>
    <rPh sb="6" eb="8">
      <t>バショ</t>
    </rPh>
    <rPh sb="8" eb="10">
      <t>メイショウ</t>
    </rPh>
    <phoneticPr fontId="12"/>
  </si>
  <si>
    <t>様式A-1-6</t>
    <rPh sb="0" eb="2">
      <t>ヨウシキ</t>
    </rPh>
    <phoneticPr fontId="12"/>
  </si>
  <si>
    <t>様式A-1-7</t>
    <rPh sb="0" eb="2">
      <t>ヨウシキ</t>
    </rPh>
    <phoneticPr fontId="49"/>
  </si>
  <si>
    <t>様式A-3-2-2</t>
    <rPh sb="0" eb="2">
      <t>ヨウシキ</t>
    </rPh>
    <phoneticPr fontId="12"/>
  </si>
  <si>
    <t>様式A-4-2</t>
    <rPh sb="0" eb="2">
      <t>ヨウシキ</t>
    </rPh>
    <phoneticPr fontId="49"/>
  </si>
  <si>
    <t>様式A-5-2</t>
    <rPh sb="0" eb="2">
      <t>ヨウシキ</t>
    </rPh>
    <phoneticPr fontId="49"/>
  </si>
  <si>
    <t>様式A-6-1</t>
    <rPh sb="0" eb="2">
      <t>ヨウシキ</t>
    </rPh>
    <phoneticPr fontId="49"/>
  </si>
  <si>
    <t>様式A-7-2</t>
    <rPh sb="0" eb="2">
      <t>ヨウシキ</t>
    </rPh>
    <phoneticPr fontId="49"/>
  </si>
  <si>
    <t>（別添）　添付資料一覧表</t>
    <rPh sb="1" eb="3">
      <t>ベッテン</t>
    </rPh>
    <rPh sb="5" eb="7">
      <t>テンプ</t>
    </rPh>
    <rPh sb="7" eb="9">
      <t>シリョウ</t>
    </rPh>
    <rPh sb="9" eb="11">
      <t>イチラン</t>
    </rPh>
    <rPh sb="11" eb="12">
      <t>ヒョウ</t>
    </rPh>
    <phoneticPr fontId="12"/>
  </si>
  <si>
    <r>
      <t>１．紙媒体の提出に当たっては、</t>
    </r>
    <r>
      <rPr>
        <u/>
        <sz val="11"/>
        <color theme="1"/>
        <rFont val="ＭＳ Ｐゴシック"/>
        <family val="3"/>
        <charset val="128"/>
      </rPr>
      <t>添付資料一覧表の後に、添付資料を質問項目番号順に並べて提出</t>
    </r>
    <r>
      <rPr>
        <sz val="11"/>
        <color theme="1"/>
        <rFont val="ＭＳ Ｐゴシック"/>
        <family val="3"/>
        <charset val="128"/>
      </rPr>
      <t>してください。</t>
    </r>
    <phoneticPr fontId="12"/>
  </si>
  <si>
    <t>３．添付資料の提出に当たっては、資料の上部中央には下記添付資料一覧表に記載の通番を、右肩には質問項目番号を、それぞれ明記してください。 どの質問項目に対する添付資料であるか明示されていない場合、提出したことが認識されない場合があります。</t>
    <rPh sb="10" eb="11">
      <t>ア</t>
    </rPh>
    <phoneticPr fontId="12"/>
  </si>
  <si>
    <t>添付資料番号
（質問項目番号）</t>
    <rPh sb="0" eb="2">
      <t>テンプ</t>
    </rPh>
    <rPh sb="2" eb="4">
      <t>シリョウ</t>
    </rPh>
    <rPh sb="4" eb="6">
      <t>バンゴウ</t>
    </rPh>
    <rPh sb="8" eb="10">
      <t>シツモン</t>
    </rPh>
    <rPh sb="10" eb="12">
      <t>コウモク</t>
    </rPh>
    <rPh sb="12" eb="14">
      <t>バンゴウ</t>
    </rPh>
    <phoneticPr fontId="12"/>
  </si>
  <si>
    <t>添付資料名</t>
    <rPh sb="0" eb="2">
      <t>テンプ</t>
    </rPh>
    <rPh sb="2" eb="4">
      <t>シリョウ</t>
    </rPh>
    <rPh sb="4" eb="5">
      <t>メイ</t>
    </rPh>
    <phoneticPr fontId="12"/>
  </si>
  <si>
    <t>A-1-6-1</t>
    <phoneticPr fontId="12"/>
  </si>
  <si>
    <t>A-1-6-2</t>
    <phoneticPr fontId="12"/>
  </si>
  <si>
    <t>A-1-7-1</t>
    <phoneticPr fontId="12"/>
  </si>
  <si>
    <t>A-1-7-2</t>
    <phoneticPr fontId="12"/>
  </si>
  <si>
    <t>A-3-2-1①</t>
    <phoneticPr fontId="12"/>
  </si>
  <si>
    <t>A-3-2-1②</t>
    <phoneticPr fontId="12"/>
  </si>
  <si>
    <t>A-3-2-2</t>
    <phoneticPr fontId="12"/>
  </si>
  <si>
    <t>A-3-2-3①</t>
    <phoneticPr fontId="12"/>
  </si>
  <si>
    <t>A-3-2-3②</t>
    <phoneticPr fontId="12"/>
  </si>
  <si>
    <t>A-3-3①</t>
    <phoneticPr fontId="12"/>
  </si>
  <si>
    <t>A-3-3②</t>
    <phoneticPr fontId="12"/>
  </si>
  <si>
    <t>A-3-3③</t>
    <phoneticPr fontId="12"/>
  </si>
  <si>
    <t>A-4-1</t>
    <phoneticPr fontId="12"/>
  </si>
  <si>
    <t>A-5-3</t>
    <phoneticPr fontId="12"/>
  </si>
  <si>
    <t>A-6-2</t>
    <phoneticPr fontId="12"/>
  </si>
  <si>
    <t>A-10-1</t>
    <phoneticPr fontId="12"/>
  </si>
  <si>
    <t>A-12</t>
    <phoneticPr fontId="12"/>
  </si>
  <si>
    <t>様式A-1-6 　生産能力・生産量・製造原価（COM）</t>
    <rPh sb="0" eb="2">
      <t>ヨウシキ</t>
    </rPh>
    <rPh sb="14" eb="16">
      <t>セイサン</t>
    </rPh>
    <rPh sb="16" eb="17">
      <t>リョウ</t>
    </rPh>
    <rPh sb="18" eb="20">
      <t>セイゾウ</t>
    </rPh>
    <rPh sb="20" eb="22">
      <t>ゲンカ</t>
    </rPh>
    <phoneticPr fontId="12"/>
  </si>
  <si>
    <t>企業名（英語名併記）</t>
    <phoneticPr fontId="12"/>
  </si>
  <si>
    <t>【生産能力・生産量・製造原価（COM）】</t>
    <phoneticPr fontId="49"/>
  </si>
  <si>
    <t>グレー部分には記載をしないでください。</t>
    <rPh sb="3" eb="5">
      <t>ブブン</t>
    </rPh>
    <rPh sb="7" eb="9">
      <t>キサイ</t>
    </rPh>
    <phoneticPr fontId="49"/>
  </si>
  <si>
    <t>貨物名</t>
    <rPh sb="0" eb="2">
      <t>カモツ</t>
    </rPh>
    <rPh sb="2" eb="3">
      <t>メイ</t>
    </rPh>
    <phoneticPr fontId="49"/>
  </si>
  <si>
    <r>
      <t xml:space="preserve">工場名
</t>
    </r>
    <r>
      <rPr>
        <sz val="9"/>
        <color theme="1"/>
        <rFont val="ＭＳ Ｐ明朝"/>
        <family val="1"/>
        <charset val="128"/>
      </rPr>
      <t>（注1）</t>
    </r>
    <rPh sb="0" eb="2">
      <t>コウジョウ</t>
    </rPh>
    <rPh sb="2" eb="3">
      <t>メイ</t>
    </rPh>
    <rPh sb="5" eb="6">
      <t>チュウ</t>
    </rPh>
    <phoneticPr fontId="49"/>
  </si>
  <si>
    <t>項目</t>
    <rPh sb="0" eb="2">
      <t>コウモク</t>
    </rPh>
    <phoneticPr fontId="49"/>
  </si>
  <si>
    <t>単位</t>
    <rPh sb="0" eb="2">
      <t>タンイ</t>
    </rPh>
    <phoneticPr fontId="49"/>
  </si>
  <si>
    <t>（例）
本社工場</t>
    <rPh sb="1" eb="2">
      <t>レイ</t>
    </rPh>
    <rPh sb="4" eb="6">
      <t>ホンシャ</t>
    </rPh>
    <rPh sb="6" eb="8">
      <t>コウジョウ</t>
    </rPh>
    <phoneticPr fontId="49"/>
  </si>
  <si>
    <t>生産能力 （A）</t>
    <rPh sb="0" eb="2">
      <t>セイサン</t>
    </rPh>
    <rPh sb="2" eb="4">
      <t>ノウリョク</t>
    </rPh>
    <phoneticPr fontId="49"/>
  </si>
  <si>
    <t>kg</t>
    <phoneticPr fontId="49"/>
  </si>
  <si>
    <t>生産量 （B）</t>
    <rPh sb="0" eb="2">
      <t>セイサン</t>
    </rPh>
    <rPh sb="2" eb="3">
      <t>リョウ</t>
    </rPh>
    <phoneticPr fontId="49"/>
  </si>
  <si>
    <t>稼働率 (C)=(B)/(A)</t>
    <phoneticPr fontId="49"/>
  </si>
  <si>
    <t>%</t>
    <phoneticPr fontId="49"/>
  </si>
  <si>
    <t>（例）
第二工場</t>
    <rPh sb="1" eb="2">
      <t>レイ</t>
    </rPh>
    <phoneticPr fontId="49"/>
  </si>
  <si>
    <t>製造原価(COM)</t>
    <rPh sb="0" eb="1">
      <t>セイゾウ</t>
    </rPh>
    <rPh sb="1" eb="3">
      <t>ゲンカ</t>
    </rPh>
    <phoneticPr fontId="49"/>
  </si>
  <si>
    <t>全社合計</t>
    <rPh sb="0" eb="2">
      <t>ゼンシャ</t>
    </rPh>
    <rPh sb="2" eb="4">
      <t>ゴウケイ</t>
    </rPh>
    <phoneticPr fontId="12"/>
  </si>
  <si>
    <t>【生産能力、生産量、製造原価（COM）の情報源の説明】</t>
    <rPh sb="1" eb="3">
      <t>セイサン</t>
    </rPh>
    <rPh sb="3" eb="5">
      <t>ノウリョク</t>
    </rPh>
    <rPh sb="6" eb="8">
      <t>セイサン</t>
    </rPh>
    <rPh sb="8" eb="9">
      <t>リョウ</t>
    </rPh>
    <rPh sb="10" eb="12">
      <t>セイゾウ</t>
    </rPh>
    <rPh sb="12" eb="14">
      <t>ゲンカ</t>
    </rPh>
    <rPh sb="20" eb="23">
      <t>ジョウホウゲン</t>
    </rPh>
    <rPh sb="24" eb="26">
      <t>セツメイ</t>
    </rPh>
    <phoneticPr fontId="49"/>
  </si>
  <si>
    <t>説明には、必ず情報源のシステム名称（【例】SAP 生産管理モジュール（PP）、SAP原価計算モジュール（CO）等）を含めて回答し、どのようにシステムで出力したのか画面キャプチャを含む資料を、「添付資料A-1-6-1」として、併せて提出してください。</t>
    <rPh sb="0" eb="2">
      <t>セツメイ</t>
    </rPh>
    <rPh sb="5" eb="6">
      <t>カナラ</t>
    </rPh>
    <rPh sb="7" eb="10">
      <t>ジョウホウゲン</t>
    </rPh>
    <rPh sb="15" eb="17">
      <t>メイショウ</t>
    </rPh>
    <rPh sb="19" eb="20">
      <t>レイ</t>
    </rPh>
    <rPh sb="25" eb="27">
      <t>セイサン</t>
    </rPh>
    <rPh sb="27" eb="29">
      <t>カンリ</t>
    </rPh>
    <rPh sb="42" eb="44">
      <t>ゲンカ</t>
    </rPh>
    <rPh sb="44" eb="46">
      <t>ケイサン</t>
    </rPh>
    <rPh sb="55" eb="56">
      <t>ナド</t>
    </rPh>
    <rPh sb="58" eb="59">
      <t>フク</t>
    </rPh>
    <rPh sb="61" eb="63">
      <t>カイトウ</t>
    </rPh>
    <rPh sb="75" eb="77">
      <t>シュツリョク</t>
    </rPh>
    <rPh sb="81" eb="83">
      <t>ガメン</t>
    </rPh>
    <rPh sb="89" eb="90">
      <t>フク</t>
    </rPh>
    <rPh sb="91" eb="93">
      <t>シリョウ</t>
    </rPh>
    <phoneticPr fontId="49"/>
  </si>
  <si>
    <t>＜生産能力＞</t>
    <rPh sb="1" eb="3">
      <t>セイサン</t>
    </rPh>
    <rPh sb="3" eb="5">
      <t>ノウリョク</t>
    </rPh>
    <phoneticPr fontId="49"/>
  </si>
  <si>
    <t>＜生産量＞</t>
    <rPh sb="1" eb="3">
      <t>セイサン</t>
    </rPh>
    <rPh sb="3" eb="4">
      <t>リョウ</t>
    </rPh>
    <phoneticPr fontId="49"/>
  </si>
  <si>
    <t>＜製造原価（COM）＞</t>
    <rPh sb="1" eb="3">
      <t>セイゾウ</t>
    </rPh>
    <rPh sb="3" eb="5">
      <t>ゲンカ</t>
    </rPh>
    <phoneticPr fontId="49"/>
  </si>
  <si>
    <t>様式A-1-7　販売概況</t>
    <rPh sb="0" eb="2">
      <t>ヨウシキ</t>
    </rPh>
    <rPh sb="8" eb="10">
      <t>ハンバイ</t>
    </rPh>
    <rPh sb="10" eb="12">
      <t>ガイキョウ</t>
    </rPh>
    <phoneticPr fontId="12"/>
  </si>
  <si>
    <t>【販売概況】</t>
    <rPh sb="1" eb="3">
      <t>ハンバイ</t>
    </rPh>
    <rPh sb="3" eb="5">
      <t>ガイキョウ</t>
    </rPh>
    <phoneticPr fontId="49"/>
  </si>
  <si>
    <t>(A)数量（kg）</t>
    <phoneticPr fontId="12"/>
  </si>
  <si>
    <t>(様式Bとの整合を確認) (注1)</t>
    <phoneticPr fontId="12"/>
  </si>
  <si>
    <t>(C)=(B)/(A)平均単価</t>
    <rPh sb="11" eb="13">
      <t>ヘイキン</t>
    </rPh>
    <rPh sb="13" eb="15">
      <t>タンカ</t>
    </rPh>
    <phoneticPr fontId="12"/>
  </si>
  <si>
    <t>数量（kg）</t>
    <phoneticPr fontId="12"/>
  </si>
  <si>
    <t>平均単価</t>
    <rPh sb="0" eb="2">
      <t>ヘイキン</t>
    </rPh>
    <rPh sb="2" eb="4">
      <t>タンカ</t>
    </rPh>
    <phoneticPr fontId="12"/>
  </si>
  <si>
    <t>全社合計売上</t>
    <phoneticPr fontId="12"/>
  </si>
  <si>
    <t>国名１</t>
    <rPh sb="0" eb="1">
      <t>クニ</t>
    </rPh>
    <rPh sb="1" eb="2">
      <t>メイ</t>
    </rPh>
    <phoneticPr fontId="12"/>
  </si>
  <si>
    <t>国名2</t>
    <rPh sb="0" eb="1">
      <t>クニ</t>
    </rPh>
    <rPh sb="1" eb="2">
      <t>メイ</t>
    </rPh>
    <phoneticPr fontId="12"/>
  </si>
  <si>
    <t>国名3</t>
    <rPh sb="0" eb="1">
      <t>クニ</t>
    </rPh>
    <rPh sb="1" eb="2">
      <t>メイ</t>
    </rPh>
    <phoneticPr fontId="12"/>
  </si>
  <si>
    <t>国名4</t>
    <rPh sb="0" eb="1">
      <t>クニ</t>
    </rPh>
    <rPh sb="1" eb="2">
      <t>メイ</t>
    </rPh>
    <phoneticPr fontId="12"/>
  </si>
  <si>
    <t>国名5</t>
    <rPh sb="0" eb="1">
      <t>クニ</t>
    </rPh>
    <rPh sb="1" eb="2">
      <t>メイ</t>
    </rPh>
    <phoneticPr fontId="12"/>
  </si>
  <si>
    <t>その他</t>
    <rPh sb="2" eb="3">
      <t>タ</t>
    </rPh>
    <phoneticPr fontId="37"/>
  </si>
  <si>
    <t>【販売金額の根拠の説明】</t>
    <rPh sb="1" eb="3">
      <t>ハンバイ</t>
    </rPh>
    <rPh sb="3" eb="5">
      <t>キンガク</t>
    </rPh>
    <rPh sb="6" eb="8">
      <t>コンキョ</t>
    </rPh>
    <rPh sb="9" eb="11">
      <t>セツメイ</t>
    </rPh>
    <phoneticPr fontId="12"/>
  </si>
  <si>
    <t>なお、全社合計売上については、財務諸表との整合性を確認してください。</t>
    <rPh sb="3" eb="5">
      <t>ゼンシャ</t>
    </rPh>
    <rPh sb="5" eb="7">
      <t>ゴウケイ</t>
    </rPh>
    <rPh sb="7" eb="9">
      <t>ウリアゲ</t>
    </rPh>
    <rPh sb="15" eb="17">
      <t>ザイム</t>
    </rPh>
    <rPh sb="17" eb="19">
      <t>ショヒョウ</t>
    </rPh>
    <rPh sb="21" eb="24">
      <t>セイゴウセイ</t>
    </rPh>
    <rPh sb="25" eb="27">
      <t>カクニン</t>
    </rPh>
    <phoneticPr fontId="12"/>
  </si>
  <si>
    <t>(1)-1</t>
    <phoneticPr fontId="12"/>
  </si>
  <si>
    <t>損益計算書（経常利益まで）</t>
    <rPh sb="6" eb="8">
      <t>ケイジョウ</t>
    </rPh>
    <rPh sb="8" eb="10">
      <t>リエキ</t>
    </rPh>
    <phoneticPr fontId="12"/>
  </si>
  <si>
    <t>勘定科目コード</t>
    <phoneticPr fontId="12"/>
  </si>
  <si>
    <t>金額　（貴国通貨単位：</t>
    <phoneticPr fontId="12"/>
  </si>
  <si>
    <t>)</t>
    <phoneticPr fontId="12"/>
  </si>
  <si>
    <t>a</t>
    <phoneticPr fontId="12"/>
  </si>
  <si>
    <r>
      <rPr>
        <sz val="9"/>
        <rFont val="ＭＳ Ｐ明朝"/>
        <family val="1"/>
        <charset val="128"/>
      </rPr>
      <t>製品売上高</t>
    </r>
    <phoneticPr fontId="12"/>
  </si>
  <si>
    <t>b</t>
    <phoneticPr fontId="12"/>
  </si>
  <si>
    <r>
      <t>売上原価（</t>
    </r>
    <r>
      <rPr>
        <sz val="9"/>
        <rFont val="Century"/>
        <family val="1"/>
      </rPr>
      <t>c+d-e</t>
    </r>
    <r>
      <rPr>
        <sz val="9"/>
        <rFont val="ＭＳ Ｐ明朝"/>
        <family val="1"/>
        <charset val="128"/>
      </rPr>
      <t>）</t>
    </r>
    <phoneticPr fontId="12"/>
  </si>
  <si>
    <t>c</t>
    <phoneticPr fontId="12"/>
  </si>
  <si>
    <t>　（製品期首棚卸高）</t>
    <phoneticPr fontId="12"/>
  </si>
  <si>
    <t>d</t>
    <phoneticPr fontId="12"/>
  </si>
  <si>
    <t>　（当期製品製造原価）</t>
    <phoneticPr fontId="12"/>
  </si>
  <si>
    <t>e</t>
    <phoneticPr fontId="12"/>
  </si>
  <si>
    <t>　（製品期末棚卸高）</t>
    <phoneticPr fontId="12"/>
  </si>
  <si>
    <r>
      <t>売上原価率</t>
    </r>
    <r>
      <rPr>
        <sz val="9"/>
        <rFont val="Century"/>
        <family val="1"/>
      </rPr>
      <t>(b/a)</t>
    </r>
    <rPh sb="0" eb="2">
      <t>ウリアゲ</t>
    </rPh>
    <rPh sb="2" eb="4">
      <t>ゲンカ</t>
    </rPh>
    <rPh sb="4" eb="5">
      <t>リツ</t>
    </rPh>
    <phoneticPr fontId="12"/>
  </si>
  <si>
    <t>f</t>
    <phoneticPr fontId="12"/>
  </si>
  <si>
    <r>
      <t>売上総利益（</t>
    </r>
    <r>
      <rPr>
        <sz val="9"/>
        <rFont val="Century"/>
        <family val="1"/>
      </rPr>
      <t>a-b</t>
    </r>
    <r>
      <rPr>
        <sz val="9"/>
        <rFont val="ＭＳ Ｐ明朝"/>
        <family val="1"/>
        <charset val="128"/>
      </rPr>
      <t>）</t>
    </r>
    <phoneticPr fontId="12"/>
  </si>
  <si>
    <t>g</t>
    <phoneticPr fontId="12"/>
  </si>
  <si>
    <t>販売費及び一般管理費</t>
    <phoneticPr fontId="12"/>
  </si>
  <si>
    <t>h</t>
    <phoneticPr fontId="12"/>
  </si>
  <si>
    <r>
      <rPr>
        <sz val="9"/>
        <rFont val="ＭＳ Ｐ明朝"/>
        <family val="1"/>
        <charset val="128"/>
      </rPr>
      <t>営業利益（</t>
    </r>
    <r>
      <rPr>
        <sz val="9"/>
        <rFont val="Century"/>
        <family val="1"/>
      </rPr>
      <t>f-g</t>
    </r>
    <r>
      <rPr>
        <sz val="9"/>
        <rFont val="ＭＳ Ｐ明朝"/>
        <family val="1"/>
        <charset val="128"/>
      </rPr>
      <t>）</t>
    </r>
    <rPh sb="0" eb="2">
      <t>エイギョウ</t>
    </rPh>
    <rPh sb="2" eb="4">
      <t>リエキ</t>
    </rPh>
    <phoneticPr fontId="12"/>
  </si>
  <si>
    <r>
      <t>営業利益率</t>
    </r>
    <r>
      <rPr>
        <sz val="9"/>
        <rFont val="Century"/>
        <family val="1"/>
      </rPr>
      <t>(h/a)</t>
    </r>
    <rPh sb="0" eb="2">
      <t>エイギョウ</t>
    </rPh>
    <rPh sb="2" eb="4">
      <t>リエキ</t>
    </rPh>
    <rPh sb="4" eb="5">
      <t>リツ</t>
    </rPh>
    <phoneticPr fontId="12"/>
  </si>
  <si>
    <t>i</t>
    <phoneticPr fontId="12"/>
  </si>
  <si>
    <t>営業外収益</t>
    <rPh sb="0" eb="3">
      <t>エイギョウガイ</t>
    </rPh>
    <rPh sb="3" eb="5">
      <t>シュウエキ</t>
    </rPh>
    <phoneticPr fontId="12"/>
  </si>
  <si>
    <t>j</t>
    <phoneticPr fontId="12"/>
  </si>
  <si>
    <t>営業外費用</t>
    <rPh sb="0" eb="3">
      <t>エイギョウガイ</t>
    </rPh>
    <rPh sb="3" eb="5">
      <t>ヒヨウ</t>
    </rPh>
    <phoneticPr fontId="12"/>
  </si>
  <si>
    <t>k</t>
    <phoneticPr fontId="12"/>
  </si>
  <si>
    <r>
      <rPr>
        <sz val="9"/>
        <rFont val="ＭＳ Ｐ明朝"/>
        <family val="1"/>
        <charset val="128"/>
      </rPr>
      <t>経常利益（</t>
    </r>
    <r>
      <rPr>
        <sz val="9"/>
        <rFont val="Century"/>
        <family val="1"/>
      </rPr>
      <t>h+i-j</t>
    </r>
    <r>
      <rPr>
        <sz val="9"/>
        <rFont val="ＭＳ Ｐ明朝"/>
        <family val="1"/>
        <charset val="128"/>
      </rPr>
      <t>）</t>
    </r>
    <rPh sb="0" eb="2">
      <t>ケイジョウ</t>
    </rPh>
    <rPh sb="2" eb="4">
      <t>リエキ</t>
    </rPh>
    <phoneticPr fontId="12"/>
  </si>
  <si>
    <r>
      <t>経常利益率（</t>
    </r>
    <r>
      <rPr>
        <sz val="9"/>
        <rFont val="Century"/>
        <family val="1"/>
      </rPr>
      <t>k/a</t>
    </r>
    <r>
      <rPr>
        <sz val="9"/>
        <rFont val="ＭＳ Ｐ明朝"/>
        <family val="1"/>
        <charset val="128"/>
      </rPr>
      <t>）</t>
    </r>
    <rPh sb="0" eb="2">
      <t>ケイジョウ</t>
    </rPh>
    <rPh sb="2" eb="5">
      <t>リエキリツ</t>
    </rPh>
    <phoneticPr fontId="12"/>
  </si>
  <si>
    <t>w-1</t>
    <phoneticPr fontId="12"/>
  </si>
  <si>
    <t>製品期首棚卸数量（kg）：</t>
    <rPh sb="0" eb="2">
      <t>セイヒン</t>
    </rPh>
    <rPh sb="2" eb="4">
      <t>キシュ</t>
    </rPh>
    <rPh sb="4" eb="6">
      <t>タナオロシ</t>
    </rPh>
    <rPh sb="6" eb="8">
      <t>スウリョウ</t>
    </rPh>
    <phoneticPr fontId="12"/>
  </si>
  <si>
    <t>x-1</t>
    <phoneticPr fontId="12"/>
  </si>
  <si>
    <t>当期完成品数量（kg）：</t>
    <rPh sb="0" eb="2">
      <t>トウキ</t>
    </rPh>
    <rPh sb="2" eb="5">
      <t>カンセイヒン</t>
    </rPh>
    <rPh sb="5" eb="7">
      <t>スウリョウ</t>
    </rPh>
    <phoneticPr fontId="12"/>
  </si>
  <si>
    <t>y-1</t>
    <phoneticPr fontId="12"/>
  </si>
  <si>
    <t>製品期末棚卸数量（kg）：</t>
    <rPh sb="0" eb="2">
      <t>セイヒン</t>
    </rPh>
    <rPh sb="2" eb="4">
      <t>キマツ</t>
    </rPh>
    <rPh sb="4" eb="6">
      <t>タナオロシ</t>
    </rPh>
    <rPh sb="6" eb="8">
      <t>スウリョウ</t>
    </rPh>
    <phoneticPr fontId="12"/>
  </si>
  <si>
    <t>z-1</t>
    <phoneticPr fontId="12"/>
  </si>
  <si>
    <t>当期販売数量（kg）：</t>
    <rPh sb="0" eb="2">
      <t>トウキ</t>
    </rPh>
    <rPh sb="2" eb="4">
      <t>ハンバイ</t>
    </rPh>
    <rPh sb="4" eb="6">
      <t>スウリョウ</t>
    </rPh>
    <phoneticPr fontId="12"/>
  </si>
  <si>
    <t>当期営業外収益単価（kgあたり）：</t>
    <rPh sb="0" eb="2">
      <t>トウキ</t>
    </rPh>
    <rPh sb="2" eb="5">
      <t>エイギョウガイ</t>
    </rPh>
    <rPh sb="5" eb="7">
      <t>シュウエキ</t>
    </rPh>
    <rPh sb="7" eb="9">
      <t>タンカ</t>
    </rPh>
    <phoneticPr fontId="12"/>
  </si>
  <si>
    <t>当期営業外費用単価（kgあたり）：</t>
    <rPh sb="0" eb="2">
      <t>トウキ</t>
    </rPh>
    <rPh sb="2" eb="5">
      <t>エイギョウガイ</t>
    </rPh>
    <rPh sb="5" eb="7">
      <t>ヒヨウ</t>
    </rPh>
    <rPh sb="7" eb="9">
      <t>タンカ</t>
    </rPh>
    <phoneticPr fontId="12"/>
  </si>
  <si>
    <t>(1)-2</t>
    <phoneticPr fontId="12"/>
  </si>
  <si>
    <t>時系列情報</t>
    <rPh sb="0" eb="3">
      <t>ジケイレツ</t>
    </rPh>
    <rPh sb="3" eb="5">
      <t>ジョウホウ</t>
    </rPh>
    <phoneticPr fontId="12"/>
  </si>
  <si>
    <t>製品売上高</t>
    <rPh sb="0" eb="2">
      <t>セイヒン</t>
    </rPh>
    <rPh sb="2" eb="4">
      <t>ウリアゲ</t>
    </rPh>
    <rPh sb="4" eb="5">
      <t>ダカ</t>
    </rPh>
    <phoneticPr fontId="12"/>
  </si>
  <si>
    <t>売上原価</t>
    <rPh sb="0" eb="2">
      <t>ウリアゲ</t>
    </rPh>
    <rPh sb="2" eb="4">
      <t>ゲンカ</t>
    </rPh>
    <phoneticPr fontId="12"/>
  </si>
  <si>
    <t>(b/a)</t>
    <phoneticPr fontId="12"/>
  </si>
  <si>
    <t>売上原価率</t>
    <rPh sb="0" eb="2">
      <t>ウリアゲ</t>
    </rPh>
    <rPh sb="2" eb="4">
      <t>ゲンカ</t>
    </rPh>
    <rPh sb="4" eb="5">
      <t>リツ</t>
    </rPh>
    <phoneticPr fontId="12"/>
  </si>
  <si>
    <t>　</t>
    <phoneticPr fontId="12"/>
  </si>
  <si>
    <t>当期製品製造原価の明細</t>
    <phoneticPr fontId="12"/>
  </si>
  <si>
    <t>当期総製造費用に対する割合</t>
    <phoneticPr fontId="12"/>
  </si>
  <si>
    <t>添付資料</t>
    <phoneticPr fontId="12"/>
  </si>
  <si>
    <r>
      <rPr>
        <sz val="9"/>
        <rFont val="ＭＳ Ｐ明朝"/>
        <family val="1"/>
        <charset val="128"/>
      </rPr>
      <t>製造直接費（</t>
    </r>
    <r>
      <rPr>
        <sz val="9"/>
        <rFont val="Century"/>
        <family val="1"/>
      </rPr>
      <t>b+c+d</t>
    </r>
    <r>
      <rPr>
        <sz val="9"/>
        <rFont val="ＭＳ Ｐ明朝"/>
        <family val="1"/>
        <charset val="128"/>
      </rPr>
      <t>）</t>
    </r>
    <phoneticPr fontId="12"/>
  </si>
  <si>
    <t>直接材料費</t>
    <phoneticPr fontId="12"/>
  </si>
  <si>
    <t>①</t>
    <phoneticPr fontId="12"/>
  </si>
  <si>
    <t>②</t>
    <phoneticPr fontId="12"/>
  </si>
  <si>
    <t>③</t>
    <phoneticPr fontId="12"/>
  </si>
  <si>
    <t>④</t>
    <phoneticPr fontId="12"/>
  </si>
  <si>
    <t>副材料（</t>
    <rPh sb="0" eb="3">
      <t>フクザイリョウ</t>
    </rPh>
    <phoneticPr fontId="12"/>
  </si>
  <si>
    <t>）</t>
    <phoneticPr fontId="12"/>
  </si>
  <si>
    <t>⑤</t>
    <phoneticPr fontId="12"/>
  </si>
  <si>
    <t>⑥</t>
    <phoneticPr fontId="12"/>
  </si>
  <si>
    <t>電力</t>
    <rPh sb="0" eb="2">
      <t>デンリョク</t>
    </rPh>
    <phoneticPr fontId="12"/>
  </si>
  <si>
    <t>⑦</t>
    <phoneticPr fontId="12"/>
  </si>
  <si>
    <t>蒸気</t>
    <rPh sb="0" eb="2">
      <t>ジョウキ</t>
    </rPh>
    <phoneticPr fontId="12"/>
  </si>
  <si>
    <t>⑧</t>
    <phoneticPr fontId="12"/>
  </si>
  <si>
    <t>燃料</t>
    <rPh sb="0" eb="2">
      <t>ネンリョウ</t>
    </rPh>
    <phoneticPr fontId="12"/>
  </si>
  <si>
    <t>⑨</t>
    <phoneticPr fontId="12"/>
  </si>
  <si>
    <t>⑩</t>
    <phoneticPr fontId="12"/>
  </si>
  <si>
    <t>その他</t>
    <rPh sb="2" eb="3">
      <t>タ</t>
    </rPh>
    <phoneticPr fontId="12"/>
  </si>
  <si>
    <t>小計</t>
    <phoneticPr fontId="12"/>
  </si>
  <si>
    <t>直接労務費</t>
    <phoneticPr fontId="12"/>
  </si>
  <si>
    <t>直接経費</t>
    <phoneticPr fontId="12"/>
  </si>
  <si>
    <t>製造間接費（f+g+h）</t>
    <rPh sb="0" eb="2">
      <t>セイゾウ</t>
    </rPh>
    <rPh sb="2" eb="4">
      <t>カンセツ</t>
    </rPh>
    <rPh sb="4" eb="5">
      <t>ヒ</t>
    </rPh>
    <phoneticPr fontId="12"/>
  </si>
  <si>
    <t>間接材料費</t>
    <rPh sb="0" eb="2">
      <t>カンセツ</t>
    </rPh>
    <rPh sb="2" eb="5">
      <t>ザイリョウヒ</t>
    </rPh>
    <phoneticPr fontId="12"/>
  </si>
  <si>
    <t>間接労務費</t>
    <rPh sb="0" eb="2">
      <t>カンセツ</t>
    </rPh>
    <phoneticPr fontId="12"/>
  </si>
  <si>
    <t>間接経費</t>
    <rPh sb="0" eb="2">
      <t>カンセツ</t>
    </rPh>
    <phoneticPr fontId="12"/>
  </si>
  <si>
    <r>
      <rPr>
        <sz val="9"/>
        <rFont val="ＭＳ Ｐ明朝"/>
        <family val="1"/>
        <charset val="128"/>
      </rPr>
      <t>当期総製造費用（</t>
    </r>
    <r>
      <rPr>
        <sz val="9"/>
        <rFont val="Century"/>
        <family val="1"/>
      </rPr>
      <t>a+e</t>
    </r>
    <r>
      <rPr>
        <sz val="9"/>
        <rFont val="ＭＳ Ｐ明朝"/>
        <family val="1"/>
        <charset val="128"/>
      </rPr>
      <t>）</t>
    </r>
    <rPh sb="0" eb="2">
      <t>トウキ</t>
    </rPh>
    <rPh sb="2" eb="3">
      <t>ソウ</t>
    </rPh>
    <rPh sb="3" eb="6">
      <t>セイゾウヒ</t>
    </rPh>
    <rPh sb="6" eb="7">
      <t>ヨウ</t>
    </rPh>
    <phoneticPr fontId="12"/>
  </si>
  <si>
    <r>
      <rPr>
        <sz val="9"/>
        <rFont val="ＭＳ Ｐ明朝"/>
        <family val="1"/>
        <charset val="128"/>
      </rPr>
      <t>期首仕掛品棚卸高</t>
    </r>
    <rPh sb="0" eb="2">
      <t>キシュ</t>
    </rPh>
    <rPh sb="2" eb="4">
      <t>シカカリ</t>
    </rPh>
    <rPh sb="4" eb="5">
      <t>ヒン</t>
    </rPh>
    <rPh sb="5" eb="7">
      <t>タナオロシ</t>
    </rPh>
    <rPh sb="7" eb="8">
      <t>ダカ</t>
    </rPh>
    <phoneticPr fontId="12"/>
  </si>
  <si>
    <r>
      <rPr>
        <sz val="9"/>
        <rFont val="ＭＳ Ｐ明朝"/>
        <family val="1"/>
        <charset val="128"/>
      </rPr>
      <t>期末仕掛品棚卸高</t>
    </r>
    <rPh sb="0" eb="2">
      <t>キマツ</t>
    </rPh>
    <rPh sb="2" eb="4">
      <t>シカカリ</t>
    </rPh>
    <rPh sb="4" eb="5">
      <t>ヒン</t>
    </rPh>
    <rPh sb="5" eb="7">
      <t>タナオロシ</t>
    </rPh>
    <rPh sb="7" eb="8">
      <t>ダカ</t>
    </rPh>
    <phoneticPr fontId="12"/>
  </si>
  <si>
    <t>l</t>
    <phoneticPr fontId="12"/>
  </si>
  <si>
    <r>
      <rPr>
        <sz val="9"/>
        <rFont val="ＭＳ Ｐ明朝"/>
        <family val="1"/>
        <charset val="128"/>
      </rPr>
      <t>当期製品製造原価（</t>
    </r>
    <r>
      <rPr>
        <sz val="9"/>
        <rFont val="Century"/>
        <family val="1"/>
      </rPr>
      <t>i+j-k</t>
    </r>
    <r>
      <rPr>
        <sz val="9"/>
        <rFont val="ＭＳ Ｐ明朝"/>
        <family val="1"/>
        <charset val="128"/>
      </rPr>
      <t>）</t>
    </r>
    <rPh sb="0" eb="2">
      <t>トウキ</t>
    </rPh>
    <rPh sb="2" eb="4">
      <t>セイヒン</t>
    </rPh>
    <rPh sb="4" eb="6">
      <t>セイゾウ</t>
    </rPh>
    <rPh sb="6" eb="8">
      <t>ゲンカ</t>
    </rPh>
    <phoneticPr fontId="12"/>
  </si>
  <si>
    <t>販売費及び一般管理費の明細</t>
    <phoneticPr fontId="12"/>
  </si>
  <si>
    <t>当期販管費に対する割合</t>
    <rPh sb="0" eb="2">
      <t>トウキ</t>
    </rPh>
    <rPh sb="2" eb="5">
      <t>ハンカンヒ</t>
    </rPh>
    <rPh sb="5" eb="6">
      <t>ヒヨウ</t>
    </rPh>
    <rPh sb="6" eb="7">
      <t>タイ</t>
    </rPh>
    <rPh sb="9" eb="11">
      <t>ワリアイ</t>
    </rPh>
    <phoneticPr fontId="12"/>
  </si>
  <si>
    <t>販売費</t>
    <rPh sb="0" eb="2">
      <t>ハンバイ</t>
    </rPh>
    <rPh sb="2" eb="3">
      <t>ヒ</t>
    </rPh>
    <phoneticPr fontId="12"/>
  </si>
  <si>
    <t>一般管理費</t>
    <rPh sb="0" eb="2">
      <t>イッパン</t>
    </rPh>
    <rPh sb="2" eb="5">
      <t>カンリヒ</t>
    </rPh>
    <phoneticPr fontId="12"/>
  </si>
  <si>
    <r>
      <t>販売費及び一般管理費（</t>
    </r>
    <r>
      <rPr>
        <sz val="9"/>
        <rFont val="Century"/>
        <family val="1"/>
      </rPr>
      <t>a+b</t>
    </r>
    <r>
      <rPr>
        <sz val="9"/>
        <rFont val="ＭＳ Ｐ明朝"/>
        <family val="1"/>
        <charset val="128"/>
      </rPr>
      <t>）</t>
    </r>
    <rPh sb="0" eb="2">
      <t>ハンバイ</t>
    </rPh>
    <rPh sb="2" eb="3">
      <t>ヒ</t>
    </rPh>
    <rPh sb="3" eb="4">
      <t>オヨ</t>
    </rPh>
    <rPh sb="5" eb="7">
      <t>イッパン</t>
    </rPh>
    <rPh sb="7" eb="10">
      <t>カンリヒ</t>
    </rPh>
    <phoneticPr fontId="12"/>
  </si>
  <si>
    <t>当期販管費単価（kgあたり）：</t>
    <rPh sb="0" eb="2">
      <t>トウキ</t>
    </rPh>
    <rPh sb="2" eb="5">
      <t>ハンカンヒ</t>
    </rPh>
    <rPh sb="5" eb="7">
      <t>タンカ</t>
    </rPh>
    <phoneticPr fontId="12"/>
  </si>
  <si>
    <t>その他の費用</t>
    <rPh sb="2" eb="3">
      <t>タ</t>
    </rPh>
    <rPh sb="4" eb="6">
      <t>ヒヨウ</t>
    </rPh>
    <phoneticPr fontId="12"/>
  </si>
  <si>
    <t>費用の名称</t>
    <phoneticPr fontId="12"/>
  </si>
  <si>
    <t>合計</t>
    <phoneticPr fontId="12"/>
  </si>
  <si>
    <t>当期その他の費用単価（kgあたり）：</t>
    <rPh sb="0" eb="2">
      <t>トウキ</t>
    </rPh>
    <rPh sb="4" eb="5">
      <t>タ</t>
    </rPh>
    <rPh sb="6" eb="8">
      <t>ヒヨウ</t>
    </rPh>
    <rPh sb="8" eb="10">
      <t>タンカ</t>
    </rPh>
    <phoneticPr fontId="12"/>
  </si>
  <si>
    <t>単価項目</t>
    <phoneticPr fontId="12"/>
  </si>
  <si>
    <t>当期販管費単価（kgあたり）：</t>
  </si>
  <si>
    <t>当期その他の費用単価（kgあたり）：</t>
  </si>
  <si>
    <t>合計（単価）</t>
    <rPh sb="0" eb="2">
      <t>ゴウケイ</t>
    </rPh>
    <rPh sb="3" eb="5">
      <t>タンカ</t>
    </rPh>
    <phoneticPr fontId="12"/>
  </si>
  <si>
    <r>
      <t>様式</t>
    </r>
    <r>
      <rPr>
        <sz val="11"/>
        <rFont val="Century"/>
        <family val="1"/>
      </rPr>
      <t>A-4-2</t>
    </r>
    <r>
      <rPr>
        <sz val="11"/>
        <rFont val="ＭＳ Ｐ明朝"/>
        <family val="1"/>
        <charset val="128"/>
      </rPr>
      <t>　関連企業事業系統図</t>
    </r>
    <rPh sb="0" eb="2">
      <t>ヨウシキ</t>
    </rPh>
    <rPh sb="8" eb="10">
      <t>カンレン</t>
    </rPh>
    <rPh sb="10" eb="12">
      <t>キギョウ</t>
    </rPh>
    <rPh sb="12" eb="14">
      <t>ジギョウ</t>
    </rPh>
    <rPh sb="14" eb="17">
      <t>ケイトウズ</t>
    </rPh>
    <phoneticPr fontId="12"/>
  </si>
  <si>
    <t>企業名（英語名併記）</t>
    <rPh sb="0" eb="2">
      <t>キギョウ</t>
    </rPh>
    <rPh sb="2" eb="3">
      <t>メイ</t>
    </rPh>
    <rPh sb="4" eb="6">
      <t>エイゴ</t>
    </rPh>
    <rPh sb="6" eb="7">
      <t>メイ</t>
    </rPh>
    <rPh sb="7" eb="9">
      <t>ヘイキ</t>
    </rPh>
    <phoneticPr fontId="12"/>
  </si>
  <si>
    <t>＜記入要領＞</t>
    <rPh sb="1" eb="3">
      <t>キニュウ</t>
    </rPh>
    <rPh sb="3" eb="5">
      <t>ヨウリョウ</t>
    </rPh>
    <phoneticPr fontId="12"/>
  </si>
  <si>
    <t>（注１）</t>
    <rPh sb="1" eb="2">
      <t>チュウ</t>
    </rPh>
    <phoneticPr fontId="12"/>
  </si>
  <si>
    <t>（注２）</t>
    <rPh sb="1" eb="2">
      <t>チュウ</t>
    </rPh>
    <phoneticPr fontId="12"/>
  </si>
  <si>
    <t>（注３）</t>
    <rPh sb="1" eb="2">
      <t>チュウ</t>
    </rPh>
    <phoneticPr fontId="12"/>
  </si>
  <si>
    <t>原材料</t>
    <rPh sb="0" eb="3">
      <t>ゲンザイリョウ</t>
    </rPh>
    <phoneticPr fontId="12"/>
  </si>
  <si>
    <t>貴社</t>
    <rPh sb="0" eb="1">
      <t>キ</t>
    </rPh>
    <rPh sb="1" eb="2">
      <t>シャ</t>
    </rPh>
    <phoneticPr fontId="12"/>
  </si>
  <si>
    <t>調査対象貨物</t>
    <rPh sb="0" eb="2">
      <t>チョウサ</t>
    </rPh>
    <rPh sb="2" eb="4">
      <t>タイショウ</t>
    </rPh>
    <rPh sb="4" eb="6">
      <t>カモツ</t>
    </rPh>
    <phoneticPr fontId="12"/>
  </si>
  <si>
    <t>輸出者</t>
    <rPh sb="0" eb="3">
      <t>ユシュツシャ</t>
    </rPh>
    <phoneticPr fontId="12"/>
  </si>
  <si>
    <t>副産物</t>
    <phoneticPr fontId="12"/>
  </si>
  <si>
    <t>販売</t>
    <rPh sb="0" eb="2">
      <t>ハンバイ</t>
    </rPh>
    <phoneticPr fontId="12"/>
  </si>
  <si>
    <t>産業上の使用者</t>
    <rPh sb="0" eb="2">
      <t>サンギョウ</t>
    </rPh>
    <rPh sb="2" eb="3">
      <t>ジョウ</t>
    </rPh>
    <rPh sb="4" eb="7">
      <t>シヨウシャ</t>
    </rPh>
    <phoneticPr fontId="12"/>
  </si>
  <si>
    <t>商社</t>
    <rPh sb="0" eb="2">
      <t>ショウシャ</t>
    </rPh>
    <phoneticPr fontId="12"/>
  </si>
  <si>
    <t>本邦産同種の貨物</t>
    <rPh sb="0" eb="2">
      <t>ホンポウ</t>
    </rPh>
    <rPh sb="2" eb="3">
      <t>サン</t>
    </rPh>
    <rPh sb="3" eb="5">
      <t>ドウシュ</t>
    </rPh>
    <rPh sb="6" eb="8">
      <t>カモツ</t>
    </rPh>
    <phoneticPr fontId="12"/>
  </si>
  <si>
    <t>（</t>
    <phoneticPr fontId="12"/>
  </si>
  <si>
    <t>生産</t>
    <rPh sb="0" eb="2">
      <t>セイサン</t>
    </rPh>
    <phoneticPr fontId="12"/>
  </si>
  <si>
    <t>委託</t>
    <rPh sb="0" eb="2">
      <t>イタク</t>
    </rPh>
    <phoneticPr fontId="12"/>
  </si>
  <si>
    <t>（　　　　　　　　　　　　　）</t>
    <phoneticPr fontId="12"/>
  </si>
  <si>
    <r>
      <t>様式</t>
    </r>
    <r>
      <rPr>
        <sz val="11"/>
        <rFont val="Century"/>
        <family val="1"/>
      </rPr>
      <t>A-5-2</t>
    </r>
    <r>
      <rPr>
        <sz val="11"/>
        <rFont val="ＭＳ Ｐ明朝"/>
        <family val="1"/>
        <charset val="128"/>
      </rPr>
      <t>　貨物の種類</t>
    </r>
    <rPh sb="0" eb="2">
      <t>ヨウシキ</t>
    </rPh>
    <phoneticPr fontId="12"/>
  </si>
  <si>
    <t>企業名</t>
    <phoneticPr fontId="12"/>
  </si>
  <si>
    <t>No.</t>
    <phoneticPr fontId="12"/>
  </si>
  <si>
    <t>製品型番コード</t>
    <phoneticPr fontId="12"/>
  </si>
  <si>
    <t>主な用途</t>
    <rPh sb="0" eb="1">
      <t>オモ</t>
    </rPh>
    <rPh sb="2" eb="4">
      <t>ヨウト</t>
    </rPh>
    <phoneticPr fontId="12"/>
  </si>
  <si>
    <t>工場名</t>
  </si>
  <si>
    <t>所在地
（英語名併記）</t>
    <rPh sb="5" eb="8">
      <t>エイゴメイ</t>
    </rPh>
    <rPh sb="8" eb="10">
      <t>ヘイキ</t>
    </rPh>
    <phoneticPr fontId="12"/>
  </si>
  <si>
    <t>製品型番コード</t>
    <rPh sb="0" eb="2">
      <t>セイヒン</t>
    </rPh>
    <rPh sb="2" eb="4">
      <t>カタバン</t>
    </rPh>
    <phoneticPr fontId="12"/>
  </si>
  <si>
    <t>生産者名
（英語名を併記）</t>
    <rPh sb="8" eb="9">
      <t>メイ</t>
    </rPh>
    <phoneticPr fontId="12"/>
  </si>
  <si>
    <t>関連企業/
非関連企業</t>
    <phoneticPr fontId="12"/>
  </si>
  <si>
    <t>所在地
（住所を英語で併記）</t>
    <rPh sb="5" eb="7">
      <t>ジュウショ</t>
    </rPh>
    <rPh sb="8" eb="10">
      <t>エイゴ</t>
    </rPh>
    <rPh sb="11" eb="13">
      <t>ヘイキ</t>
    </rPh>
    <phoneticPr fontId="12"/>
  </si>
  <si>
    <t>生産数量</t>
    <rPh sb="0" eb="2">
      <t>セイサン</t>
    </rPh>
    <rPh sb="2" eb="4">
      <t>スウリョウ</t>
    </rPh>
    <phoneticPr fontId="37"/>
  </si>
  <si>
    <t>生産額</t>
    <rPh sb="0" eb="3">
      <t>セイサンガク</t>
    </rPh>
    <phoneticPr fontId="37"/>
  </si>
  <si>
    <t>販売数量</t>
    <rPh sb="0" eb="2">
      <t>ハンバイ</t>
    </rPh>
    <rPh sb="2" eb="4">
      <t>スウリョウ</t>
    </rPh>
    <phoneticPr fontId="37"/>
  </si>
  <si>
    <t>販売額</t>
    <rPh sb="0" eb="3">
      <t>ハンバイガク</t>
    </rPh>
    <phoneticPr fontId="37"/>
  </si>
  <si>
    <t>（kg）</t>
  </si>
  <si>
    <t>（貴国通貨：　　　）</t>
    <rPh sb="1" eb="3">
      <t>キコク</t>
    </rPh>
    <rPh sb="3" eb="5">
      <t>ツウカ</t>
    </rPh>
    <phoneticPr fontId="37"/>
  </si>
  <si>
    <t>合計</t>
    <rPh sb="0" eb="2">
      <t>ゴウケイ</t>
    </rPh>
    <phoneticPr fontId="37"/>
  </si>
  <si>
    <t>選択コード一覧</t>
    <rPh sb="0" eb="2">
      <t>センタク</t>
    </rPh>
    <rPh sb="5" eb="7">
      <t>イチラン</t>
    </rPh>
    <phoneticPr fontId="12"/>
  </si>
  <si>
    <t>関連・非関連</t>
    <rPh sb="0" eb="2">
      <t>カンレン</t>
    </rPh>
    <rPh sb="3" eb="4">
      <t>ヒ</t>
    </rPh>
    <rPh sb="4" eb="6">
      <t>カンレン</t>
    </rPh>
    <phoneticPr fontId="12"/>
  </si>
  <si>
    <t>A：関連企業</t>
    <rPh sb="2" eb="4">
      <t>カンレン</t>
    </rPh>
    <rPh sb="4" eb="6">
      <t>キギョウ</t>
    </rPh>
    <phoneticPr fontId="12"/>
  </si>
  <si>
    <t>B：非関連企業</t>
    <rPh sb="2" eb="3">
      <t>ヒ</t>
    </rPh>
    <rPh sb="3" eb="5">
      <t>カンレン</t>
    </rPh>
    <rPh sb="5" eb="7">
      <t>キギョウ</t>
    </rPh>
    <phoneticPr fontId="12"/>
  </si>
  <si>
    <t>関連企業との関係</t>
    <rPh sb="0" eb="2">
      <t>カンレン</t>
    </rPh>
    <rPh sb="2" eb="4">
      <t>キギョウ</t>
    </rPh>
    <rPh sb="6" eb="8">
      <t>カンケイ</t>
    </rPh>
    <phoneticPr fontId="12"/>
  </si>
  <si>
    <t>役員派遣</t>
  </si>
  <si>
    <t>業務提携契約</t>
  </si>
  <si>
    <t>役員派遣かつ業務提携契約</t>
  </si>
  <si>
    <t>その他</t>
    <phoneticPr fontId="12"/>
  </si>
  <si>
    <t>貨物の原産国種別</t>
    <rPh sb="0" eb="2">
      <t>カモツ</t>
    </rPh>
    <rPh sb="3" eb="5">
      <t>ゲンサン</t>
    </rPh>
    <rPh sb="5" eb="6">
      <t>コク</t>
    </rPh>
    <rPh sb="6" eb="8">
      <t>シュベツ</t>
    </rPh>
    <phoneticPr fontId="12"/>
  </si>
  <si>
    <t>第三国産同種の貨物</t>
    <rPh sb="0" eb="1">
      <t>ダイ</t>
    </rPh>
    <rPh sb="1" eb="3">
      <t>サンゴク</t>
    </rPh>
    <rPh sb="3" eb="4">
      <t>サン</t>
    </rPh>
    <rPh sb="4" eb="6">
      <t>ドウシュ</t>
    </rPh>
    <rPh sb="7" eb="9">
      <t>カモツ</t>
    </rPh>
    <phoneticPr fontId="12"/>
  </si>
  <si>
    <t>販売先の属性</t>
    <rPh sb="0" eb="3">
      <t>ハンバイサキ</t>
    </rPh>
    <rPh sb="4" eb="6">
      <t>ゾクセイ</t>
    </rPh>
    <phoneticPr fontId="12"/>
  </si>
  <si>
    <t>同業他社</t>
    <rPh sb="0" eb="2">
      <t>ドウギョウ</t>
    </rPh>
    <rPh sb="2" eb="4">
      <t>タシャ</t>
    </rPh>
    <phoneticPr fontId="12"/>
  </si>
  <si>
    <t>受渡し条件コード</t>
    <rPh sb="0" eb="2">
      <t>ウケワタ</t>
    </rPh>
    <rPh sb="3" eb="5">
      <t>ジョウケン</t>
    </rPh>
    <phoneticPr fontId="12"/>
  </si>
  <si>
    <t>原産国コード</t>
    <rPh sb="0" eb="2">
      <t>ゲンサン</t>
    </rPh>
    <rPh sb="2" eb="3">
      <t>コク</t>
    </rPh>
    <phoneticPr fontId="12"/>
  </si>
  <si>
    <t>本邦</t>
    <rPh sb="0" eb="2">
      <t>ホンポウ</t>
    </rPh>
    <phoneticPr fontId="12"/>
  </si>
  <si>
    <t>第三国</t>
    <rPh sb="0" eb="1">
      <t>ダイ</t>
    </rPh>
    <rPh sb="1" eb="3">
      <t>サンゴク</t>
    </rPh>
    <phoneticPr fontId="12"/>
  </si>
  <si>
    <t>決済手段コード</t>
    <rPh sb="0" eb="2">
      <t>ケッサイ</t>
    </rPh>
    <rPh sb="2" eb="4">
      <t>シュダン</t>
    </rPh>
    <phoneticPr fontId="12"/>
  </si>
  <si>
    <t>01：L/C信用状</t>
    <rPh sb="6" eb="9">
      <t>シンヨウジョウ</t>
    </rPh>
    <phoneticPr fontId="12"/>
  </si>
  <si>
    <t>02：D/P（手形支払書類渡し）</t>
    <rPh sb="7" eb="9">
      <t>テガタ</t>
    </rPh>
    <rPh sb="9" eb="11">
      <t>シハラ</t>
    </rPh>
    <rPh sb="11" eb="13">
      <t>ショルイ</t>
    </rPh>
    <rPh sb="13" eb="14">
      <t>ワタ</t>
    </rPh>
    <phoneticPr fontId="12"/>
  </si>
  <si>
    <t>03：D/A（手形引受書類渡し）</t>
    <rPh sb="7" eb="9">
      <t>テガタ</t>
    </rPh>
    <rPh sb="9" eb="11">
      <t>ヒキウケ</t>
    </rPh>
    <rPh sb="11" eb="13">
      <t>ショルイ</t>
    </rPh>
    <rPh sb="13" eb="14">
      <t>ワタ</t>
    </rPh>
    <phoneticPr fontId="12"/>
  </si>
  <si>
    <t>04：T/T（電信送金）</t>
    <rPh sb="7" eb="9">
      <t>デンシン</t>
    </rPh>
    <rPh sb="9" eb="11">
      <t>ソウキン</t>
    </rPh>
    <phoneticPr fontId="12"/>
  </si>
  <si>
    <t>05：M/T（郵便送金）</t>
    <rPh sb="7" eb="9">
      <t>ユウビン</t>
    </rPh>
    <rPh sb="9" eb="11">
      <t>ソウキン</t>
    </rPh>
    <phoneticPr fontId="12"/>
  </si>
  <si>
    <t>06：D/D（送金小切手）</t>
    <rPh sb="7" eb="9">
      <t>ソウキン</t>
    </rPh>
    <rPh sb="9" eb="12">
      <t>コギッテ</t>
    </rPh>
    <phoneticPr fontId="12"/>
  </si>
  <si>
    <t>07：（その他）</t>
    <rPh sb="6" eb="7">
      <t>タ</t>
    </rPh>
    <phoneticPr fontId="12"/>
  </si>
  <si>
    <t>荷姿コード</t>
    <rPh sb="0" eb="1">
      <t>ニ</t>
    </rPh>
    <rPh sb="1" eb="2">
      <t>スガタ</t>
    </rPh>
    <phoneticPr fontId="12"/>
  </si>
  <si>
    <t>販売先業種（B）</t>
    <rPh sb="0" eb="3">
      <t>ハンバイサキ</t>
    </rPh>
    <rPh sb="3" eb="5">
      <t>ギョウシュ</t>
    </rPh>
    <phoneticPr fontId="12"/>
  </si>
  <si>
    <t>販売先業種（C）</t>
    <rPh sb="0" eb="3">
      <t>ハンバイサキ</t>
    </rPh>
    <rPh sb="3" eb="5">
      <t>ギョウシュ</t>
    </rPh>
    <phoneticPr fontId="12"/>
  </si>
  <si>
    <t>販売先業種（D）</t>
    <rPh sb="0" eb="3">
      <t>ハンバイサキ</t>
    </rPh>
    <rPh sb="3" eb="5">
      <t>ギョウシュ</t>
    </rPh>
    <phoneticPr fontId="12"/>
  </si>
  <si>
    <t>販売先業種（G）</t>
    <rPh sb="0" eb="3">
      <t>ハンバイサキ</t>
    </rPh>
    <rPh sb="3" eb="5">
      <t>ギョウシュ</t>
    </rPh>
    <phoneticPr fontId="12"/>
  </si>
  <si>
    <t>A：輸出国内に所在する商社等の流通業者（Bを除く）</t>
    <phoneticPr fontId="12"/>
  </si>
  <si>
    <t>A：商社等の流通業者</t>
    <phoneticPr fontId="12"/>
  </si>
  <si>
    <t>D：日本国内に所在する商社等の流通業者</t>
    <phoneticPr fontId="12"/>
  </si>
  <si>
    <t>B：輸出者</t>
    <phoneticPr fontId="12"/>
  </si>
  <si>
    <t>B：産業上の使用者</t>
    <phoneticPr fontId="12"/>
  </si>
  <si>
    <t>E：調査対象貨物を原材料として使用する産業上の使用者</t>
    <phoneticPr fontId="12"/>
  </si>
  <si>
    <t>C1：輸入者（流通業者）</t>
    <phoneticPr fontId="12"/>
  </si>
  <si>
    <t>C：業種が不明の場合</t>
    <phoneticPr fontId="12"/>
  </si>
  <si>
    <t>F：業種が不明の場合</t>
    <phoneticPr fontId="12"/>
  </si>
  <si>
    <t>D：（その他の業種）</t>
    <phoneticPr fontId="12"/>
  </si>
  <si>
    <t>C2：輸入者（産業上の使用者）</t>
    <phoneticPr fontId="12"/>
  </si>
  <si>
    <t>G：（その他の業種）</t>
    <phoneticPr fontId="12"/>
  </si>
  <si>
    <t>C3：輸入者（関連企業間の取引）</t>
    <phoneticPr fontId="12"/>
  </si>
  <si>
    <t>C3：その他の輸入者（輸入者の具体的な業種不明）</t>
    <phoneticPr fontId="12"/>
  </si>
  <si>
    <t>C4：その他の輸入者（輸入者の具体的な業種不明）</t>
    <phoneticPr fontId="12"/>
  </si>
  <si>
    <t>D：第三国国内に所在する商社等の流通業者（C1からC3を除く）</t>
    <phoneticPr fontId="12"/>
  </si>
  <si>
    <t>D：日本国内に所在する商社等の流通業者（C1からC3を除く）</t>
    <phoneticPr fontId="12"/>
  </si>
  <si>
    <t>E：第三国向け同種の貨物を原材料として使用する産業上の使用者</t>
    <phoneticPr fontId="12"/>
  </si>
  <si>
    <t>E：調査対象貨物を原材料として使用する産業上の使用者（C2を除く）</t>
    <phoneticPr fontId="12"/>
  </si>
  <si>
    <t>輸入先業種</t>
    <rPh sb="0" eb="2">
      <t>ユニュウ</t>
    </rPh>
    <rPh sb="2" eb="3">
      <t>サキ</t>
    </rPh>
    <rPh sb="3" eb="5">
      <t>ギョウシュ</t>
    </rPh>
    <phoneticPr fontId="12"/>
  </si>
  <si>
    <t>A：輸出者かつ生産者</t>
    <rPh sb="2" eb="5">
      <t>ユシュツシャ</t>
    </rPh>
    <rPh sb="7" eb="10">
      <t>セイサンシャ</t>
    </rPh>
    <phoneticPr fontId="12"/>
  </si>
  <si>
    <t>B：輸出者（生産者でない）</t>
    <rPh sb="2" eb="5">
      <t>ユシュツシャ</t>
    </rPh>
    <rPh sb="6" eb="8">
      <t>セイサン</t>
    </rPh>
    <rPh sb="8" eb="9">
      <t>シャ</t>
    </rPh>
    <phoneticPr fontId="12"/>
  </si>
  <si>
    <t>企業間関連状況</t>
    <rPh sb="0" eb="2">
      <t>キギョウ</t>
    </rPh>
    <rPh sb="2" eb="3">
      <t>カン</t>
    </rPh>
    <rPh sb="3" eb="5">
      <t>カンレン</t>
    </rPh>
    <rPh sb="5" eb="7">
      <t>ジョウキョウ</t>
    </rPh>
    <phoneticPr fontId="12"/>
  </si>
  <si>
    <t>Ｂ：非関連企業</t>
    <rPh sb="2" eb="3">
      <t>ヒ</t>
    </rPh>
    <rPh sb="3" eb="5">
      <t>カンレン</t>
    </rPh>
    <rPh sb="5" eb="7">
      <t>キギョウ</t>
    </rPh>
    <phoneticPr fontId="12"/>
  </si>
  <si>
    <t>複数該当：(手入力してください。）</t>
    <rPh sb="0" eb="2">
      <t>フクスウ</t>
    </rPh>
    <rPh sb="2" eb="4">
      <t>ガイトウ</t>
    </rPh>
    <rPh sb="6" eb="7">
      <t>テ</t>
    </rPh>
    <rPh sb="7" eb="9">
      <t>ニュウリョク</t>
    </rPh>
    <phoneticPr fontId="12"/>
  </si>
  <si>
    <t>販売価格の設定方法</t>
    <rPh sb="0" eb="2">
      <t>ハンバイ</t>
    </rPh>
    <rPh sb="2" eb="4">
      <t>カカク</t>
    </rPh>
    <rPh sb="5" eb="7">
      <t>セッテイ</t>
    </rPh>
    <rPh sb="7" eb="9">
      <t>ホウホウ</t>
    </rPh>
    <phoneticPr fontId="12"/>
  </si>
  <si>
    <t>ⅰ個別取引ごとの交渉</t>
    <rPh sb="1" eb="3">
      <t>コベツ</t>
    </rPh>
    <rPh sb="3" eb="5">
      <t>トリヒキ</t>
    </rPh>
    <rPh sb="8" eb="10">
      <t>コウショウ</t>
    </rPh>
    <phoneticPr fontId="12"/>
  </si>
  <si>
    <t>ⅱ契約書に記載</t>
    <rPh sb="1" eb="4">
      <t>ケイヤクショ</t>
    </rPh>
    <rPh sb="5" eb="7">
      <t>キサイ</t>
    </rPh>
    <phoneticPr fontId="12"/>
  </si>
  <si>
    <t>ⅲ価格表の提示</t>
    <rPh sb="1" eb="3">
      <t>カカク</t>
    </rPh>
    <rPh sb="3" eb="4">
      <t>ヒョウ</t>
    </rPh>
    <rPh sb="5" eb="7">
      <t>テイジ</t>
    </rPh>
    <phoneticPr fontId="12"/>
  </si>
  <si>
    <t>ⅳその他</t>
    <rPh sb="3" eb="4">
      <t>タ</t>
    </rPh>
    <phoneticPr fontId="12"/>
  </si>
  <si>
    <t>売買契約の適用期間</t>
    <rPh sb="0" eb="2">
      <t>バイバイ</t>
    </rPh>
    <phoneticPr fontId="12"/>
  </si>
  <si>
    <t>ⅰ長期契約（1年以上）</t>
    <rPh sb="1" eb="3">
      <t>チョウキ</t>
    </rPh>
    <rPh sb="3" eb="5">
      <t>ケイヤク</t>
    </rPh>
    <rPh sb="7" eb="8">
      <t>ネン</t>
    </rPh>
    <rPh sb="8" eb="10">
      <t>イジョウ</t>
    </rPh>
    <phoneticPr fontId="12"/>
  </si>
  <si>
    <t>ⅱ短期契約（1年未満）</t>
    <rPh sb="1" eb="3">
      <t>タンキ</t>
    </rPh>
    <rPh sb="3" eb="5">
      <t>ケイヤク</t>
    </rPh>
    <rPh sb="7" eb="8">
      <t>ネン</t>
    </rPh>
    <rPh sb="8" eb="10">
      <t>ミマン</t>
    </rPh>
    <phoneticPr fontId="12"/>
  </si>
  <si>
    <t>ⅲ一取引ごとの契約</t>
    <rPh sb="1" eb="2">
      <t>１</t>
    </rPh>
    <rPh sb="2" eb="4">
      <t>トリヒキ</t>
    </rPh>
    <rPh sb="7" eb="9">
      <t>ケイヤク</t>
    </rPh>
    <phoneticPr fontId="12"/>
  </si>
  <si>
    <t>割引、値引き及び割戻しの交渉</t>
    <rPh sb="12" eb="14">
      <t>コウショウ</t>
    </rPh>
    <phoneticPr fontId="12"/>
  </si>
  <si>
    <t>ⅰ個別取引数量に応じた割引等</t>
    <rPh sb="1" eb="3">
      <t>コベツ</t>
    </rPh>
    <rPh sb="3" eb="5">
      <t>トリヒキ</t>
    </rPh>
    <rPh sb="5" eb="7">
      <t>スウリョウ</t>
    </rPh>
    <rPh sb="8" eb="9">
      <t>オウ</t>
    </rPh>
    <rPh sb="13" eb="14">
      <t>トウ</t>
    </rPh>
    <phoneticPr fontId="12"/>
  </si>
  <si>
    <t>ⅱ年間取引数量に応じた割引等</t>
    <rPh sb="1" eb="3">
      <t>ネンカン</t>
    </rPh>
    <rPh sb="3" eb="5">
      <t>トリヒキ</t>
    </rPh>
    <rPh sb="5" eb="7">
      <t>スウリョウ</t>
    </rPh>
    <rPh sb="8" eb="9">
      <t>オウ</t>
    </rPh>
    <rPh sb="11" eb="13">
      <t>ワリビキ</t>
    </rPh>
    <rPh sb="13" eb="14">
      <t>トウ</t>
    </rPh>
    <phoneticPr fontId="12"/>
  </si>
  <si>
    <t>ⅲその他</t>
    <rPh sb="3" eb="4">
      <t>タ</t>
    </rPh>
    <phoneticPr fontId="12"/>
  </si>
  <si>
    <t>貿易取引条件（Incoterms）コード</t>
    <rPh sb="0" eb="2">
      <t>ボウエキ</t>
    </rPh>
    <rPh sb="2" eb="4">
      <t>トリヒキ</t>
    </rPh>
    <rPh sb="4" eb="6">
      <t>ジョウケン</t>
    </rPh>
    <phoneticPr fontId="12"/>
  </si>
  <si>
    <t>EXW：出荷工場渡し条件</t>
  </si>
  <si>
    <t>FCA：運送人渡し条件</t>
  </si>
  <si>
    <t>FAS：船側渡し条件</t>
  </si>
  <si>
    <t>FOB：本船甲板渡し条件</t>
  </si>
  <si>
    <t>CFR：運賃込み条件</t>
  </si>
  <si>
    <t>CIF：運賃・保険料込み条件</t>
  </si>
  <si>
    <t>CPT：輸送費込み条件</t>
  </si>
  <si>
    <t>DAF：国境持ち込み渡し条件</t>
  </si>
  <si>
    <t>DES：仕向港着船渡し条件</t>
  </si>
  <si>
    <t>DEQ：仕向港埠頭渡し条件</t>
  </si>
  <si>
    <t>DDU：仕向地持ち込み渡し・関税抜き条件</t>
  </si>
  <si>
    <t>DAT：ターミナル持込渡し</t>
    <phoneticPr fontId="12"/>
  </si>
  <si>
    <t>DAP：仕向地持込渡し</t>
    <phoneticPr fontId="12"/>
  </si>
  <si>
    <t>DDP：仕向地持ち込み渡し・関税込み条件</t>
    <phoneticPr fontId="12"/>
  </si>
  <si>
    <t>代替可能性</t>
    <phoneticPr fontId="12"/>
  </si>
  <si>
    <t>代替可能性あり</t>
  </si>
  <si>
    <t>一定の条件を満たせば代替可能</t>
  </si>
  <si>
    <t>代替不可能</t>
  </si>
  <si>
    <t>わからない</t>
  </si>
  <si>
    <t>競合状態への影響</t>
    <rPh sb="0" eb="2">
      <t>キョウゴウ</t>
    </rPh>
    <rPh sb="2" eb="4">
      <t>ジョウタイ</t>
    </rPh>
    <rPh sb="6" eb="8">
      <t>エイキョウ</t>
    </rPh>
    <phoneticPr fontId="12"/>
  </si>
  <si>
    <t>影響を及ぼさない</t>
    <phoneticPr fontId="12"/>
  </si>
  <si>
    <t>常に影響を及ぼす</t>
    <phoneticPr fontId="12"/>
  </si>
  <si>
    <t>場合によっては影響を及ぼす</t>
    <phoneticPr fontId="12"/>
  </si>
  <si>
    <t>不明</t>
    <phoneticPr fontId="12"/>
  </si>
  <si>
    <t>調査対象期間</t>
    <rPh sb="0" eb="2">
      <t>チョウサ</t>
    </rPh>
    <rPh sb="2" eb="4">
      <t>タイショウ</t>
    </rPh>
    <rPh sb="4" eb="6">
      <t>キカン</t>
    </rPh>
    <phoneticPr fontId="12"/>
  </si>
  <si>
    <t>補助金等の種類</t>
    <rPh sb="0" eb="3">
      <t>ホジョキン</t>
    </rPh>
    <rPh sb="3" eb="4">
      <t>トウ</t>
    </rPh>
    <rPh sb="5" eb="7">
      <t>シュルイ</t>
    </rPh>
    <phoneticPr fontId="12"/>
  </si>
  <si>
    <t>①補助金交付</t>
  </si>
  <si>
    <t>②優遇制度（減免税、税還付）</t>
  </si>
  <si>
    <t>③有利な条件による助成金</t>
  </si>
  <si>
    <t>④貸付</t>
  </si>
  <si>
    <t>⑤資本注入</t>
  </si>
  <si>
    <t>⑥政府による物品購入</t>
  </si>
  <si>
    <t>⑦政府による原材料等の提供</t>
  </si>
  <si>
    <t>法人の所有形態</t>
    <rPh sb="0" eb="2">
      <t>ホウジン</t>
    </rPh>
    <rPh sb="3" eb="5">
      <t>ショユウ</t>
    </rPh>
    <rPh sb="5" eb="7">
      <t>ケイタイ</t>
    </rPh>
    <phoneticPr fontId="12"/>
  </si>
  <si>
    <t>a.合名会社</t>
    <rPh sb="2" eb="4">
      <t>ゴウメイ</t>
    </rPh>
    <rPh sb="4" eb="6">
      <t>カイシャ</t>
    </rPh>
    <phoneticPr fontId="12"/>
  </si>
  <si>
    <t>b.合資会社</t>
    <rPh sb="2" eb="4">
      <t>ゴウシ</t>
    </rPh>
    <rPh sb="4" eb="6">
      <t>カイシャ</t>
    </rPh>
    <phoneticPr fontId="12"/>
  </si>
  <si>
    <t>c.株式会社</t>
    <rPh sb="2" eb="6">
      <t>カブシキガイシャ</t>
    </rPh>
    <phoneticPr fontId="12"/>
  </si>
  <si>
    <t>d.有限会社</t>
    <rPh sb="2" eb="6">
      <t>ユウゲンガイシャ</t>
    </rPh>
    <phoneticPr fontId="12"/>
  </si>
  <si>
    <t>e.その他（具体的に記載してください）</t>
    <phoneticPr fontId="12"/>
  </si>
  <si>
    <t>生産者又は商社</t>
    <phoneticPr fontId="12"/>
  </si>
  <si>
    <t>うち関連企業向け（注2）</t>
    <rPh sb="2" eb="4">
      <t>カンレン</t>
    </rPh>
    <rPh sb="4" eb="7">
      <t>キギョウム</t>
    </rPh>
    <rPh sb="9" eb="10">
      <t>チュウ</t>
    </rPh>
    <phoneticPr fontId="12"/>
  </si>
  <si>
    <t>うち非関連企業向け（注2）</t>
    <rPh sb="2" eb="3">
      <t>ヒ</t>
    </rPh>
    <rPh sb="3" eb="5">
      <t>カンレン</t>
    </rPh>
    <rPh sb="5" eb="8">
      <t>キギョウム</t>
    </rPh>
    <phoneticPr fontId="12"/>
  </si>
  <si>
    <t>うち関連企業向け（注2）</t>
    <rPh sb="2" eb="4">
      <t>カンレン</t>
    </rPh>
    <rPh sb="4" eb="7">
      <t>キギョウム</t>
    </rPh>
    <phoneticPr fontId="12"/>
  </si>
  <si>
    <t>（注1）工場が複数ある場合には適宜行を追加し回答してください。</t>
    <rPh sb="1" eb="2">
      <t>チュウ</t>
    </rPh>
    <rPh sb="4" eb="6">
      <t>コウジョウ</t>
    </rPh>
    <rPh sb="7" eb="9">
      <t>フクスウ</t>
    </rPh>
    <rPh sb="11" eb="13">
      <t>バアイ</t>
    </rPh>
    <rPh sb="15" eb="17">
      <t>テキギ</t>
    </rPh>
    <rPh sb="17" eb="18">
      <t>ギョウ</t>
    </rPh>
    <rPh sb="19" eb="21">
      <t>ツイカ</t>
    </rPh>
    <rPh sb="22" eb="24">
      <t>カイトウ</t>
    </rPh>
    <phoneticPr fontId="49"/>
  </si>
  <si>
    <t>②　①の生産品の直接材料費（金額）</t>
    <phoneticPr fontId="49"/>
  </si>
  <si>
    <t>①　生産品目名</t>
    <phoneticPr fontId="49"/>
  </si>
  <si>
    <t>③　①の生産品の直接労務費（金額）</t>
    <phoneticPr fontId="49"/>
  </si>
  <si>
    <t>④　①の生産品の直接経費（金額）</t>
    <phoneticPr fontId="49"/>
  </si>
  <si>
    <t>⑤　①の生産品の製造間接費（金額）</t>
    <phoneticPr fontId="49"/>
  </si>
  <si>
    <t>名称：</t>
    <rPh sb="0" eb="2">
      <t>メイショウ</t>
    </rPh>
    <phoneticPr fontId="12"/>
  </si>
  <si>
    <t>名称：</t>
    <phoneticPr fontId="12"/>
  </si>
  <si>
    <t>グロス購入金額</t>
    <phoneticPr fontId="12"/>
  </si>
  <si>
    <t>通貨単位</t>
    <phoneticPr fontId="12"/>
  </si>
  <si>
    <t>（様式の提出が無い場合は、「提出なし」と記載してください。）</t>
    <phoneticPr fontId="12"/>
  </si>
  <si>
    <t>（資料の添付が無い場合は、「添付なし」と記載してください。）</t>
    <rPh sb="1" eb="3">
      <t>シリョウ</t>
    </rPh>
    <rPh sb="4" eb="6">
      <t>テンプ</t>
    </rPh>
    <rPh sb="7" eb="8">
      <t>ナ</t>
    </rPh>
    <rPh sb="9" eb="11">
      <t>バアイ</t>
    </rPh>
    <rPh sb="14" eb="16">
      <t>テンプ</t>
    </rPh>
    <rPh sb="20" eb="22">
      <t>キサイ</t>
    </rPh>
    <phoneticPr fontId="12"/>
  </si>
  <si>
    <r>
      <t>２．</t>
    </r>
    <r>
      <rPr>
        <u/>
        <sz val="11"/>
        <color theme="1"/>
        <rFont val="ＭＳ Ｐゴシック"/>
        <family val="3"/>
        <charset val="128"/>
      </rPr>
      <t>下記一覧表に記載のない質問項目番号については添付資料の提出が予定されていません。</t>
    </r>
    <r>
      <rPr>
        <sz val="11"/>
        <color theme="1"/>
        <rFont val="ＭＳ Ｐゴシック"/>
        <family val="3"/>
        <charset val="128"/>
      </rPr>
      <t>下記一覧表に記載のない質問項目番号について資料を提出することを望む場合には、</t>
    </r>
    <r>
      <rPr>
        <u/>
        <sz val="11"/>
        <color theme="1"/>
        <rFont val="ＭＳ Ｐゴシック"/>
        <family val="3"/>
        <charset val="128"/>
      </rPr>
      <t>別途、政令第10条第1項の規定に基づく「証拠」として提出</t>
    </r>
    <r>
      <rPr>
        <sz val="11"/>
        <color theme="1"/>
        <rFont val="ＭＳ Ｐゴシック"/>
        <family val="3"/>
        <charset val="128"/>
      </rPr>
      <t>してください。</t>
    </r>
    <phoneticPr fontId="12"/>
  </si>
  <si>
    <t>企業名（英語名併記）</t>
    <phoneticPr fontId="12"/>
  </si>
  <si>
    <t>企業名（英語名併記）</t>
    <rPh sb="0" eb="2">
      <t>キギョウ</t>
    </rPh>
    <rPh sb="2" eb="3">
      <t>メイ</t>
    </rPh>
    <phoneticPr fontId="12"/>
  </si>
  <si>
    <t>様式A-8-1</t>
    <rPh sb="0" eb="2">
      <t>ヨウシキ</t>
    </rPh>
    <phoneticPr fontId="49"/>
  </si>
  <si>
    <t>購入数量
（kg）</t>
    <phoneticPr fontId="12"/>
  </si>
  <si>
    <t>購入数量
（kg）</t>
    <phoneticPr fontId="12"/>
  </si>
  <si>
    <t>販売又は輸出</t>
    <rPh sb="0" eb="2">
      <t>ハンバイ</t>
    </rPh>
    <rPh sb="2" eb="3">
      <t>マタ</t>
    </rPh>
    <rPh sb="4" eb="6">
      <t>ユシュツ</t>
    </rPh>
    <phoneticPr fontId="12"/>
  </si>
  <si>
    <t>購入又は輸入</t>
    <rPh sb="2" eb="3">
      <t>マタ</t>
    </rPh>
    <phoneticPr fontId="12"/>
  </si>
  <si>
    <t>(B)金額（　）</t>
    <phoneticPr fontId="12"/>
  </si>
  <si>
    <t>金額（　）</t>
    <phoneticPr fontId="12"/>
  </si>
  <si>
    <t>金額（　）</t>
    <phoneticPr fontId="12"/>
  </si>
  <si>
    <t>金額（　）</t>
    <phoneticPr fontId="12"/>
  </si>
  <si>
    <t>金額（　）</t>
    <phoneticPr fontId="12"/>
  </si>
  <si>
    <t>金額（　）</t>
    <phoneticPr fontId="12"/>
  </si>
  <si>
    <t>金額（　）</t>
    <phoneticPr fontId="12"/>
  </si>
  <si>
    <r>
      <rPr>
        <sz val="11"/>
        <rFont val="ＭＳ Ｐ明朝"/>
        <family val="1"/>
        <charset val="128"/>
      </rPr>
      <t>当期完成品単価（</t>
    </r>
    <r>
      <rPr>
        <sz val="11"/>
        <rFont val="Century"/>
        <family val="1"/>
      </rPr>
      <t>kg</t>
    </r>
    <r>
      <rPr>
        <sz val="11"/>
        <rFont val="ＭＳ Ｐ明朝"/>
        <family val="1"/>
        <charset val="128"/>
      </rPr>
      <t>あたり）：</t>
    </r>
    <rPh sb="0" eb="2">
      <t>トウキ</t>
    </rPh>
    <rPh sb="2" eb="5">
      <t>カンセイヒン</t>
    </rPh>
    <rPh sb="5" eb="7">
      <t>タンカ</t>
    </rPh>
    <phoneticPr fontId="12"/>
  </si>
  <si>
    <r>
      <rPr>
        <sz val="9"/>
        <rFont val="ＭＳ Ｐ明朝"/>
        <family val="1"/>
        <charset val="128"/>
      </rPr>
      <t>当期完成品数量（</t>
    </r>
    <r>
      <rPr>
        <sz val="9"/>
        <rFont val="Century"/>
        <family val="1"/>
      </rPr>
      <t>kg</t>
    </r>
    <r>
      <rPr>
        <sz val="9"/>
        <rFont val="ＭＳ Ｐ明朝"/>
        <family val="1"/>
        <charset val="128"/>
      </rPr>
      <t>）：</t>
    </r>
    <rPh sb="0" eb="2">
      <t>トウキ</t>
    </rPh>
    <rPh sb="2" eb="5">
      <t>カンセイヒン</t>
    </rPh>
    <rPh sb="5" eb="7">
      <t>スウリョウ</t>
    </rPh>
    <phoneticPr fontId="12"/>
  </si>
  <si>
    <r>
      <rPr>
        <sz val="9"/>
        <rFont val="ＭＳ Ｐ明朝"/>
        <family val="1"/>
        <charset val="128"/>
      </rPr>
      <t>当期完成品単価（</t>
    </r>
    <r>
      <rPr>
        <sz val="9"/>
        <rFont val="Century"/>
        <family val="1"/>
      </rPr>
      <t>kg</t>
    </r>
    <r>
      <rPr>
        <sz val="9"/>
        <rFont val="ＭＳ Ｐ明朝"/>
        <family val="1"/>
        <charset val="128"/>
      </rPr>
      <t>あたり）：</t>
    </r>
    <rPh sb="0" eb="2">
      <t>トウキ</t>
    </rPh>
    <rPh sb="2" eb="5">
      <t>カンセイヒン</t>
    </rPh>
    <rPh sb="5" eb="7">
      <t>タンカ</t>
    </rPh>
    <phoneticPr fontId="12"/>
  </si>
  <si>
    <t>　　　購入</t>
    <rPh sb="3" eb="5">
      <t>コウニュウ</t>
    </rPh>
    <phoneticPr fontId="12"/>
  </si>
  <si>
    <t>中国</t>
    <rPh sb="0" eb="2">
      <t>チュウゴク</t>
    </rPh>
    <phoneticPr fontId="12"/>
  </si>
  <si>
    <t>全原産国共通</t>
    <phoneticPr fontId="12"/>
  </si>
  <si>
    <t>様式A-1-6 　生産能力・生産量・製造原価（COM）【開示版】</t>
    <rPh sb="0" eb="2">
      <t>ヨウシキ</t>
    </rPh>
    <rPh sb="14" eb="16">
      <t>セイサン</t>
    </rPh>
    <rPh sb="16" eb="17">
      <t>リョウ</t>
    </rPh>
    <rPh sb="18" eb="20">
      <t>セイゾウ</t>
    </rPh>
    <rPh sb="20" eb="22">
      <t>ゲンカ</t>
    </rPh>
    <rPh sb="28" eb="31">
      <t>カイジバン</t>
    </rPh>
    <phoneticPr fontId="12"/>
  </si>
  <si>
    <t>様式A-1-7　販売概況【開示版】</t>
    <rPh sb="0" eb="2">
      <t>ヨウシキ</t>
    </rPh>
    <rPh sb="8" eb="10">
      <t>ハンバイ</t>
    </rPh>
    <rPh sb="10" eb="12">
      <t>ガイキョウ</t>
    </rPh>
    <rPh sb="13" eb="16">
      <t>カイジバン</t>
    </rPh>
    <phoneticPr fontId="12"/>
  </si>
  <si>
    <t>）</t>
  </si>
  <si>
    <t>金額　（貴国通貨単位：</t>
  </si>
  <si>
    <t>①</t>
  </si>
  <si>
    <t>②</t>
  </si>
  <si>
    <t>③</t>
  </si>
  <si>
    <t>④</t>
  </si>
  <si>
    <t>副材料（</t>
  </si>
  <si>
    <t>名称：</t>
  </si>
  <si>
    <t>⑤</t>
  </si>
  <si>
    <t>⑥</t>
  </si>
  <si>
    <t>電力</t>
  </si>
  <si>
    <t>⑦</t>
  </si>
  <si>
    <t>蒸気</t>
  </si>
  <si>
    <t>⑧</t>
  </si>
  <si>
    <t>燃料</t>
  </si>
  <si>
    <t>⑨</t>
  </si>
  <si>
    <t>⑩</t>
  </si>
  <si>
    <t>その他</t>
  </si>
  <si>
    <t>小計</t>
  </si>
  <si>
    <t>直接労務費</t>
  </si>
  <si>
    <t>直接経費</t>
  </si>
  <si>
    <t>製造間接費（f+g+h）</t>
  </si>
  <si>
    <t>間接材料費</t>
  </si>
  <si>
    <t>間接労務費</t>
  </si>
  <si>
    <t>間接経費</t>
  </si>
  <si>
    <t>a</t>
  </si>
  <si>
    <t>販売費</t>
  </si>
  <si>
    <t>b</t>
  </si>
  <si>
    <t>一般管理費</t>
  </si>
  <si>
    <t>c</t>
  </si>
  <si>
    <t>販売費及び一般管理費（a+b）</t>
  </si>
  <si>
    <t>当期販売数量（kg）：</t>
  </si>
  <si>
    <t>合計</t>
  </si>
  <si>
    <t>非開示版及び開示版の様式（マイクロソフト・エクセル（MS Excel））による作成手順の例</t>
    <phoneticPr fontId="12"/>
  </si>
  <si>
    <r>
      <rPr>
        <b/>
        <u/>
        <sz val="11"/>
        <rFont val="ＭＳ Ｐゴシック"/>
        <family val="3"/>
        <charset val="128"/>
        <scheme val="major"/>
      </rPr>
      <t>・回答について秘密として取り扱うことを求める場合には、非開示版（当局参照用）及び開示版（閲覧用）の提出が必要です。</t>
    </r>
    <r>
      <rPr>
        <b/>
        <sz val="11"/>
        <rFont val="ＭＳ Ｐゴシック"/>
        <family val="3"/>
        <charset val="128"/>
        <scheme val="major"/>
      </rPr>
      <t xml:space="preserve">
・様式の作成に当たって、数値を秘密扱いとすることが予想されるものについては、数値の要約が自動入力される数式入りのエクセルシート（以下「開示版エクセルシート」という。）を予め用意しています。
・シート名に「（開示版）」と記載のあるものが開示版エクセルシートです。それ以外は非開示版です。
・以下の作成手順の例は、開示版エクセルシートにより要約を作成する場合に参照してください。</t>
    </r>
    <rPh sb="1" eb="3">
      <t>カイトウ</t>
    </rPh>
    <rPh sb="32" eb="34">
      <t>トウキョク</t>
    </rPh>
    <rPh sb="34" eb="36">
      <t>サンショウ</t>
    </rPh>
    <rPh sb="36" eb="37">
      <t>ヨウ</t>
    </rPh>
    <rPh sb="44" eb="47">
      <t>エツランヨウ</t>
    </rPh>
    <rPh sb="49" eb="51">
      <t>テイシュツ</t>
    </rPh>
    <rPh sb="52" eb="54">
      <t>ヒツヨウ</t>
    </rPh>
    <rPh sb="73" eb="75">
      <t>ヒミツ</t>
    </rPh>
    <rPh sb="75" eb="76">
      <t>アツカ</t>
    </rPh>
    <rPh sb="96" eb="98">
      <t>スウチ</t>
    </rPh>
    <rPh sb="101" eb="103">
      <t>ジドウ</t>
    </rPh>
    <rPh sb="103" eb="105">
      <t>ニュウリョク</t>
    </rPh>
    <rPh sb="157" eb="158">
      <t>メイ</t>
    </rPh>
    <rPh sb="161" eb="163">
      <t>カイジ</t>
    </rPh>
    <rPh sb="163" eb="164">
      <t>バン</t>
    </rPh>
    <rPh sb="167" eb="169">
      <t>キサイ</t>
    </rPh>
    <rPh sb="190" eb="192">
      <t>イガイ</t>
    </rPh>
    <rPh sb="193" eb="196">
      <t>ヒカイジ</t>
    </rPh>
    <rPh sb="196" eb="197">
      <t>バン</t>
    </rPh>
    <phoneticPr fontId="49"/>
  </si>
  <si>
    <r>
      <t>●</t>
    </r>
    <r>
      <rPr>
        <b/>
        <u/>
        <sz val="11"/>
        <rFont val="ＭＳ Ｐゴシック"/>
        <family val="3"/>
        <charset val="128"/>
        <scheme val="major"/>
      </rPr>
      <t>要約作成に係る留意点</t>
    </r>
  </si>
  <si>
    <r>
      <t>①</t>
    </r>
    <r>
      <rPr>
        <sz val="7"/>
        <rFont val="ＭＳ Ｐゴシック"/>
        <family val="3"/>
        <charset val="128"/>
        <scheme val="major"/>
      </rPr>
      <t xml:space="preserve">   </t>
    </r>
    <r>
      <rPr>
        <sz val="11"/>
        <rFont val="ＭＳ Ｐゴシック"/>
        <family val="3"/>
        <charset val="128"/>
        <scheme val="major"/>
      </rPr>
      <t>開示版エクセルシートは、数値入力用のエクセルシート（以下「非開示版エクセルシート」という。）と同じ電子ファイルに保存されています。開示版エクセルシートには、非開示版エクセルシートに数値を入力することにより、自動的に数値を要約（レンジ又は指数）する数式が入力されています。その</t>
    </r>
    <r>
      <rPr>
        <sz val="9"/>
        <rFont val="ＭＳ Ｐゴシック"/>
        <family val="3"/>
        <charset val="128"/>
        <scheme val="major"/>
      </rPr>
      <t> </t>
    </r>
    <r>
      <rPr>
        <sz val="11"/>
        <rFont val="ＭＳ Ｐゴシック"/>
        <family val="3"/>
        <charset val="128"/>
        <scheme val="major"/>
      </rPr>
      <t>ため、</t>
    </r>
    <r>
      <rPr>
        <b/>
        <u/>
        <sz val="11"/>
        <rFont val="ＭＳ Ｐゴシック"/>
        <family val="3"/>
        <charset val="128"/>
        <scheme val="major"/>
      </rPr>
      <t>要約の数式を使用されない場合又は要約内容が望ましくない場合は、適宜の要約を作成（直接入力）</t>
    </r>
    <r>
      <rPr>
        <sz val="11"/>
        <rFont val="ＭＳ Ｐゴシック"/>
        <family val="3"/>
        <charset val="128"/>
        <scheme val="major"/>
      </rPr>
      <t>してください。また、</t>
    </r>
    <r>
      <rPr>
        <b/>
        <u/>
        <sz val="11"/>
        <rFont val="ＭＳ Ｐゴシック"/>
        <family val="3"/>
        <charset val="128"/>
        <scheme val="major"/>
      </rPr>
      <t>秘密扱いを希望されない項目は、非開示版と同じ数値を記載（直接入力）</t>
    </r>
    <r>
      <rPr>
        <sz val="11"/>
        <rFont val="ＭＳ Ｐゴシック"/>
        <family val="3"/>
        <charset val="128"/>
        <scheme val="major"/>
      </rPr>
      <t>してください。</t>
    </r>
    <r>
      <rPr>
        <sz val="9"/>
        <rFont val="ＭＳ Ｐゴシック"/>
        <family val="3"/>
        <charset val="128"/>
        <scheme val="major"/>
      </rPr>
      <t>  </t>
    </r>
    <rPh sb="200" eb="202">
      <t>ヒミツ</t>
    </rPh>
    <rPh sb="202" eb="203">
      <t>アツカ</t>
    </rPh>
    <phoneticPr fontId="12"/>
  </si>
  <si>
    <r>
      <t>②  全ての項目に数値を入力した後、数値の要約が全て反映されていることを確認してください。</t>
    </r>
    <r>
      <rPr>
        <b/>
        <u/>
        <sz val="11"/>
        <rFont val="ＭＳ Ｐゴシック"/>
        <family val="3"/>
        <charset val="128"/>
        <scheme val="major"/>
      </rPr>
      <t>要約内容に問題なければ、要約をレンジとする場合は、開示版エクセルシート全体を値形式で貼り付け（シート全体をコピーし、同じシートに値として貼り付け）</t>
    </r>
    <r>
      <rPr>
        <sz val="11"/>
        <rFont val="ＭＳ Ｐゴシック"/>
        <family val="3"/>
        <charset val="128"/>
        <scheme val="major"/>
      </rPr>
      <t>してください。なお、回答データの数値を指数で表示する場合、一番左の期間の数値が「0」のとき開示版の計算結果がエラーとなりますので、最初に実績のある期間を【100】とする指数で算出するよう加工してください。</t>
    </r>
    <rPh sb="84" eb="86">
      <t>ケイシキ</t>
    </rPh>
    <phoneticPr fontId="12"/>
  </si>
  <si>
    <r>
      <t>④  開示版エクセルシートにより要約を作成した場合、開示版のデータを提出する際は、</t>
    </r>
    <r>
      <rPr>
        <b/>
        <u/>
        <sz val="11"/>
        <rFont val="ＭＳ Ｐゴシック"/>
        <family val="3"/>
        <charset val="128"/>
        <scheme val="major"/>
      </rPr>
      <t>ＰＤＦ化したものと併せて、開示版エクセルシートも保存し提出</t>
    </r>
    <r>
      <rPr>
        <sz val="11"/>
        <rFont val="ＭＳ Ｐゴシック"/>
        <family val="3"/>
        <charset val="128"/>
        <scheme val="major"/>
      </rPr>
      <t>してください。なお、開示版エクセルシートの提出にあたっては、</t>
    </r>
    <r>
      <rPr>
        <b/>
        <u/>
        <sz val="11"/>
        <rFont val="ＭＳ Ｐゴシック"/>
        <family val="3"/>
        <charset val="128"/>
        <scheme val="major"/>
      </rPr>
      <t>非開示版エクセルシートと同じ電子ファイルとして保存し提出</t>
    </r>
    <r>
      <rPr>
        <sz val="11"/>
        <rFont val="ＭＳ Ｐゴシック"/>
        <family val="3"/>
        <charset val="128"/>
        <scheme val="major"/>
      </rPr>
      <t>してください。開示版エクセルシートを非開示版エクセルシートと分けて提出する必要はありません。</t>
    </r>
    <phoneticPr fontId="12"/>
  </si>
  <si>
    <t>⑤  ②により一度全体を値形式で貼り付けした後は、非開示版エクセルシートに数値を入力しても開示版エクセルシートには反映しませんので、非開示版エクセルシートを修正した場合は、開示版エクセルシートの該当セルを直接入力で必要な修正をしてください。</t>
    <rPh sb="13" eb="15">
      <t>ケイシキ</t>
    </rPh>
    <phoneticPr fontId="12"/>
  </si>
  <si>
    <t>⑥  非開示版エクセルシートにおいて、必要により行を追加した場合、開示版エクセルシートにおいても、該当行を合わせて追加してください。その場合、追加した行に数式が正しく反映しているか確認のうえ、開示版エクセルシートを作成してください。</t>
    <phoneticPr fontId="12"/>
  </si>
  <si>
    <t>A-10-2-1</t>
    <phoneticPr fontId="12"/>
  </si>
  <si>
    <t>A-10-6-1</t>
    <phoneticPr fontId="12"/>
  </si>
  <si>
    <t>委託した工程の内容など</t>
    <rPh sb="0" eb="2">
      <t>イタク</t>
    </rPh>
    <rPh sb="4" eb="6">
      <t>コウテイ</t>
    </rPh>
    <rPh sb="7" eb="9">
      <t>ナイヨウ</t>
    </rPh>
    <phoneticPr fontId="12"/>
  </si>
  <si>
    <t>なお、金額の単位について、（　）内に通貨単位（例えば「USD」「EUR」）を記入してください。</t>
    <phoneticPr fontId="12"/>
  </si>
  <si>
    <r>
      <rPr>
        <sz val="11"/>
        <rFont val="ＭＳ 明朝"/>
        <family val="1"/>
        <charset val="128"/>
      </rPr>
      <t>当期営業外収益単価（</t>
    </r>
    <r>
      <rPr>
        <sz val="11"/>
        <rFont val="Century"/>
        <family val="1"/>
      </rPr>
      <t>kg</t>
    </r>
    <r>
      <rPr>
        <sz val="11"/>
        <rFont val="ＭＳ 明朝"/>
        <family val="1"/>
        <charset val="128"/>
      </rPr>
      <t>あたり）：</t>
    </r>
    <rPh sb="0" eb="2">
      <t>トウキ</t>
    </rPh>
    <rPh sb="2" eb="5">
      <t>エイギョウガイ</t>
    </rPh>
    <rPh sb="5" eb="7">
      <t>シュウエキ</t>
    </rPh>
    <rPh sb="7" eb="9">
      <t>タンカ</t>
    </rPh>
    <phoneticPr fontId="12"/>
  </si>
  <si>
    <r>
      <rPr>
        <sz val="11"/>
        <rFont val="ＭＳ 明朝"/>
        <family val="1"/>
        <charset val="128"/>
      </rPr>
      <t>製品期末棚卸数量（</t>
    </r>
    <r>
      <rPr>
        <sz val="11"/>
        <rFont val="Century"/>
        <family val="1"/>
      </rPr>
      <t>kg</t>
    </r>
    <r>
      <rPr>
        <sz val="11"/>
        <rFont val="ＭＳ 明朝"/>
        <family val="1"/>
        <charset val="128"/>
      </rPr>
      <t>）：</t>
    </r>
    <rPh sb="0" eb="2">
      <t>セイヒン</t>
    </rPh>
    <rPh sb="2" eb="4">
      <t>キマツ</t>
    </rPh>
    <rPh sb="4" eb="6">
      <t>タナオロシ</t>
    </rPh>
    <rPh sb="6" eb="8">
      <t>スウリョウ</t>
    </rPh>
    <phoneticPr fontId="12"/>
  </si>
  <si>
    <r>
      <rPr>
        <sz val="11"/>
        <rFont val="ＭＳ 明朝"/>
        <family val="1"/>
        <charset val="128"/>
      </rPr>
      <t>当期売上原価単価（</t>
    </r>
    <r>
      <rPr>
        <sz val="11"/>
        <rFont val="Century"/>
        <family val="1"/>
      </rPr>
      <t>kg</t>
    </r>
    <r>
      <rPr>
        <sz val="11"/>
        <rFont val="ＭＳ 明朝"/>
        <family val="1"/>
        <charset val="128"/>
      </rPr>
      <t>あたり）：</t>
    </r>
    <rPh sb="0" eb="2">
      <t>トウキ</t>
    </rPh>
    <rPh sb="2" eb="4">
      <t>ウリアゲ</t>
    </rPh>
    <rPh sb="4" eb="6">
      <t>ゲンカ</t>
    </rPh>
    <rPh sb="6" eb="8">
      <t>タンカ</t>
    </rPh>
    <phoneticPr fontId="12"/>
  </si>
  <si>
    <t>産業上の使用者</t>
    <rPh sb="0" eb="3">
      <t>サンギョウジョウ</t>
    </rPh>
    <rPh sb="4" eb="7">
      <t>シヨウシャ</t>
    </rPh>
    <phoneticPr fontId="12"/>
  </si>
  <si>
    <t>販売</t>
  </si>
  <si>
    <t>海外において輸入する者（産業上の使用者）</t>
    <phoneticPr fontId="12"/>
  </si>
  <si>
    <t>海外において輸入する者（商社等）</t>
    <phoneticPr fontId="12"/>
  </si>
  <si>
    <r>
      <t>様式</t>
    </r>
    <r>
      <rPr>
        <sz val="12"/>
        <rFont val="Century"/>
        <family val="1"/>
      </rPr>
      <t>A-6-1</t>
    </r>
    <r>
      <rPr>
        <sz val="12"/>
        <rFont val="ＭＳ Ｐ明朝"/>
        <family val="1"/>
        <charset val="128"/>
      </rPr>
      <t>　工場における生産体制</t>
    </r>
    <rPh sb="0" eb="2">
      <t>ヨウシキ</t>
    </rPh>
    <phoneticPr fontId="12"/>
  </si>
  <si>
    <t>②購入金額は貴社の会計システム及び財務諸表に用いられる通貨で記載し、通貨単位は通貨コード（例えば「USD」や「EUR」）を記載してください。</t>
    <rPh sb="1" eb="3">
      <t>コウニュウ</t>
    </rPh>
    <rPh sb="3" eb="5">
      <t>キンガク</t>
    </rPh>
    <rPh sb="6" eb="8">
      <t>キシャ</t>
    </rPh>
    <rPh sb="9" eb="11">
      <t>カイケイ</t>
    </rPh>
    <rPh sb="15" eb="16">
      <t>オヨ</t>
    </rPh>
    <rPh sb="17" eb="19">
      <t>ザイム</t>
    </rPh>
    <rPh sb="19" eb="21">
      <t>ショヒョウ</t>
    </rPh>
    <rPh sb="22" eb="23">
      <t>モチ</t>
    </rPh>
    <rPh sb="27" eb="29">
      <t>ツウカ</t>
    </rPh>
    <rPh sb="30" eb="32">
      <t>キサイ</t>
    </rPh>
    <rPh sb="34" eb="36">
      <t>ツウカ</t>
    </rPh>
    <rPh sb="36" eb="38">
      <t>タンイ</t>
    </rPh>
    <rPh sb="39" eb="41">
      <t>ツウカ</t>
    </rPh>
    <rPh sb="61" eb="63">
      <t>キサイ</t>
    </rPh>
    <phoneticPr fontId="12"/>
  </si>
  <si>
    <t>※　各項目の単位で（貴国通貨：　）となっている箇所については、（　）内に通貨単位（例えば「USD」や「EUR」）を記入してください。</t>
    <rPh sb="2" eb="5">
      <t>カクコウモク</t>
    </rPh>
    <rPh sb="6" eb="8">
      <t>タンイ</t>
    </rPh>
    <rPh sb="10" eb="14">
      <t>キコクツウカ</t>
    </rPh>
    <rPh sb="23" eb="25">
      <t>カショ</t>
    </rPh>
    <phoneticPr fontId="12"/>
  </si>
  <si>
    <r>
      <t>生産量 （B）</t>
    </r>
    <r>
      <rPr>
        <sz val="9"/>
        <rFont val="ＭＳ Ｐ明朝"/>
        <family val="1"/>
        <charset val="128"/>
      </rPr>
      <t>(様式Dとの一致を確認) (注2)</t>
    </r>
    <rPh sb="0" eb="2">
      <t>セイサン</t>
    </rPh>
    <rPh sb="2" eb="3">
      <t>リョウ</t>
    </rPh>
    <phoneticPr fontId="49"/>
  </si>
  <si>
    <r>
      <t>製造原価（COM）</t>
    </r>
    <r>
      <rPr>
        <sz val="9"/>
        <rFont val="ＭＳ Ｐ明朝"/>
        <family val="1"/>
        <charset val="128"/>
      </rPr>
      <t>(様式Dとの一致を確認) (注2)</t>
    </r>
    <rPh sb="0" eb="2">
      <t>セイゾウ</t>
    </rPh>
    <rPh sb="2" eb="4">
      <t>ゲンカ</t>
    </rPh>
    <rPh sb="10" eb="12">
      <t>ヨウシキ</t>
    </rPh>
    <rPh sb="15" eb="17">
      <t>イッチ</t>
    </rPh>
    <rPh sb="18" eb="20">
      <t>カクニン</t>
    </rPh>
    <rPh sb="23" eb="24">
      <t>チュウ</t>
    </rPh>
    <phoneticPr fontId="49"/>
  </si>
  <si>
    <r>
      <t>生産量 （B）</t>
    </r>
    <r>
      <rPr>
        <sz val="9"/>
        <color theme="1"/>
        <rFont val="ＭＳ Ｐ明朝"/>
        <family val="1"/>
        <charset val="128"/>
      </rPr>
      <t>(様式Dとの一致を確認) (注2)</t>
    </r>
    <rPh sb="0" eb="2">
      <t>セイサン</t>
    </rPh>
    <rPh sb="2" eb="3">
      <t>リョウ</t>
    </rPh>
    <phoneticPr fontId="49"/>
  </si>
  <si>
    <r>
      <t>製造原価（COM）</t>
    </r>
    <r>
      <rPr>
        <sz val="9"/>
        <color theme="1"/>
        <rFont val="ＭＳ Ｐ明朝"/>
        <family val="1"/>
        <charset val="128"/>
      </rPr>
      <t>(様式Dとの一致を確認) (注2)</t>
    </r>
    <rPh sb="0" eb="2">
      <t>セイゾウ</t>
    </rPh>
    <rPh sb="2" eb="4">
      <t>ゲンカ</t>
    </rPh>
    <rPh sb="10" eb="12">
      <t>ヨウシキ</t>
    </rPh>
    <rPh sb="15" eb="17">
      <t>イッチ</t>
    </rPh>
    <rPh sb="18" eb="20">
      <t>カクニン</t>
    </rPh>
    <rPh sb="23" eb="24">
      <t>チュウ</t>
    </rPh>
    <phoneticPr fontId="49"/>
  </si>
  <si>
    <t>金額（貴国通貨単位：       ）</t>
    <phoneticPr fontId="12"/>
  </si>
  <si>
    <t>A：ダンボール</t>
    <phoneticPr fontId="12"/>
  </si>
  <si>
    <t>B：木箱</t>
    <rPh sb="2" eb="4">
      <t>キバコ</t>
    </rPh>
    <phoneticPr fontId="12"/>
  </si>
  <si>
    <t>C：天板</t>
    <rPh sb="2" eb="4">
      <t>テンバン</t>
    </rPh>
    <phoneticPr fontId="12"/>
  </si>
  <si>
    <t>D：フープのみ</t>
    <phoneticPr fontId="12"/>
  </si>
  <si>
    <t>E：フープ及び紙包装</t>
    <phoneticPr fontId="12"/>
  </si>
  <si>
    <t>F：金属包装</t>
    <rPh sb="2" eb="4">
      <t>キンゾク</t>
    </rPh>
    <rPh sb="4" eb="6">
      <t>ホウソウ</t>
    </rPh>
    <phoneticPr fontId="12"/>
  </si>
  <si>
    <t>調査対象期間
（2024.1～2024.12）</t>
  </si>
  <si>
    <t>通貨単位</t>
    <phoneticPr fontId="49"/>
  </si>
  <si>
    <t>（　　）</t>
    <phoneticPr fontId="49"/>
  </si>
  <si>
    <t>製品売上高に対する割合（%）</t>
    <rPh sb="0" eb="2">
      <t>セイヒン</t>
    </rPh>
    <rPh sb="2" eb="4">
      <t>ウリアゲ</t>
    </rPh>
    <rPh sb="4" eb="5">
      <t>ダカ</t>
    </rPh>
    <rPh sb="6" eb="7">
      <t>タイ</t>
    </rPh>
    <rPh sb="9" eb="11">
      <t>ワリアイ</t>
    </rPh>
    <phoneticPr fontId="12"/>
  </si>
  <si>
    <t>当期総製造費用に対する割合（%）</t>
    <phoneticPr fontId="12"/>
  </si>
  <si>
    <t>（貴国通貨：USD　　　）</t>
    <rPh sb="1" eb="3">
      <t>キコク</t>
    </rPh>
    <rPh sb="3" eb="5">
      <t>ツウカ</t>
    </rPh>
    <phoneticPr fontId="37"/>
  </si>
  <si>
    <t>G：その他の荷姿（荷姿名　手入力してください）</t>
    <rPh sb="4" eb="5">
      <t>タ</t>
    </rPh>
    <rPh sb="6" eb="8">
      <t>ニスガタ</t>
    </rPh>
    <rPh sb="9" eb="11">
      <t>ニスガタ</t>
    </rPh>
    <rPh sb="11" eb="12">
      <t>メイ</t>
    </rPh>
    <rPh sb="13" eb="16">
      <t>テニュウリョク</t>
    </rPh>
    <phoneticPr fontId="12"/>
  </si>
  <si>
    <r>
      <t>③  開示版エクセルシートは、全ての非開示版エクセルシートに対して用意しているものではありません。</t>
    </r>
    <r>
      <rPr>
        <sz val="11"/>
        <color rgb="FFFF0000"/>
        <rFont val="ＭＳ Ｐゴシック"/>
        <family val="3"/>
        <charset val="128"/>
        <scheme val="major"/>
      </rPr>
      <t>そのため、開示版エクセルシートが用意されていない非開示版エクセルシートにおいて要約が必要な場合には、適宜開示版エクセルシートを作成してください。</t>
    </r>
    <r>
      <rPr>
        <b/>
        <u/>
        <sz val="11"/>
        <rFont val="ＭＳ Ｐゴシック"/>
        <family val="3"/>
        <charset val="128"/>
        <scheme val="major"/>
      </rPr>
      <t>作成した場合は、シート名の最後に（開示版）と記載</t>
    </r>
    <r>
      <rPr>
        <u/>
        <sz val="11"/>
        <rFont val="ＭＳ Ｐゴシック"/>
        <family val="3"/>
        <charset val="128"/>
        <scheme val="major"/>
      </rPr>
      <t>してください。</t>
    </r>
    <rPh sb="54" eb="57">
      <t>カイジバン</t>
    </rPh>
    <rPh sb="65" eb="67">
      <t>ヨウイ</t>
    </rPh>
    <rPh sb="73" eb="77">
      <t>ヒカイジバン</t>
    </rPh>
    <phoneticPr fontId="12"/>
  </si>
  <si>
    <t>各ページに「開示版説明」シートに戻るボタンがあります。</t>
    <rPh sb="0" eb="1">
      <t>カク</t>
    </rPh>
    <rPh sb="6" eb="8">
      <t>カイジ</t>
    </rPh>
    <rPh sb="8" eb="9">
      <t>バン</t>
    </rPh>
    <rPh sb="9" eb="11">
      <t>セツメイ</t>
    </rPh>
    <rPh sb="16" eb="17">
      <t>モド</t>
    </rPh>
    <phoneticPr fontId="12"/>
  </si>
  <si>
    <t>A-1-7-3</t>
  </si>
  <si>
    <t>01：A</t>
  </si>
  <si>
    <t>02：B</t>
  </si>
  <si>
    <t>03：C</t>
  </si>
  <si>
    <t>04：D</t>
  </si>
  <si>
    <t>05：E</t>
  </si>
  <si>
    <t>06：F</t>
  </si>
  <si>
    <t>07：G</t>
  </si>
  <si>
    <t>08：H</t>
  </si>
  <si>
    <t>09：I</t>
  </si>
  <si>
    <t>10：J</t>
  </si>
  <si>
    <t>韓国</t>
    <rPh sb="0" eb="2">
      <t>カンコク</t>
    </rPh>
    <phoneticPr fontId="12"/>
  </si>
  <si>
    <t>コークスの供給者</t>
    <phoneticPr fontId="12"/>
  </si>
  <si>
    <r>
      <rPr>
        <b/>
        <u/>
        <sz val="11"/>
        <rFont val="ＭＳ Ｐ明朝"/>
        <family val="1"/>
        <charset val="128"/>
      </rPr>
      <t>それぞれの項目の記載対象は</t>
    </r>
    <r>
      <rPr>
        <u/>
        <sz val="11"/>
        <rFont val="ＭＳ Ｐ明朝"/>
        <family val="1"/>
        <charset val="128"/>
      </rPr>
      <t>、</t>
    </r>
    <r>
      <rPr>
        <b/>
        <u/>
        <sz val="11"/>
        <rFont val="ＭＳ Ｐ明朝"/>
        <family val="1"/>
        <charset val="128"/>
      </rPr>
      <t>貴社の関連企業とし、非関連企業は記載しないでください。</t>
    </r>
    <rPh sb="14" eb="16">
      <t>キシャ</t>
    </rPh>
    <rPh sb="17" eb="19">
      <t>カンレン</t>
    </rPh>
    <rPh sb="19" eb="21">
      <t>キギョウ</t>
    </rPh>
    <rPh sb="30" eb="32">
      <t>キサイ</t>
    </rPh>
    <phoneticPr fontId="12"/>
  </si>
  <si>
    <r>
      <t>貴社の状況に応じて、表を適宜修正してください。</t>
    </r>
    <r>
      <rPr>
        <b/>
        <sz val="11"/>
        <rFont val="ＭＳ Ｐ明朝"/>
        <family val="1"/>
        <charset val="128"/>
      </rPr>
      <t>該当する会社が存在しない場合は、「該当なし」と記載してください。</t>
    </r>
    <rPh sb="23" eb="25">
      <t>ガイトウ</t>
    </rPh>
    <rPh sb="27" eb="29">
      <t>カイシャ</t>
    </rPh>
    <rPh sb="30" eb="32">
      <t>ソンザイ</t>
    </rPh>
    <rPh sb="35" eb="37">
      <t>バアイ</t>
    </rPh>
    <rPh sb="40" eb="42">
      <t>ガイトウ</t>
    </rPh>
    <rPh sb="46" eb="48">
      <t>キサイ</t>
    </rPh>
    <phoneticPr fontId="12"/>
  </si>
  <si>
    <t>品種コード①（生産超過品）</t>
    <rPh sb="7" eb="9">
      <t>セイサン</t>
    </rPh>
    <rPh sb="9" eb="11">
      <t>チョウカ</t>
    </rPh>
    <rPh sb="11" eb="12">
      <t>ヒン</t>
    </rPh>
    <phoneticPr fontId="12"/>
  </si>
  <si>
    <t>01：生産超過</t>
    <rPh sb="3" eb="5">
      <t>セイサン</t>
    </rPh>
    <rPh sb="5" eb="7">
      <t>チョウカ</t>
    </rPh>
    <phoneticPr fontId="12"/>
  </si>
  <si>
    <t>02：非生産超過</t>
    <rPh sb="3" eb="4">
      <t>ヒ</t>
    </rPh>
    <rPh sb="4" eb="6">
      <t>セイサン</t>
    </rPh>
    <rPh sb="6" eb="8">
      <t>チョウカ</t>
    </rPh>
    <phoneticPr fontId="12"/>
  </si>
  <si>
    <t>01：1級品（プライム）</t>
  </si>
  <si>
    <t>02：2級品（ノンプライム又はセカンド）</t>
    <phoneticPr fontId="12"/>
  </si>
  <si>
    <t>品種コード④（仕様）</t>
    <rPh sb="7" eb="9">
      <t>シヨウ</t>
    </rPh>
    <phoneticPr fontId="12"/>
  </si>
  <si>
    <t>11：K</t>
  </si>
  <si>
    <t>12：L</t>
  </si>
  <si>
    <t>13：M</t>
  </si>
  <si>
    <t>14：N</t>
  </si>
  <si>
    <t>15：O</t>
  </si>
  <si>
    <t>16：P</t>
  </si>
  <si>
    <t>17：Q</t>
  </si>
  <si>
    <t>18：R</t>
  </si>
  <si>
    <t>19：S</t>
  </si>
  <si>
    <t>20：T</t>
  </si>
  <si>
    <t>21：U</t>
  </si>
  <si>
    <t>22：V</t>
  </si>
  <si>
    <t>23：W</t>
  </si>
  <si>
    <t>24：X</t>
  </si>
  <si>
    <t>品種コード⑤（形態）</t>
    <rPh sb="0" eb="2">
      <t>ヒンシュ</t>
    </rPh>
    <rPh sb="7" eb="9">
      <t>ケイタイ</t>
    </rPh>
    <phoneticPr fontId="12"/>
  </si>
  <si>
    <t>01：鋼帯</t>
    <phoneticPr fontId="12"/>
  </si>
  <si>
    <t>03：鋼板（鋼帯を切断したもの（02以外のもの））</t>
    <phoneticPr fontId="12"/>
  </si>
  <si>
    <t>品種コード⑥(模様)</t>
    <rPh sb="7" eb="9">
      <t>モヨウ</t>
    </rPh>
    <phoneticPr fontId="12"/>
  </si>
  <si>
    <t>01：浮出模様あり</t>
    <phoneticPr fontId="12"/>
  </si>
  <si>
    <t>02：浮出模様なし</t>
    <phoneticPr fontId="12"/>
  </si>
  <si>
    <t>品種コード⑦（厚み）</t>
    <phoneticPr fontId="12"/>
  </si>
  <si>
    <t>品種コード⑧（幅）</t>
    <phoneticPr fontId="12"/>
  </si>
  <si>
    <t>01：スリットエッジ（トリム済）</t>
    <phoneticPr fontId="12"/>
  </si>
  <si>
    <t>02：何も行っていないもの（ミルエッジ）</t>
    <phoneticPr fontId="12"/>
  </si>
  <si>
    <t>株式保有</t>
  </si>
  <si>
    <t>株式保有かつ役員派遣</t>
  </si>
  <si>
    <t>株式保有かつ業務提携契約</t>
  </si>
  <si>
    <t>株式保有かつ役員派遣かつ業務提携契約</t>
  </si>
  <si>
    <t>01：庭先渡し</t>
  </si>
  <si>
    <t>02：工場渡し（販売者工場での受渡し）</t>
    <rPh sb="8" eb="11">
      <t>ハンバイシャ</t>
    </rPh>
    <rPh sb="11" eb="13">
      <t>コウジョウ</t>
    </rPh>
    <rPh sb="15" eb="17">
      <t>ウケワタ</t>
    </rPh>
    <phoneticPr fontId="18"/>
  </si>
  <si>
    <t>03：倉庫渡し（販売者倉庫での受渡し）</t>
    <rPh sb="3" eb="5">
      <t>ソウコ</t>
    </rPh>
    <rPh sb="5" eb="6">
      <t>ワタ</t>
    </rPh>
    <rPh sb="8" eb="11">
      <t>ハンバイシャ</t>
    </rPh>
    <rPh sb="11" eb="13">
      <t>ソウコ</t>
    </rPh>
    <rPh sb="15" eb="17">
      <t>ウケワタ</t>
    </rPh>
    <rPh sb="17" eb="18">
      <t>クラワタ</t>
    </rPh>
    <phoneticPr fontId="18"/>
  </si>
  <si>
    <t>04：その他</t>
    <rPh sb="5" eb="6">
      <t>タ</t>
    </rPh>
    <phoneticPr fontId="18"/>
  </si>
  <si>
    <t>CIP：輸送費・保険料込み条件</t>
    <rPh sb="8" eb="11">
      <t>ホケンリョウ</t>
    </rPh>
    <phoneticPr fontId="12"/>
  </si>
  <si>
    <t>令和3年度（2021年度）</t>
    <rPh sb="3" eb="4">
      <t>ネン</t>
    </rPh>
    <rPh sb="4" eb="5">
      <t>ド</t>
    </rPh>
    <rPh sb="10" eb="11">
      <t>ネン</t>
    </rPh>
    <rPh sb="11" eb="12">
      <t>ド</t>
    </rPh>
    <phoneticPr fontId="12"/>
  </si>
  <si>
    <t>令和4年度（2022年度）</t>
    <rPh sb="3" eb="4">
      <t>ネン</t>
    </rPh>
    <rPh sb="4" eb="5">
      <t>ド</t>
    </rPh>
    <rPh sb="10" eb="11">
      <t>ネン</t>
    </rPh>
    <rPh sb="11" eb="12">
      <t>ド</t>
    </rPh>
    <phoneticPr fontId="12"/>
  </si>
  <si>
    <t>令和5年度（2023年度）</t>
    <rPh sb="3" eb="4">
      <t>ネン</t>
    </rPh>
    <rPh sb="4" eb="5">
      <t>ド</t>
    </rPh>
    <rPh sb="10" eb="11">
      <t>ネン</t>
    </rPh>
    <rPh sb="11" eb="12">
      <t>ド</t>
    </rPh>
    <phoneticPr fontId="12"/>
  </si>
  <si>
    <t>令和6年度（2024年度）</t>
    <rPh sb="3" eb="4">
      <t>ネン</t>
    </rPh>
    <rPh sb="4" eb="5">
      <t>ド</t>
    </rPh>
    <rPh sb="10" eb="11">
      <t>ネン</t>
    </rPh>
    <rPh sb="11" eb="12">
      <t>ド</t>
    </rPh>
    <phoneticPr fontId="12"/>
  </si>
  <si>
    <t>令和7年度（2025年度）</t>
    <rPh sb="3" eb="4">
      <t>ネン</t>
    </rPh>
    <rPh sb="4" eb="5">
      <t>ド</t>
    </rPh>
    <rPh sb="10" eb="11">
      <t>ネン</t>
    </rPh>
    <rPh sb="11" eb="12">
      <t>ド</t>
    </rPh>
    <phoneticPr fontId="12"/>
  </si>
  <si>
    <t>令和8年度（2026年度）</t>
    <rPh sb="3" eb="4">
      <t>ネン</t>
    </rPh>
    <rPh sb="4" eb="5">
      <t>ド</t>
    </rPh>
    <rPh sb="10" eb="11">
      <t>ネン</t>
    </rPh>
    <rPh sb="11" eb="12">
      <t>ド</t>
    </rPh>
    <phoneticPr fontId="12"/>
  </si>
  <si>
    <t>品種コード①（生産超過品）</t>
  </si>
  <si>
    <t>（注2）調査対象期間（2025年4月～2026年3月）については、様式Dとの一致を確認のうえ、回答してください。</t>
    <rPh sb="1" eb="2">
      <t>チュウ</t>
    </rPh>
    <phoneticPr fontId="49"/>
  </si>
  <si>
    <t>（注2）関連企業向け・非関連企業向けの区分については、調査対象期間（2025年4月～2026年3月）についてのみ回答してください。</t>
    <rPh sb="56" eb="58">
      <t>カイトウ</t>
    </rPh>
    <phoneticPr fontId="12"/>
  </si>
  <si>
    <t>調査対象期間
（2025.4～2026.3）</t>
    <rPh sb="0" eb="2">
      <t>チョウサ</t>
    </rPh>
    <rPh sb="2" eb="4">
      <t>タイショウ</t>
    </rPh>
    <rPh sb="4" eb="6">
      <t>キカン</t>
    </rPh>
    <phoneticPr fontId="49"/>
  </si>
  <si>
    <r>
      <rPr>
        <sz val="11"/>
        <color theme="1"/>
        <rFont val="ＭＳ Ｐ明朝"/>
        <family val="1"/>
        <charset val="128"/>
      </rPr>
      <t>（当期：</t>
    </r>
    <r>
      <rPr>
        <sz val="11"/>
        <color theme="1"/>
        <rFont val="Century"/>
        <family val="1"/>
      </rPr>
      <t>2025.4.1</t>
    </r>
    <r>
      <rPr>
        <sz val="11"/>
        <color theme="1"/>
        <rFont val="ＭＳ Ｐ明朝"/>
        <family val="1"/>
        <charset val="128"/>
      </rPr>
      <t>～</t>
    </r>
    <r>
      <rPr>
        <sz val="11"/>
        <color theme="1"/>
        <rFont val="Century"/>
        <family val="1"/>
      </rPr>
      <t>2026.3.31</t>
    </r>
    <r>
      <rPr>
        <sz val="11"/>
        <color theme="1"/>
        <rFont val="ＭＳ Ｐ明朝"/>
        <family val="1"/>
        <charset val="128"/>
      </rPr>
      <t>）</t>
    </r>
    <rPh sb="1" eb="3">
      <t>トウキ</t>
    </rPh>
    <phoneticPr fontId="12"/>
  </si>
  <si>
    <r>
      <rPr>
        <sz val="11"/>
        <color theme="1"/>
        <rFont val="ＭＳ Ｐ明朝"/>
        <family val="1"/>
        <charset val="128"/>
      </rPr>
      <t xml:space="preserve">当期
</t>
    </r>
    <r>
      <rPr>
        <sz val="11"/>
        <color theme="1"/>
        <rFont val="Century"/>
        <family val="1"/>
      </rPr>
      <t>2025.4.1</t>
    </r>
    <r>
      <rPr>
        <sz val="11"/>
        <color theme="1"/>
        <rFont val="ＭＳ Ｐ明朝"/>
        <family val="1"/>
        <charset val="128"/>
      </rPr>
      <t>～</t>
    </r>
    <r>
      <rPr>
        <sz val="11"/>
        <color theme="1"/>
        <rFont val="Century"/>
        <family val="1"/>
      </rPr>
      <t>2026.3.31</t>
    </r>
    <rPh sb="0" eb="2">
      <t>トウキ</t>
    </rPh>
    <phoneticPr fontId="12"/>
  </si>
  <si>
    <r>
      <rPr>
        <sz val="11"/>
        <color theme="1"/>
        <rFont val="ＭＳ Ｐ明朝"/>
        <family val="1"/>
        <charset val="128"/>
      </rPr>
      <t>第</t>
    </r>
    <r>
      <rPr>
        <sz val="11"/>
        <color theme="1"/>
        <rFont val="Century"/>
        <family val="1"/>
      </rPr>
      <t>1</t>
    </r>
    <r>
      <rPr>
        <sz val="11"/>
        <color theme="1"/>
        <rFont val="ＭＳ Ｐ明朝"/>
        <family val="1"/>
        <charset val="128"/>
      </rPr>
      <t>四半期</t>
    </r>
    <r>
      <rPr>
        <sz val="11"/>
        <color theme="1"/>
        <rFont val="Century"/>
        <family val="1"/>
      </rPr>
      <t xml:space="preserve">
2025.4-2025.6</t>
    </r>
    <rPh sb="0" eb="1">
      <t>ダイ</t>
    </rPh>
    <rPh sb="2" eb="5">
      <t>シハンキ</t>
    </rPh>
    <phoneticPr fontId="12"/>
  </si>
  <si>
    <r>
      <rPr>
        <sz val="11"/>
        <color theme="1"/>
        <rFont val="ＭＳ Ｐ明朝"/>
        <family val="1"/>
        <charset val="128"/>
      </rPr>
      <t>第</t>
    </r>
    <r>
      <rPr>
        <sz val="11"/>
        <color theme="1"/>
        <rFont val="Century"/>
        <family val="1"/>
      </rPr>
      <t>2</t>
    </r>
    <r>
      <rPr>
        <sz val="11"/>
        <color theme="1"/>
        <rFont val="ＭＳ Ｐ明朝"/>
        <family val="1"/>
        <charset val="128"/>
      </rPr>
      <t>四半期</t>
    </r>
    <r>
      <rPr>
        <sz val="11"/>
        <color theme="1"/>
        <rFont val="Century"/>
        <family val="1"/>
      </rPr>
      <t xml:space="preserve">
2025.7-2025.9</t>
    </r>
    <rPh sb="0" eb="1">
      <t>ダイ</t>
    </rPh>
    <rPh sb="2" eb="5">
      <t>シハンキ</t>
    </rPh>
    <phoneticPr fontId="12"/>
  </si>
  <si>
    <r>
      <rPr>
        <sz val="11"/>
        <color theme="1"/>
        <rFont val="ＭＳ Ｐ明朝"/>
        <family val="1"/>
        <charset val="128"/>
      </rPr>
      <t>第</t>
    </r>
    <r>
      <rPr>
        <sz val="11"/>
        <color theme="1"/>
        <rFont val="Century"/>
        <family val="1"/>
      </rPr>
      <t>3</t>
    </r>
    <r>
      <rPr>
        <sz val="11"/>
        <color theme="1"/>
        <rFont val="ＭＳ Ｐ明朝"/>
        <family val="1"/>
        <charset val="128"/>
      </rPr>
      <t>四半期</t>
    </r>
    <r>
      <rPr>
        <sz val="11"/>
        <color theme="1"/>
        <rFont val="Century"/>
        <family val="1"/>
      </rPr>
      <t xml:space="preserve">
2025.10-2025.12</t>
    </r>
    <rPh sb="0" eb="1">
      <t>ダイ</t>
    </rPh>
    <rPh sb="2" eb="5">
      <t>シハンキ</t>
    </rPh>
    <phoneticPr fontId="12"/>
  </si>
  <si>
    <r>
      <rPr>
        <sz val="11"/>
        <color theme="1"/>
        <rFont val="ＭＳ Ｐ明朝"/>
        <family val="1"/>
        <charset val="128"/>
      </rPr>
      <t>第</t>
    </r>
    <r>
      <rPr>
        <sz val="11"/>
        <color theme="1"/>
        <rFont val="Century"/>
        <family val="1"/>
      </rPr>
      <t>4</t>
    </r>
    <r>
      <rPr>
        <sz val="11"/>
        <color theme="1"/>
        <rFont val="ＭＳ Ｐ明朝"/>
        <family val="1"/>
        <charset val="128"/>
      </rPr>
      <t>四半期</t>
    </r>
    <r>
      <rPr>
        <sz val="11"/>
        <color theme="1"/>
        <rFont val="Century"/>
        <family val="1"/>
      </rPr>
      <t xml:space="preserve">
2026.1-2026.3</t>
    </r>
    <rPh sb="0" eb="1">
      <t>ダイ</t>
    </rPh>
    <rPh sb="2" eb="5">
      <t>シハンキ</t>
    </rPh>
    <phoneticPr fontId="12"/>
  </si>
  <si>
    <t>（当期：2025.4.1～2026.3.31）</t>
    <phoneticPr fontId="12"/>
  </si>
  <si>
    <t>冷延鋼帯及び鋼板</t>
  </si>
  <si>
    <t>冷延鋼帯及び鋼板</t>
    <rPh sb="0" eb="2">
      <t>レイエン</t>
    </rPh>
    <phoneticPr fontId="12"/>
  </si>
  <si>
    <t>【冷延鋼帯及び鋼板以外の貨物の主な内容】</t>
    <rPh sb="9" eb="11">
      <t>イガイ</t>
    </rPh>
    <rPh sb="12" eb="14">
      <t>カモツ</t>
    </rPh>
    <rPh sb="15" eb="16">
      <t>オモ</t>
    </rPh>
    <rPh sb="17" eb="19">
      <t>ナイヨウ</t>
    </rPh>
    <phoneticPr fontId="49"/>
  </si>
  <si>
    <t>様式A-1-6の「冷延鋼帯及び鋼板以外の貨物」のうち主要なものについて、次の①から⑤を記載してください。</t>
  </si>
  <si>
    <t>同一の工場内で冷延鋼帯及び鋼板と冷延鋼帯及び鋼板以外の貨物の両方を製造している場合には、①当該工場名・②冷延鋼帯及び鋼板以外の主要な貨物の生産品目・③生産能力及び生産量を記載し、稼働率を算出してください。なお、生産能力及び生産量を算出するに当たって使用した資料がある場合には、その資料及びその元となるワークシート又は計算書を「添付資料A-1-6-2」として提出してください。</t>
    <rPh sb="120" eb="121">
      <t>ア</t>
    </rPh>
    <phoneticPr fontId="49"/>
  </si>
  <si>
    <t>冷延鋼帯及び鋼板全体</t>
  </si>
  <si>
    <t>冷延鋼帯及び鋼板以外の貨物</t>
    <rPh sb="8" eb="10">
      <t>イガイ</t>
    </rPh>
    <rPh sb="11" eb="13">
      <t>カモツ</t>
    </rPh>
    <phoneticPr fontId="12"/>
  </si>
  <si>
    <t>国内向け冷延鋼帯及び鋼板</t>
  </si>
  <si>
    <t>国内向け冷延鋼帯及び鋼板</t>
    <rPh sb="0" eb="3">
      <t>コクナイム</t>
    </rPh>
    <phoneticPr fontId="12"/>
  </si>
  <si>
    <t>海外向け冷延鋼帯及び鋼板</t>
  </si>
  <si>
    <t>海外向け冷延鋼帯及び鋼板</t>
    <rPh sb="0" eb="2">
      <t>カイガイ</t>
    </rPh>
    <rPh sb="2" eb="3">
      <t>ム</t>
    </rPh>
    <phoneticPr fontId="12"/>
  </si>
  <si>
    <t>冷延鋼帯及び鋼板合計</t>
  </si>
  <si>
    <t>冷延鋼帯及び鋼板以外の貨物</t>
    <rPh sb="8" eb="10">
      <t>イガイ</t>
    </rPh>
    <phoneticPr fontId="12"/>
  </si>
  <si>
    <t>（注1）調査対象期間（2025年4月～2026年3月）については、冷延鋼帯及び鋼板の販売金額について、様式Bとの一致を確認のうえ、回答してください。</t>
    <rPh sb="1" eb="2">
      <t>チュウ</t>
    </rPh>
    <phoneticPr fontId="12"/>
  </si>
  <si>
    <t>海外向け冷延鋼帯及び鋼板　
仕向け地別内訳(金額上位順)</t>
    <rPh sb="0" eb="2">
      <t>カイガイ</t>
    </rPh>
    <rPh sb="14" eb="16">
      <t>シム</t>
    </rPh>
    <rPh sb="17" eb="18">
      <t>チ</t>
    </rPh>
    <rPh sb="18" eb="19">
      <t>ベツ</t>
    </rPh>
    <rPh sb="19" eb="21">
      <t>ウチワケ</t>
    </rPh>
    <rPh sb="22" eb="24">
      <t>キンガク</t>
    </rPh>
    <rPh sb="24" eb="26">
      <t>ジョウイ</t>
    </rPh>
    <rPh sb="26" eb="27">
      <t>ジュン</t>
    </rPh>
    <phoneticPr fontId="37"/>
  </si>
  <si>
    <t>【冷延鋼帯及び鋼板以外の貨物の主な内容】</t>
    <rPh sb="9" eb="11">
      <t>イガイ</t>
    </rPh>
    <rPh sb="12" eb="14">
      <t>カモツ</t>
    </rPh>
    <rPh sb="15" eb="16">
      <t>オモ</t>
    </rPh>
    <rPh sb="17" eb="19">
      <t>ナイヨウ</t>
    </rPh>
    <phoneticPr fontId="12"/>
  </si>
  <si>
    <t>海外向け冷延鋼帯及び鋼板　
仕向け地別内訳(金額上位順)</t>
    <rPh sb="14" eb="16">
      <t>シム</t>
    </rPh>
    <rPh sb="17" eb="18">
      <t>チ</t>
    </rPh>
    <rPh sb="18" eb="19">
      <t>ベツ</t>
    </rPh>
    <rPh sb="19" eb="21">
      <t>ウチワケ</t>
    </rPh>
    <rPh sb="22" eb="24">
      <t>キンガク</t>
    </rPh>
    <rPh sb="24" eb="26">
      <t>ジョウイ</t>
    </rPh>
    <rPh sb="26" eb="27">
      <t>ジュン</t>
    </rPh>
    <phoneticPr fontId="37"/>
  </si>
  <si>
    <t>様式A-3-2-2　冷延鋼帯及び鋼板にかかる損益計算書</t>
    <rPh sb="0" eb="2">
      <t>ヨウシキ</t>
    </rPh>
    <rPh sb="22" eb="24">
      <t>ソンエキ</t>
    </rPh>
    <rPh sb="24" eb="27">
      <t>ケイサンショ</t>
    </rPh>
    <phoneticPr fontId="12"/>
  </si>
  <si>
    <t>様式A-3-2-2　冷延鋼帯及び鋼板にかかる損益計算書【開示版】</t>
    <rPh sb="0" eb="2">
      <t>ヨウシキ</t>
    </rPh>
    <rPh sb="22" eb="24">
      <t>ソンエキ</t>
    </rPh>
    <rPh sb="24" eb="27">
      <t>ケイサンショ</t>
    </rPh>
    <rPh sb="28" eb="31">
      <t>カイジバン</t>
    </rPh>
    <phoneticPr fontId="12"/>
  </si>
  <si>
    <t>貴社の冷延鋼帯及び鋼板に関する事業について、回答してください。</t>
  </si>
  <si>
    <t>冷延鋼帯及び鋼板の製造及び販売等に関し、貴社の関連企業の位置付け等につき、それぞれの名称を下の青枠内に記載してください。</t>
    <rPh sb="9" eb="11">
      <t>セイゾウ</t>
    </rPh>
    <rPh sb="11" eb="12">
      <t>オヨ</t>
    </rPh>
    <rPh sb="13" eb="15">
      <t>ハンバイ</t>
    </rPh>
    <rPh sb="15" eb="16">
      <t>トウ</t>
    </rPh>
    <rPh sb="17" eb="18">
      <t>カン</t>
    </rPh>
    <rPh sb="20" eb="21">
      <t>キ</t>
    </rPh>
    <rPh sb="21" eb="22">
      <t>シャ</t>
    </rPh>
    <rPh sb="28" eb="30">
      <t>イチ</t>
    </rPh>
    <rPh sb="30" eb="31">
      <t>ヅ</t>
    </rPh>
    <rPh sb="32" eb="33">
      <t>トウ</t>
    </rPh>
    <rPh sb="42" eb="44">
      <t>メイショウ</t>
    </rPh>
    <rPh sb="45" eb="46">
      <t>シタ</t>
    </rPh>
    <rPh sb="47" eb="48">
      <t>アオ</t>
    </rPh>
    <rPh sb="48" eb="49">
      <t>ワク</t>
    </rPh>
    <rPh sb="49" eb="50">
      <t>ナイ</t>
    </rPh>
    <rPh sb="51" eb="53">
      <t>キサイ</t>
    </rPh>
    <phoneticPr fontId="12"/>
  </si>
  <si>
    <t>国内産冷延鋼帯及び鋼板</t>
    <rPh sb="0" eb="3">
      <t>コクナイサン</t>
    </rPh>
    <phoneticPr fontId="12"/>
  </si>
  <si>
    <t>海外産冷延鋼帯及び鋼板</t>
    <rPh sb="0" eb="3">
      <t>カイガイサン</t>
    </rPh>
    <phoneticPr fontId="12"/>
  </si>
  <si>
    <t>貴社が生産又は国内関連企業等に生産を委託している冷延鋼帯及び鋼板の種類（品種、製品型番、主な用途）について回答してください。</t>
    <rPh sb="26" eb="28">
      <t>コウタイ</t>
    </rPh>
    <rPh sb="28" eb="29">
      <t>オヨ</t>
    </rPh>
    <rPh sb="30" eb="32">
      <t>コウハン</t>
    </rPh>
    <rPh sb="44" eb="45">
      <t>オモ</t>
    </rPh>
    <rPh sb="46" eb="48">
      <t>ヨウト</t>
    </rPh>
    <phoneticPr fontId="12"/>
  </si>
  <si>
    <t>冷延鋼帯及び鋼板の生産工場の所在地、それぞれの工場において生産した貨物の品種及び製品型番、それぞれの工場における生産体制（分担等）について、国内及び海外に立地する工場ごとに記載してください。また、生産工程の一部を他社の工場に委託した場合、当該工場の名称・所在地及び委託した工程の内容等についても説明してください。</t>
    <rPh sb="36" eb="37">
      <t>ヒン</t>
    </rPh>
    <rPh sb="37" eb="38">
      <t>タネ</t>
    </rPh>
    <rPh sb="38" eb="39">
      <t>オヨ</t>
    </rPh>
    <rPh sb="40" eb="42">
      <t>セイヒン</t>
    </rPh>
    <rPh sb="42" eb="44">
      <t>カタバン</t>
    </rPh>
    <rPh sb="74" eb="76">
      <t>カイガイ</t>
    </rPh>
    <rPh sb="86" eb="88">
      <t>キサイ</t>
    </rPh>
    <phoneticPr fontId="12"/>
  </si>
  <si>
    <t>冷延鋼帯及び鋼板以外も生産しているか否か</t>
  </si>
  <si>
    <t>様式A-7-2　貴社が購入した冷延鋼帯及び鋼板の生産者について</t>
    <rPh sb="0" eb="2">
      <t>ヨウシキ</t>
    </rPh>
    <phoneticPr fontId="12"/>
  </si>
  <si>
    <t>①貴社が購入した冷延鋼帯及び鋼板の生産者について、全ての生産者の名称・所在地、関連企業／非関連企業の別、購入した冷延鋼帯及び鋼板の製品型番 、品種、購入数量、通貨単位、グロス購入金額を記載してください。</t>
    <rPh sb="79" eb="81">
      <t>ツウカ</t>
    </rPh>
    <rPh sb="81" eb="83">
      <t>タンイ</t>
    </rPh>
    <phoneticPr fontId="12"/>
  </si>
  <si>
    <t>国内向け冷延鋼帯及び鋼板</t>
    <rPh sb="0" eb="3">
      <t>コクナイム</t>
    </rPh>
    <phoneticPr fontId="37"/>
  </si>
  <si>
    <t>海外向け冷延鋼帯及び鋼板</t>
    <rPh sb="0" eb="2">
      <t>カイガイ</t>
    </rPh>
    <rPh sb="2" eb="3">
      <t>ム</t>
    </rPh>
    <phoneticPr fontId="37"/>
  </si>
  <si>
    <t>様式A-8-1　国内向け及び海外向け冷延鋼帯及び鋼板並びに冷延鋼帯及び鋼板以外の貨物の月別販売合計額・数量及び生産合計額・数量</t>
    <rPh sb="0" eb="2">
      <t>ヨウシキ</t>
    </rPh>
    <rPh sb="8" eb="11">
      <t>コクナイム</t>
    </rPh>
    <rPh sb="12" eb="13">
      <t>オヨ</t>
    </rPh>
    <rPh sb="14" eb="16">
      <t>カイガイ</t>
    </rPh>
    <rPh sb="16" eb="17">
      <t>ム</t>
    </rPh>
    <rPh sb="26" eb="27">
      <t>ナラ</t>
    </rPh>
    <rPh sb="37" eb="39">
      <t>イガイ</t>
    </rPh>
    <rPh sb="40" eb="42">
      <t>カモツ</t>
    </rPh>
    <rPh sb="43" eb="45">
      <t>ツキベツ</t>
    </rPh>
    <rPh sb="45" eb="47">
      <t>ハンバイ</t>
    </rPh>
    <rPh sb="47" eb="49">
      <t>ゴウケイ</t>
    </rPh>
    <rPh sb="49" eb="50">
      <t>ガク</t>
    </rPh>
    <rPh sb="51" eb="53">
      <t>スウリョウ</t>
    </rPh>
    <rPh sb="53" eb="54">
      <t>オヨ</t>
    </rPh>
    <rPh sb="55" eb="57">
      <t>セイサン</t>
    </rPh>
    <rPh sb="57" eb="59">
      <t>ゴウケイ</t>
    </rPh>
    <rPh sb="59" eb="60">
      <t>ガク</t>
    </rPh>
    <rPh sb="61" eb="63">
      <t>スウリョウ</t>
    </rPh>
    <phoneticPr fontId="12"/>
  </si>
  <si>
    <t>調査対象期間
（2025.4～2026.3）</t>
  </si>
  <si>
    <t>2021.4～2022.3</t>
  </si>
  <si>
    <t>2022.4～2023.3</t>
  </si>
  <si>
    <t>2023.4～2024.3</t>
  </si>
  <si>
    <t>2024.4～2025.3</t>
  </si>
  <si>
    <t>※同封した「冷延鋼帯及び鋼板に対する不当廉売関税の課税に関する調査における非市場経済国の代替国としての生産者及び輸出者に対する調査への協力のお願い」【資料２－３】非開示版及び開示版作成の注意事項・手順等参照</t>
    <rPh sb="6" eb="8">
      <t>レイエン</t>
    </rPh>
    <rPh sb="75" eb="77">
      <t>シリョウ</t>
    </rPh>
    <rPh sb="81" eb="85">
      <t>ヒカイジバン</t>
    </rPh>
    <rPh sb="85" eb="86">
      <t>オヨ</t>
    </rPh>
    <rPh sb="87" eb="90">
      <t>カイジバン</t>
    </rPh>
    <rPh sb="90" eb="92">
      <t>サクセイ</t>
    </rPh>
    <rPh sb="93" eb="97">
      <t>チュウイジコウ</t>
    </rPh>
    <rPh sb="98" eb="101">
      <t>テジュントウ</t>
    </rPh>
    <rPh sb="101" eb="103">
      <t>サンショウ</t>
    </rPh>
    <phoneticPr fontId="12"/>
  </si>
  <si>
    <t>2023年度</t>
  </si>
  <si>
    <t>2024年度</t>
  </si>
  <si>
    <t>当期</t>
  </si>
  <si>
    <t>2025.4～2026.3</t>
  </si>
  <si>
    <t>（記入要領）
以下の項目に沿って、2023年4月から2026年3月までの各数値を記入してください。</t>
  </si>
  <si>
    <t>規格記号</t>
    <rPh sb="0" eb="2">
      <t>キカク</t>
    </rPh>
    <rPh sb="2" eb="4">
      <t>キゴウ</t>
    </rPh>
    <phoneticPr fontId="12"/>
  </si>
  <si>
    <t>規格記号</t>
    <phoneticPr fontId="12"/>
  </si>
  <si>
    <t>鉄鉱石の供給者</t>
    <rPh sb="4" eb="7">
      <t>キョウキュウシャ</t>
    </rPh>
    <phoneticPr fontId="12"/>
  </si>
  <si>
    <t>石炭の供給者</t>
    <phoneticPr fontId="12"/>
  </si>
  <si>
    <t>合金鉄の供給者</t>
    <phoneticPr fontId="12"/>
  </si>
  <si>
    <t>スクラップの供給者</t>
    <rPh sb="6" eb="9">
      <t>キョウキュウシャ</t>
    </rPh>
    <phoneticPr fontId="12"/>
  </si>
  <si>
    <t>加工（切断）</t>
    <rPh sb="3" eb="5">
      <t>セツダン</t>
    </rPh>
    <phoneticPr fontId="12"/>
  </si>
  <si>
    <t>品種コード②（等級）</t>
    <rPh sb="7" eb="9">
      <t>トウキュウ</t>
    </rPh>
    <phoneticPr fontId="12"/>
  </si>
  <si>
    <t>品種コード③（用途）</t>
    <rPh sb="0" eb="2">
      <t>ヒンシュ</t>
    </rPh>
    <rPh sb="7" eb="9">
      <t>ヨウト</t>
    </rPh>
    <phoneticPr fontId="1"/>
  </si>
  <si>
    <t>01：冷間圧延鋼板</t>
    <phoneticPr fontId="12"/>
  </si>
  <si>
    <t>02：自動車用加工性冷間圧延高張力</t>
    <phoneticPr fontId="12"/>
  </si>
  <si>
    <t>03：機械構造用</t>
    <phoneticPr fontId="12"/>
  </si>
  <si>
    <t>04：ばね用冷間圧延</t>
    <phoneticPr fontId="12"/>
  </si>
  <si>
    <t>02：鋼板（鋼帯を切断したもの（長方形（正方形を含む。）のもの））</t>
    <phoneticPr fontId="12"/>
  </si>
  <si>
    <t>01：0.22mm未満</t>
  </si>
  <si>
    <t>02：0.22mm以上0.29mm未満</t>
  </si>
  <si>
    <t>03：0.29mm以上0.30mm未満</t>
  </si>
  <si>
    <t>04：0.30mm以上0.40mm未満</t>
  </si>
  <si>
    <t>05：0.40mm以上0.50mm未満</t>
  </si>
  <si>
    <t>06：0.50mm以上0.60mm未満</t>
  </si>
  <si>
    <t>07：0.60mm以上0.70mm未満</t>
  </si>
  <si>
    <t>08：0.70mm以上0.80mm未満</t>
  </si>
  <si>
    <t>09：0.80mm以上0.90mm未満</t>
    <phoneticPr fontId="12"/>
  </si>
  <si>
    <t>10：0.90mm 以上1.60mm未満</t>
    <phoneticPr fontId="12"/>
  </si>
  <si>
    <t>11：1.60mm以上2.30mm未満</t>
    <phoneticPr fontId="12"/>
  </si>
  <si>
    <t>12：2.30mm以上3.20mm未満</t>
    <phoneticPr fontId="12"/>
  </si>
  <si>
    <t>13：3.20mm以上</t>
    <phoneticPr fontId="12"/>
  </si>
  <si>
    <t>01：957mm未満</t>
    <phoneticPr fontId="12"/>
  </si>
  <si>
    <t>02：957mm以上1060mm未満</t>
    <phoneticPr fontId="12"/>
  </si>
  <si>
    <t>03：1060mm以上1524mm以下</t>
    <phoneticPr fontId="12"/>
  </si>
  <si>
    <t>04：1524mm超</t>
    <phoneticPr fontId="12"/>
  </si>
  <si>
    <t>品種コード⑨（スキンパス）</t>
    <phoneticPr fontId="12"/>
  </si>
  <si>
    <t>01：未焼鈍</t>
  </si>
  <si>
    <t>02：焼鈍済･スキンパス無</t>
  </si>
  <si>
    <t>03：焼鈍済･スキンパス有</t>
  </si>
  <si>
    <t>品種コード⑩（表面仕上げ）</t>
    <phoneticPr fontId="12"/>
  </si>
  <si>
    <t xml:space="preserve">01：ブライト仕上げ </t>
  </si>
  <si>
    <t>02：ダル仕上げ</t>
  </si>
  <si>
    <t>03：その他の仕上げ処理</t>
    <rPh sb="5" eb="6">
      <t>タ</t>
    </rPh>
    <rPh sb="7" eb="9">
      <t>シア</t>
    </rPh>
    <rPh sb="10" eb="12">
      <t>ショリ</t>
    </rPh>
    <phoneticPr fontId="12"/>
  </si>
  <si>
    <t>04：何も行っていないもの</t>
    <phoneticPr fontId="12"/>
  </si>
  <si>
    <t>品種コード⑪（耳仕上げ）</t>
    <rPh sb="7" eb="8">
      <t>ミミ</t>
    </rPh>
    <rPh sb="8" eb="10">
      <t>シア</t>
    </rPh>
    <phoneticPr fontId="12"/>
  </si>
  <si>
    <t>品種コード②（等級）</t>
    <phoneticPr fontId="12"/>
  </si>
  <si>
    <t>品種コード③（用途）</t>
    <phoneticPr fontId="12"/>
  </si>
  <si>
    <t>品種コード⑤（形態）</t>
    <phoneticPr fontId="12"/>
  </si>
  <si>
    <t>品種コード⑥(模様)</t>
    <phoneticPr fontId="12"/>
  </si>
  <si>
    <t>品種コード⑪（耳仕上げ）</t>
    <phoneticPr fontId="12"/>
  </si>
  <si>
    <t>A-5-2-③</t>
    <phoneticPr fontId="12"/>
  </si>
  <si>
    <t>25：Y</t>
    <phoneticPr fontId="12"/>
  </si>
  <si>
    <t>以下の記入要領に従い、貴社の単独の数値を基礎として、作成してください。</t>
  </si>
  <si>
    <t>各項目の記入要領に従い、作成してください。</t>
    <rPh sb="0" eb="3">
      <t>カクコウモク</t>
    </rPh>
    <rPh sb="9" eb="10">
      <t>シタガ</t>
    </rPh>
    <rPh sb="12" eb="14">
      <t>サクセイ</t>
    </rPh>
    <phoneticPr fontId="12"/>
  </si>
  <si>
    <t>（記入要領）
以下の項目（足りない項目があれば適宜追加してください。）に沿って調査対象期間における金額、単価及び割合を算出してください。</t>
    <rPh sb="39" eb="41">
      <t>チョウサ</t>
    </rPh>
    <rPh sb="41" eb="45">
      <t>タイショウキカン</t>
    </rPh>
    <phoneticPr fontId="12"/>
  </si>
  <si>
    <t xml:space="preserve">【記入要領】
</t>
    <phoneticPr fontId="12"/>
  </si>
  <si>
    <t>（例1）財務会計システムの売上元帳（Sales ledger）を基に作成。財務会計システム上の勘定名・勘定コードは国内向け及び海外向け冷延鋼帯及び鋼板は〇〇・〇〇、〇〇・〇〇、〇〇・〇〇です。
（例2）販売管理システム上に記録されたインボイス販売金額をベースに作成。</t>
    <rPh sb="1" eb="2">
      <t>レイ</t>
    </rPh>
    <rPh sb="4" eb="6">
      <t>ザイム</t>
    </rPh>
    <rPh sb="6" eb="8">
      <t>カイケイ</t>
    </rPh>
    <rPh sb="13" eb="15">
      <t>ウリアゲ</t>
    </rPh>
    <rPh sb="15" eb="17">
      <t>モトチョウ</t>
    </rPh>
    <rPh sb="32" eb="33">
      <t>モト</t>
    </rPh>
    <rPh sb="34" eb="36">
      <t>サクセイ</t>
    </rPh>
    <rPh sb="37" eb="39">
      <t>ザイム</t>
    </rPh>
    <rPh sb="39" eb="41">
      <t>カイケイ</t>
    </rPh>
    <rPh sb="45" eb="46">
      <t>ジョウ</t>
    </rPh>
    <rPh sb="47" eb="49">
      <t>カンジョウ</t>
    </rPh>
    <rPh sb="49" eb="50">
      <t>メイ</t>
    </rPh>
    <rPh sb="51" eb="53">
      <t>カンジョウ</t>
    </rPh>
    <rPh sb="98" eb="99">
      <t>レイ</t>
    </rPh>
    <rPh sb="101" eb="103">
      <t>ハンバイ</t>
    </rPh>
    <rPh sb="103" eb="105">
      <t>カンリ</t>
    </rPh>
    <rPh sb="109" eb="110">
      <t>ジョウ</t>
    </rPh>
    <rPh sb="111" eb="113">
      <t>キロク</t>
    </rPh>
    <rPh sb="121" eb="123">
      <t>ハンバイ</t>
    </rPh>
    <rPh sb="123" eb="125">
      <t>キンガク</t>
    </rPh>
    <rPh sb="130" eb="132">
      <t>サクセイ</t>
    </rPh>
    <phoneticPr fontId="12"/>
  </si>
  <si>
    <t>（例）販売品目〇〇の売上（全社売上の20%程度）</t>
    <rPh sb="1" eb="2">
      <t>レイ</t>
    </rPh>
    <rPh sb="3" eb="5">
      <t>ハンバイ</t>
    </rPh>
    <rPh sb="5" eb="7">
      <t>ヒンモク</t>
    </rPh>
    <rPh sb="10" eb="12">
      <t>ウリアゲ</t>
    </rPh>
    <rPh sb="13" eb="15">
      <t>ゼンシャ</t>
    </rPh>
    <rPh sb="15" eb="17">
      <t>ウリアゲ</t>
    </rPh>
    <rPh sb="21" eb="23">
      <t>テイド</t>
    </rPh>
    <phoneticPr fontId="12"/>
  </si>
  <si>
    <t>様式A-1-7の「冷延鋼帯及び鋼板以外の貨物」のうち主要なものについて、①販売品目、及び②全社売上に占める割合について、下記（例）に従って、記載してください。</t>
    <rPh sb="17" eb="19">
      <t>イガイ</t>
    </rPh>
    <phoneticPr fontId="12"/>
  </si>
  <si>
    <t>様式A-1-7で回答されている販売金額の情報源について、情報源のシステム名称（販売管理システム等）を含めたうえで、下記（例）を参照のうえ、記載してください。また、調査対象期間（2025.4～2026.3）については、回答に当たって使用した資料のうち、財務会計システムから出力した冷延鋼の売上関連勘定の仕訳明細を「添付資料A-1-7-1」、販売管理システムから出力した冷延鋼の売上明細を「添付資料A-1-7-2」、その他回答に当たって使用した資料、作成したワークシート及びその根拠となる書類の写し（システムから出力した際の画面キャプチャを含めてください。）を「添付資料A-1-7-3」として、併せて提出してください。</t>
    <phoneticPr fontId="12"/>
  </si>
  <si>
    <t>（記入要領）
以下の項目（足りない項目があれば適宜追加してください。）に沿って、 2025年4月から2026年3月まで（以下各計算表において、「当期」という。）の金額、単価及び割合を算出してください。</t>
    <rPh sb="1" eb="3">
      <t>キニュウ</t>
    </rPh>
    <rPh sb="3" eb="5">
      <t>ヨウリョウ</t>
    </rPh>
    <phoneticPr fontId="12"/>
  </si>
  <si>
    <t>（記入要領）
以下の項目（足りない項目があれば適宜追加してください。）に沿って、調査対象期間における金額、単価及び割合を算出してください。</t>
    <rPh sb="1" eb="3">
      <t>キニュウ</t>
    </rPh>
    <rPh sb="3" eb="5">
      <t>ヨウリョウ</t>
    </rPh>
    <rPh sb="7" eb="9">
      <t>イカ</t>
    </rPh>
    <rPh sb="40" eb="42">
      <t>チョウサ</t>
    </rPh>
    <rPh sb="42" eb="46">
      <t>タイショウキカン</t>
    </rPh>
    <phoneticPr fontId="12"/>
  </si>
  <si>
    <t>（記入要領）
上記に含まれていない費用で、調査対象期間に販売された対象貨物についての生産、管理、販売、一般的な業務に要する費用があれば、金額及び単価を算出してください。</t>
    <rPh sb="1" eb="3">
      <t>キニュウ</t>
    </rPh>
    <rPh sb="3" eb="5">
      <t>ヨウリョウ</t>
    </rPh>
    <rPh sb="21" eb="23">
      <t>チョウサ</t>
    </rPh>
    <rPh sb="23" eb="25">
      <t>タイショウ</t>
    </rPh>
    <rPh sb="25" eb="27">
      <t>キカン</t>
    </rPh>
    <rPh sb="33" eb="35">
      <t>タイショウ</t>
    </rPh>
    <rPh sb="35" eb="37">
      <t>カモツ</t>
    </rPh>
    <phoneticPr fontId="12"/>
  </si>
  <si>
    <t>（記入要領）
以下の項目（足りない項目があれば適宜追加してください。）に沿って、調査対象期間における金額、単価及び割合を算出してください。</t>
    <rPh sb="1" eb="3">
      <t>キニュウ</t>
    </rPh>
    <rPh sb="3" eb="5">
      <t>ヨウリョウ</t>
    </rPh>
    <rPh sb="40" eb="42">
      <t>チョウサ</t>
    </rPh>
    <rPh sb="42" eb="46">
      <t>タイショウキカン</t>
    </rPh>
    <phoneticPr fontId="12"/>
  </si>
  <si>
    <t>A1：生産者の関連企業</t>
    <rPh sb="3" eb="6">
      <t>セイサンシャ</t>
    </rPh>
    <rPh sb="7" eb="9">
      <t>カンレン</t>
    </rPh>
    <rPh sb="9" eb="11">
      <t>キギョウ</t>
    </rPh>
    <phoneticPr fontId="12"/>
  </si>
  <si>
    <t>A2：輸出国内流通業者</t>
    <rPh sb="3" eb="5">
      <t>ユシュツ</t>
    </rPh>
    <rPh sb="5" eb="6">
      <t>コク</t>
    </rPh>
    <rPh sb="6" eb="7">
      <t>ナイ</t>
    </rPh>
    <rPh sb="7" eb="9">
      <t>リュウツウ</t>
    </rPh>
    <rPh sb="9" eb="11">
      <t>ギョウシャ</t>
    </rPh>
    <phoneticPr fontId="12"/>
  </si>
  <si>
    <t>A3：輸出者の関連企業</t>
    <rPh sb="3" eb="6">
      <t>ユシュツシャ</t>
    </rPh>
    <rPh sb="7" eb="9">
      <t>カンレン</t>
    </rPh>
    <rPh sb="9" eb="11">
      <t>キギョウ</t>
    </rPh>
    <phoneticPr fontId="12"/>
  </si>
  <si>
    <t>A4：輸入者の関連企業</t>
    <rPh sb="3" eb="6">
      <t>ユニュウシャ</t>
    </rPh>
    <rPh sb="7" eb="9">
      <t>カンレン</t>
    </rPh>
    <rPh sb="9" eb="11">
      <t>キギョウ</t>
    </rPh>
    <phoneticPr fontId="12"/>
  </si>
  <si>
    <t>A5：日本国内流通業者（輸入者以外）の関連企業</t>
    <rPh sb="3" eb="5">
      <t>ニホン</t>
    </rPh>
    <rPh sb="5" eb="7">
      <t>コクナイ</t>
    </rPh>
    <rPh sb="7" eb="9">
      <t>リュウツウ</t>
    </rPh>
    <rPh sb="9" eb="11">
      <t>ギョウシャ</t>
    </rPh>
    <rPh sb="12" eb="15">
      <t>ユニュウシャ</t>
    </rPh>
    <rPh sb="15" eb="17">
      <t>イガイ</t>
    </rPh>
    <rPh sb="19" eb="21">
      <t>カンレン</t>
    </rPh>
    <rPh sb="21" eb="23">
      <t>キギョウ</t>
    </rPh>
    <phoneticPr fontId="12"/>
  </si>
  <si>
    <t>A6：産業上の使用者の関連企業</t>
    <rPh sb="3" eb="5">
      <t>サンギョウ</t>
    </rPh>
    <rPh sb="5" eb="6">
      <t>ジョウ</t>
    </rPh>
    <rPh sb="7" eb="10">
      <t>シヨウシャ</t>
    </rPh>
    <rPh sb="11" eb="13">
      <t>カンレン</t>
    </rPh>
    <rPh sb="13" eb="15">
      <t>キギョウ</t>
    </rPh>
    <phoneticPr fontId="12"/>
  </si>
  <si>
    <r>
      <t>2025.4</t>
    </r>
    <r>
      <rPr>
        <sz val="9"/>
        <color theme="1"/>
        <rFont val="ＭＳ Ｐ明朝"/>
        <family val="1"/>
        <charset val="128"/>
      </rPr>
      <t>～</t>
    </r>
    <r>
      <rPr>
        <sz val="9"/>
        <color theme="1"/>
        <rFont val="Century"/>
        <family val="1"/>
      </rPr>
      <t>2026.3</t>
    </r>
  </si>
  <si>
    <t>05：ほうろう用</t>
    <phoneticPr fontId="12"/>
  </si>
  <si>
    <t>06：ぶりき原板</t>
    <phoneticPr fontId="12"/>
  </si>
  <si>
    <t>07：その他</t>
    <phoneticPr fontId="12"/>
  </si>
  <si>
    <t>品種コード④（仕様）</t>
    <phoneticPr fontId="12"/>
  </si>
  <si>
    <t>【記入要領】
（１）品種コード①～⑪をリストから選択してください。品種コード③において「その他」を選択する場合は、製品特徴が異なるものごとに別の番号を選択してください。また、各品種の製品特徴が異なることを示す資料を、添付資料A-5-2③として提出してください（日本語訳を添付）。
（２）製品型番コードを記入してください。
（３）規格記号を記入してください。
（３）主な用途を記入してください。　（主な用途の例）建築、家電、輸送機器等</t>
    <rPh sb="164" eb="166">
      <t>キカク</t>
    </rPh>
    <rPh sb="166" eb="168">
      <t>キゴウ</t>
    </rPh>
    <rPh sb="169" eb="171">
      <t>キニュウ</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</si>
</sst>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 #,##0.00_ ;_ * \-#,##0.00_ ;_ * &quot;-&quot;??_ ;_ @_ "/>
    <numFmt numFmtId="176" formatCode="0.0%"/>
    <numFmt numFmtId="177" formatCode="#,##0;[Red]\-#,##0;&quot;－&quot;"/>
    <numFmt numFmtId="178" formatCode="&quot;(&quot;0%&quot;)   &quot;;[Red]\-&quot;(&quot;0%&quot;)   &quot;;&quot;－    &quot;"/>
    <numFmt numFmtId="179" formatCode="&quot;(&quot;0.00%&quot;)   &quot;;[Red]\-&quot;(&quot;0.00%&quot;)   &quot;;&quot;－    &quot;"/>
    <numFmt numFmtId="180" formatCode="0.00%;[Red]\-0.00%;&quot;－&quot;"/>
    <numFmt numFmtId="181" formatCode="#,##0_ "/>
    <numFmt numFmtId="182" formatCode="yyyy&quot;年&quot;m&quot;月&quot;;@"/>
    <numFmt numFmtId="183" formatCode="\(@\)"/>
    <numFmt numFmtId="184" formatCode="\(#\)"/>
    <numFmt numFmtId="185" formatCode="#,##0.00_ "/>
    <numFmt numFmtId="186" formatCode="0.0"/>
    <numFmt numFmtId="187" formatCode="0_);[Red]\(0\)"/>
  </numFmts>
  <fonts count="83">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8"/>
      <color theme="1"/>
      <name val="Arial"/>
      <family val="2"/>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1"/>
      <color indexed="8"/>
      <name val="ＭＳ Ｐゴシック"/>
      <family val="3"/>
      <charset val="128"/>
    </font>
    <font>
      <sz val="11"/>
      <name val="ＭＳ 明朝"/>
      <family val="1"/>
      <charset val="128"/>
    </font>
    <font>
      <sz val="11"/>
      <name val="ＭＳ ゴシック"/>
      <family val="3"/>
      <charset val="128"/>
    </font>
    <font>
      <b/>
      <sz val="14"/>
      <name val="ＭＳ Ｐゴシック"/>
      <family val="3"/>
      <charset val="128"/>
    </font>
    <font>
      <sz val="11"/>
      <name val="ＭＳ Ｐ明朝"/>
      <family val="1"/>
      <charset val="128"/>
    </font>
    <font>
      <sz val="12"/>
      <name val="ＭＳ Ｐ明朝"/>
      <family val="1"/>
      <charset val="128"/>
    </font>
    <font>
      <sz val="12"/>
      <name val="Century"/>
      <family val="1"/>
    </font>
    <font>
      <sz val="10"/>
      <name val="ＭＳ Ｐ明朝"/>
      <family val="1"/>
      <charset val="128"/>
    </font>
    <font>
      <sz val="11"/>
      <name val="Century"/>
      <family val="1"/>
    </font>
    <font>
      <b/>
      <sz val="11"/>
      <name val="ＭＳ Ｐ明朝"/>
      <family val="1"/>
      <charset val="128"/>
    </font>
    <font>
      <sz val="20"/>
      <name val="ＭＳ Ｐ明朝"/>
      <family val="1"/>
      <charset val="128"/>
    </font>
    <font>
      <strike/>
      <sz val="11"/>
      <name val="ＭＳ Ｐ明朝"/>
      <family val="1"/>
      <charset val="128"/>
    </font>
    <font>
      <sz val="9"/>
      <name val="ＭＳ Ｐ明朝"/>
      <family val="1"/>
      <charset val="128"/>
    </font>
    <font>
      <sz val="11"/>
      <color theme="1"/>
      <name val="ＭＳ Ｐゴシック"/>
      <family val="3"/>
      <charset val="128"/>
      <scheme val="minor"/>
    </font>
    <font>
      <sz val="11"/>
      <color rgb="FFFF0000"/>
      <name val="ＭＳ Ｐ明朝"/>
      <family val="1"/>
      <charset val="128"/>
    </font>
    <font>
      <sz val="11"/>
      <color theme="1"/>
      <name val="ＭＳ Ｐ明朝"/>
      <family val="1"/>
      <charset val="128"/>
    </font>
    <font>
      <sz val="11"/>
      <name val="ＭＳ Ｐゴシック"/>
      <family val="3"/>
      <charset val="128"/>
      <scheme val="minor"/>
    </font>
    <font>
      <sz val="10.5"/>
      <name val="ＭＳ Ｐゴシック"/>
      <family val="3"/>
      <charset val="128"/>
      <scheme val="minor"/>
    </font>
    <font>
      <sz val="10.5"/>
      <name val="ＭＳ Ｐ明朝"/>
      <family val="1"/>
      <charset val="128"/>
    </font>
    <font>
      <sz val="12"/>
      <name val="ＭＳ Ｐゴシック"/>
      <family val="3"/>
      <charset val="128"/>
      <scheme val="minor"/>
    </font>
    <font>
      <sz val="12"/>
      <name val="ＭＳ Ｐゴシック"/>
      <family val="3"/>
      <charset val="128"/>
    </font>
    <font>
      <b/>
      <u/>
      <sz val="14"/>
      <name val="ＭＳ Ｐ明朝"/>
      <family val="1"/>
      <charset val="128"/>
    </font>
    <font>
      <sz val="8"/>
      <color theme="1"/>
      <name val="Arial"/>
      <family val="2"/>
      <charset val="128"/>
    </font>
    <font>
      <sz val="6"/>
      <name val="Arial"/>
      <family val="2"/>
      <charset val="128"/>
    </font>
    <font>
      <sz val="10.5"/>
      <color theme="1"/>
      <name val="MS Mincho"/>
      <family val="3"/>
    </font>
    <font>
      <sz val="10.5"/>
      <color theme="1"/>
      <name val="ＭＳ Ｐ明朝"/>
      <family val="1"/>
      <charset val="128"/>
    </font>
    <font>
      <sz val="12"/>
      <name val="宋体"/>
      <family val="3"/>
      <charset val="134"/>
    </font>
    <font>
      <sz val="11"/>
      <color theme="1"/>
      <name val="ＭＳ Ｐゴシック"/>
      <family val="3"/>
      <charset val="134"/>
      <scheme val="minor"/>
    </font>
    <font>
      <sz val="8"/>
      <color theme="1"/>
      <name val="ＭＳ Ｐ明朝"/>
      <family val="1"/>
      <charset val="128"/>
    </font>
    <font>
      <sz val="9"/>
      <name val="Century"/>
      <family val="1"/>
    </font>
    <font>
      <sz val="10"/>
      <name val="Century"/>
      <family val="1"/>
    </font>
    <font>
      <sz val="11"/>
      <color rgb="FFFF0000"/>
      <name val="Century"/>
      <family val="1"/>
    </font>
    <font>
      <sz val="9"/>
      <name val="ＭＳ 明朝"/>
      <family val="1"/>
      <charset val="128"/>
    </font>
    <font>
      <b/>
      <u/>
      <sz val="14"/>
      <name val="ＭＳ 明朝"/>
      <family val="1"/>
      <charset val="128"/>
    </font>
    <font>
      <strike/>
      <sz val="11"/>
      <color rgb="FFFF0000"/>
      <name val="ＭＳ Ｐ明朝"/>
      <family val="1"/>
      <charset val="128"/>
    </font>
    <font>
      <sz val="6"/>
      <name val="ＭＳ Ｐゴシック"/>
      <family val="3"/>
      <charset val="128"/>
      <scheme val="minor"/>
    </font>
    <font>
      <sz val="11"/>
      <color theme="1"/>
      <name val="ＭＳ Ｐゴシック"/>
      <family val="2"/>
      <charset val="129"/>
      <scheme val="minor"/>
    </font>
    <font>
      <b/>
      <sz val="11"/>
      <color theme="1"/>
      <name val="ＭＳ Ｐ明朝"/>
      <family val="1"/>
      <charset val="128"/>
    </font>
    <font>
      <sz val="10"/>
      <color theme="1"/>
      <name val="ＭＳ Ｐ明朝"/>
      <family val="1"/>
      <charset val="128"/>
    </font>
    <font>
      <sz val="9"/>
      <color theme="1"/>
      <name val="ＭＳ Ｐ明朝"/>
      <family val="1"/>
      <charset val="128"/>
    </font>
    <font>
      <sz val="10.5"/>
      <name val="ＭＳ Ｐゴシック"/>
      <family val="3"/>
      <charset val="128"/>
    </font>
    <font>
      <sz val="11"/>
      <color theme="1"/>
      <name val="ＭＳ Ｐゴシック"/>
      <family val="3"/>
      <charset val="128"/>
    </font>
    <font>
      <sz val="14"/>
      <color theme="1"/>
      <name val="ＭＳ Ｐゴシック"/>
      <family val="3"/>
      <charset val="128"/>
    </font>
    <font>
      <b/>
      <u/>
      <sz val="14"/>
      <color theme="1"/>
      <name val="ＭＳ Ｐゴシック"/>
      <family val="3"/>
      <charset val="128"/>
    </font>
    <font>
      <sz val="12"/>
      <color theme="1"/>
      <name val="ＭＳ Ｐゴシック"/>
      <family val="3"/>
      <charset val="128"/>
    </font>
    <font>
      <u/>
      <sz val="11"/>
      <color theme="1"/>
      <name val="ＭＳ Ｐゴシック"/>
      <family val="3"/>
      <charset val="128"/>
    </font>
    <font>
      <sz val="9"/>
      <name val="ＭＳ Ｐゴシック"/>
      <family val="3"/>
      <charset val="128"/>
    </font>
    <font>
      <b/>
      <sz val="12"/>
      <color theme="1"/>
      <name val="ＭＳ Ｐゴシック"/>
      <family val="3"/>
      <charset val="128"/>
    </font>
    <font>
      <b/>
      <sz val="11"/>
      <color rgb="FFFF0000"/>
      <name val="ＭＳ Ｐ明朝"/>
      <family val="1"/>
      <charset val="128"/>
    </font>
    <font>
      <sz val="11"/>
      <color theme="1"/>
      <name val="ＭＳ 明朝"/>
      <family val="1"/>
      <charset val="128"/>
    </font>
    <font>
      <sz val="11"/>
      <color theme="1"/>
      <name val="Century"/>
      <family val="1"/>
    </font>
    <font>
      <u/>
      <sz val="11"/>
      <name val="ＭＳ Ｐ明朝"/>
      <family val="1"/>
      <charset val="128"/>
    </font>
    <font>
      <b/>
      <u/>
      <sz val="11"/>
      <name val="ＭＳ Ｐ明朝"/>
      <family val="1"/>
      <charset val="128"/>
    </font>
    <font>
      <sz val="11"/>
      <color theme="1"/>
      <name val="Century"/>
      <family val="1"/>
      <charset val="128"/>
    </font>
    <font>
      <sz val="14"/>
      <name val="ＭＳ Ｐゴシック"/>
      <family val="3"/>
      <charset val="128"/>
      <scheme val="major"/>
    </font>
    <font>
      <sz val="10"/>
      <name val="ＭＳ Ｐゴシック"/>
      <family val="3"/>
      <charset val="128"/>
      <scheme val="major"/>
    </font>
    <font>
      <sz val="11"/>
      <name val="ＭＳ Ｐゴシック"/>
      <family val="3"/>
      <charset val="128"/>
      <scheme val="major"/>
    </font>
    <font>
      <b/>
      <sz val="11"/>
      <name val="ＭＳ Ｐゴシック"/>
      <family val="3"/>
      <charset val="128"/>
      <scheme val="major"/>
    </font>
    <font>
      <b/>
      <u/>
      <sz val="11"/>
      <name val="ＭＳ Ｐゴシック"/>
      <family val="3"/>
      <charset val="128"/>
      <scheme val="major"/>
    </font>
    <font>
      <sz val="7"/>
      <name val="ＭＳ Ｐゴシック"/>
      <family val="3"/>
      <charset val="128"/>
      <scheme val="major"/>
    </font>
    <font>
      <sz val="9"/>
      <name val="ＭＳ Ｐゴシック"/>
      <family val="3"/>
      <charset val="128"/>
      <scheme val="major"/>
    </font>
    <font>
      <u/>
      <sz val="11"/>
      <name val="ＭＳ Ｐゴシック"/>
      <family val="3"/>
      <charset val="128"/>
      <scheme val="major"/>
    </font>
    <font>
      <sz val="11"/>
      <name val="Century"/>
      <family val="1"/>
      <charset val="128"/>
    </font>
    <font>
      <b/>
      <sz val="10.5"/>
      <name val="ＭＳ Ｐ明朝"/>
      <family val="1"/>
      <charset val="128"/>
    </font>
    <font>
      <sz val="9"/>
      <color theme="1"/>
      <name val="Century"/>
      <family val="1"/>
    </font>
    <font>
      <sz val="11"/>
      <color rgb="FFFF0000"/>
      <name val="ＭＳ Ｐゴシック"/>
      <family val="3"/>
      <charset val="128"/>
      <scheme val="major"/>
    </font>
    <font>
      <sz val="11"/>
      <color rgb="FF7030A0"/>
      <name val="メイリオ"/>
      <family val="3"/>
      <charset val="128"/>
    </font>
    <font>
      <sz val="8"/>
      <name val="ＭＳ Ｐ明朝"/>
      <family val="1"/>
      <charset val="128"/>
    </font>
    <font>
      <b/>
      <sz val="14"/>
      <name val="ＭＳ Ｐゴシック"/>
      <family val="3"/>
      <charset val="128"/>
      <scheme val="minor"/>
    </font>
  </fonts>
  <fills count="9">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diagonal/>
    </border>
    <border>
      <left/>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bottom/>
      <diagonal/>
    </border>
    <border>
      <left style="medium">
        <color indexed="64"/>
      </left>
      <right/>
      <top style="thin">
        <color indexed="64"/>
      </top>
      <bottom/>
      <diagonal/>
    </border>
    <border>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hair">
        <color indexed="64"/>
      </bottom>
      <diagonal/>
    </border>
    <border>
      <left style="hair">
        <color indexed="64"/>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dashed">
        <color indexed="64"/>
      </right>
      <top style="thin">
        <color indexed="64"/>
      </top>
      <bottom style="medium">
        <color indexed="64"/>
      </bottom>
      <diagonal/>
    </border>
    <border>
      <left/>
      <right style="thin">
        <color indexed="64"/>
      </right>
      <top style="thick">
        <color indexed="64"/>
      </top>
      <bottom style="medium">
        <color indexed="64"/>
      </bottom>
      <diagonal/>
    </border>
    <border>
      <left/>
      <right/>
      <top style="thick">
        <color indexed="64"/>
      </top>
      <bottom style="medium">
        <color indexed="64"/>
      </bottom>
      <diagonal/>
    </border>
    <border>
      <left style="medium">
        <color indexed="64"/>
      </left>
      <right/>
      <top style="thick">
        <color indexed="64"/>
      </top>
      <bottom style="medium">
        <color indexed="64"/>
      </bottom>
      <diagonal/>
    </border>
    <border>
      <left style="thin">
        <color indexed="64"/>
      </left>
      <right style="medium">
        <color indexed="64"/>
      </right>
      <top style="thin">
        <color indexed="64"/>
      </top>
      <bottom style="thick">
        <color indexed="64"/>
      </bottom>
      <diagonal/>
    </border>
    <border>
      <left style="thin">
        <color indexed="64"/>
      </left>
      <right style="dashed">
        <color indexed="64"/>
      </right>
      <top style="thin">
        <color indexed="64"/>
      </top>
      <bottom style="thick">
        <color indexed="64"/>
      </bottom>
      <diagonal/>
    </border>
    <border>
      <left/>
      <right style="thin">
        <color indexed="64"/>
      </right>
      <top style="thin">
        <color indexed="64"/>
      </top>
      <bottom style="thick">
        <color indexed="64"/>
      </bottom>
      <diagonal/>
    </border>
    <border>
      <left/>
      <right/>
      <top style="thin">
        <color indexed="64"/>
      </top>
      <bottom style="thick">
        <color indexed="64"/>
      </bottom>
      <diagonal/>
    </border>
    <border>
      <left style="medium">
        <color indexed="64"/>
      </left>
      <right/>
      <top style="thin">
        <color indexed="64"/>
      </top>
      <bottom style="thick">
        <color indexed="64"/>
      </bottom>
      <diagonal/>
    </border>
    <border>
      <left style="thin">
        <color indexed="64"/>
      </left>
      <right style="dashed">
        <color indexed="64"/>
      </right>
      <top style="thin">
        <color indexed="64"/>
      </top>
      <bottom style="thin">
        <color indexed="64"/>
      </bottom>
      <diagonal/>
    </border>
    <border>
      <left style="thin">
        <color indexed="64"/>
      </left>
      <right style="dashed">
        <color indexed="64"/>
      </right>
      <top style="thin">
        <color indexed="64"/>
      </top>
      <bottom/>
      <diagonal/>
    </border>
    <border>
      <left style="dashed">
        <color indexed="64"/>
      </left>
      <right style="thin">
        <color indexed="64"/>
      </right>
      <top style="thin">
        <color indexed="64"/>
      </top>
      <bottom/>
      <diagonal/>
    </border>
    <border>
      <left style="dashed">
        <color indexed="64"/>
      </left>
      <right style="dashed">
        <color indexed="64"/>
      </right>
      <top style="thin">
        <color indexed="64"/>
      </top>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dotted">
        <color indexed="64"/>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medium">
        <color indexed="64"/>
      </right>
      <top/>
      <bottom style="thin">
        <color indexed="64"/>
      </bottom>
      <diagonal/>
    </border>
    <border diagonalDown="1">
      <left style="thin">
        <color indexed="64"/>
      </left>
      <right style="medium">
        <color indexed="64"/>
      </right>
      <top style="thin">
        <color indexed="64"/>
      </top>
      <bottom style="medium">
        <color indexed="64"/>
      </bottom>
      <diagonal style="thin">
        <color indexed="64"/>
      </diagonal>
    </border>
    <border diagonalDown="1">
      <left style="thin">
        <color indexed="64"/>
      </left>
      <right style="medium">
        <color indexed="64"/>
      </right>
      <top style="thin">
        <color indexed="64"/>
      </top>
      <bottom/>
      <diagonal style="thin">
        <color indexed="64"/>
      </diagonal>
    </border>
    <border diagonalDown="1">
      <left style="thin">
        <color indexed="64"/>
      </left>
      <right style="medium">
        <color indexed="64"/>
      </right>
      <top style="thin">
        <color indexed="64"/>
      </top>
      <bottom style="thin">
        <color indexed="64"/>
      </bottom>
      <diagonal style="thin">
        <color indexed="64"/>
      </diagonal>
    </border>
    <border>
      <left style="dashed">
        <color indexed="64"/>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medium">
        <color indexed="64"/>
      </right>
      <top style="thin">
        <color indexed="64"/>
      </top>
      <bottom style="thin">
        <color indexed="64"/>
      </bottom>
      <diagonal/>
    </border>
    <border diagonalDown="1">
      <left style="thin">
        <color indexed="64"/>
      </left>
      <right style="thin">
        <color indexed="64"/>
      </right>
      <top style="thin">
        <color indexed="64"/>
      </top>
      <bottom style="medium">
        <color indexed="64"/>
      </bottom>
      <diagonal style="thin">
        <color indexed="64"/>
      </diagonal>
    </border>
    <border>
      <left style="dotted">
        <color indexed="64"/>
      </left>
      <right style="dashed">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thin">
        <color indexed="64"/>
      </left>
      <right style="dotted">
        <color indexed="64"/>
      </right>
      <top style="thin">
        <color indexed="64"/>
      </top>
      <bottom style="medium">
        <color indexed="64"/>
      </bottom>
      <diagonal/>
    </border>
    <border>
      <left style="dotted">
        <color indexed="64"/>
      </left>
      <right style="thin">
        <color indexed="64"/>
      </right>
      <top style="thin">
        <color indexed="64"/>
      </top>
      <bottom/>
      <diagonal/>
    </border>
    <border>
      <left style="dotted">
        <color indexed="64"/>
      </left>
      <right style="dotted">
        <color indexed="64"/>
      </right>
      <top style="thin">
        <color indexed="64"/>
      </top>
      <bottom/>
      <diagonal/>
    </border>
    <border>
      <left style="thin">
        <color indexed="64"/>
      </left>
      <right style="dotted">
        <color indexed="64"/>
      </right>
      <top style="thin">
        <color indexed="64"/>
      </top>
      <bottom/>
      <diagonal/>
    </border>
    <border>
      <left style="dotted">
        <color indexed="64"/>
      </left>
      <right style="dashed">
        <color indexed="64"/>
      </right>
      <top style="thin">
        <color indexed="64"/>
      </top>
      <bottom style="thin">
        <color indexed="64"/>
      </bottom>
      <diagonal/>
    </border>
    <border>
      <left style="dotted">
        <color indexed="64"/>
      </left>
      <right/>
      <top style="thin">
        <color indexed="64"/>
      </top>
      <bottom style="thin">
        <color indexed="64"/>
      </bottom>
      <diagonal/>
    </border>
    <border>
      <left style="dotted">
        <color indexed="64"/>
      </left>
      <right style="dashed">
        <color indexed="64"/>
      </right>
      <top style="thin">
        <color indexed="64"/>
      </top>
      <bottom/>
      <diagonal/>
    </border>
    <border>
      <left style="thin">
        <color indexed="64"/>
      </left>
      <right style="thin">
        <color indexed="64"/>
      </right>
      <top style="medium">
        <color indexed="64"/>
      </top>
      <bottom/>
      <diagonal/>
    </border>
    <border diagonalDown="1">
      <left/>
      <right style="thin">
        <color indexed="64"/>
      </right>
      <top/>
      <bottom style="thin">
        <color indexed="64"/>
      </bottom>
      <diagonal style="thin">
        <color indexed="64"/>
      </diagonal>
    </border>
    <border diagonalDown="1">
      <left/>
      <right/>
      <top/>
      <bottom style="thin">
        <color indexed="64"/>
      </bottom>
      <diagonal style="thin">
        <color indexed="64"/>
      </diagonal>
    </border>
    <border diagonalDown="1">
      <left style="medium">
        <color indexed="64"/>
      </left>
      <right/>
      <top/>
      <bottom style="thin">
        <color indexed="64"/>
      </bottom>
      <diagonal style="thin">
        <color indexed="64"/>
      </diagonal>
    </border>
    <border diagonalDown="1">
      <left/>
      <right style="thin">
        <color indexed="64"/>
      </right>
      <top/>
      <bottom/>
      <diagonal style="thin">
        <color indexed="64"/>
      </diagonal>
    </border>
    <border diagonalDown="1">
      <left/>
      <right/>
      <top/>
      <bottom/>
      <diagonal style="thin">
        <color indexed="64"/>
      </diagonal>
    </border>
    <border diagonalDown="1">
      <left style="medium">
        <color indexed="64"/>
      </left>
      <right/>
      <top/>
      <bottom/>
      <diagonal style="thin">
        <color indexed="64"/>
      </diagonal>
    </border>
    <border diagonalDown="1">
      <left/>
      <right style="thin">
        <color indexed="64"/>
      </right>
      <top style="medium">
        <color indexed="64"/>
      </top>
      <bottom/>
      <diagonal style="thin">
        <color indexed="64"/>
      </diagonal>
    </border>
    <border diagonalDown="1">
      <left/>
      <right/>
      <top style="medium">
        <color indexed="64"/>
      </top>
      <bottom/>
      <diagonal style="thin">
        <color indexed="64"/>
      </diagonal>
    </border>
    <border diagonalDown="1">
      <left style="medium">
        <color indexed="64"/>
      </left>
      <right/>
      <top style="medium">
        <color indexed="64"/>
      </top>
      <bottom/>
      <diagonal style="thin">
        <color indexed="64"/>
      </diagonal>
    </border>
    <border diagonalDown="1">
      <left/>
      <right style="medium">
        <color indexed="64"/>
      </right>
      <top style="thin">
        <color indexed="64"/>
      </top>
      <bottom/>
      <diagonal style="thin">
        <color indexed="64"/>
      </diagonal>
    </border>
    <border diagonalDown="1">
      <left/>
      <right style="medium">
        <color indexed="64"/>
      </right>
      <top style="thin">
        <color indexed="64"/>
      </top>
      <bottom style="thin">
        <color indexed="64"/>
      </bottom>
      <diagonal style="thin">
        <color indexed="64"/>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thin">
        <color indexed="64"/>
      </left>
      <right style="thin">
        <color indexed="64"/>
      </right>
      <top/>
      <bottom style="double">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medium">
        <color indexed="64"/>
      </left>
      <right style="hair">
        <color indexed="64"/>
      </right>
      <top style="medium">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thin">
        <color indexed="64"/>
      </top>
      <bottom style="medium">
        <color indexed="64"/>
      </bottom>
      <diagonal/>
    </border>
    <border>
      <left style="dotted">
        <color indexed="64"/>
      </left>
      <right/>
      <top style="medium">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
      <left/>
      <right style="thin">
        <color indexed="64"/>
      </right>
      <top style="double">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dotted">
        <color indexed="64"/>
      </left>
      <right style="thin">
        <color indexed="64"/>
      </right>
      <top/>
      <bottom style="thin">
        <color indexed="64"/>
      </bottom>
      <diagonal/>
    </border>
    <border>
      <left style="dotted">
        <color indexed="64"/>
      </left>
      <right style="thin">
        <color indexed="64"/>
      </right>
      <top style="thin">
        <color indexed="64"/>
      </top>
      <bottom style="medium">
        <color indexed="64"/>
      </bottom>
      <diagonal/>
    </border>
    <border diagonalUp="1">
      <left style="thin">
        <color indexed="64"/>
      </left>
      <right style="thin">
        <color indexed="64"/>
      </right>
      <top/>
      <bottom style="hair">
        <color indexed="64"/>
      </bottom>
      <diagonal style="thin">
        <color indexed="64"/>
      </diagonal>
    </border>
    <border diagonalUp="1">
      <left style="thin">
        <color indexed="64"/>
      </left>
      <right style="thin">
        <color indexed="64"/>
      </right>
      <top style="hair">
        <color indexed="64"/>
      </top>
      <bottom style="hair">
        <color indexed="64"/>
      </bottom>
      <diagonal style="thin">
        <color indexed="64"/>
      </diagonal>
    </border>
    <border diagonalUp="1">
      <left style="thin">
        <color indexed="64"/>
      </left>
      <right style="thin">
        <color indexed="64"/>
      </right>
      <top style="hair">
        <color indexed="64"/>
      </top>
      <bottom style="thin">
        <color indexed="64"/>
      </bottom>
      <diagonal style="thin">
        <color indexed="64"/>
      </diagonal>
    </border>
    <border>
      <left style="dashed">
        <color indexed="64"/>
      </left>
      <right style="dashed">
        <color indexed="64"/>
      </right>
      <top style="thin">
        <color indexed="64"/>
      </top>
      <bottom style="medium">
        <color indexed="64"/>
      </bottom>
      <diagonal/>
    </border>
    <border>
      <left style="dashed">
        <color indexed="64"/>
      </left>
      <right style="thin">
        <color indexed="64"/>
      </right>
      <top style="thin">
        <color indexed="64"/>
      </top>
      <bottom style="medium">
        <color indexed="64"/>
      </bottom>
      <diagonal/>
    </border>
    <border>
      <left/>
      <right style="dashed">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diagonalUp="1">
      <left style="thin">
        <color indexed="64"/>
      </left>
      <right style="thin">
        <color indexed="64"/>
      </right>
      <top style="thin">
        <color indexed="64"/>
      </top>
      <bottom style="hair">
        <color indexed="64"/>
      </bottom>
      <diagonal style="thin">
        <color indexed="64"/>
      </diagonal>
    </border>
    <border>
      <left style="thin">
        <color indexed="64"/>
      </left>
      <right/>
      <top style="medium">
        <color indexed="64"/>
      </top>
      <bottom style="medium">
        <color indexed="64"/>
      </bottom>
      <diagonal/>
    </border>
    <border>
      <left/>
      <right style="medium">
        <color indexed="64"/>
      </right>
      <top style="thin">
        <color indexed="64"/>
      </top>
      <bottom/>
      <diagonal/>
    </border>
    <border>
      <left/>
      <right style="thin">
        <color indexed="64"/>
      </right>
      <top/>
      <bottom style="medium">
        <color indexed="64"/>
      </bottom>
      <diagonal/>
    </border>
  </borders>
  <cellStyleXfs count="200">
    <xf numFmtId="0" fontId="0" fillId="0" borderId="0"/>
    <xf numFmtId="9" fontId="13" fillId="0" borderId="0" applyFont="0" applyFill="0" applyBorder="0" applyAlignment="0" applyProtection="0">
      <alignment vertical="center"/>
    </xf>
    <xf numFmtId="9" fontId="15" fillId="0" borderId="0" applyFont="0" applyFill="0" applyBorder="0" applyAlignment="0" applyProtection="0">
      <alignment vertical="center"/>
    </xf>
    <xf numFmtId="178" fontId="16" fillId="0" borderId="0" applyFont="0" applyFill="0" applyBorder="0" applyAlignment="0" applyProtection="0"/>
    <xf numFmtId="179" fontId="16" fillId="0" borderId="0" applyFont="0" applyFill="0" applyBorder="0" applyAlignment="0" applyProtection="0">
      <alignment vertical="top"/>
    </xf>
    <xf numFmtId="180" fontId="16" fillId="0" borderId="0" applyFont="0" applyFill="0" applyBorder="0" applyAlignment="0" applyProtection="0"/>
    <xf numFmtId="38" fontId="14" fillId="0" borderId="0" applyFont="0" applyFill="0" applyBorder="0" applyAlignment="0" applyProtection="0">
      <alignment vertical="center"/>
    </xf>
    <xf numFmtId="38" fontId="13" fillId="0" borderId="0" applyFont="0" applyFill="0" applyBorder="0" applyAlignment="0" applyProtection="0">
      <alignment vertical="center"/>
    </xf>
    <xf numFmtId="38" fontId="13" fillId="0" borderId="0" applyFont="0" applyFill="0" applyBorder="0" applyAlignment="0" applyProtection="0"/>
    <xf numFmtId="38" fontId="27" fillId="0" borderId="0" applyFont="0" applyFill="0" applyBorder="0" applyAlignment="0" applyProtection="0">
      <alignment vertical="center"/>
    </xf>
    <xf numFmtId="38" fontId="15" fillId="0" borderId="0" applyFont="0" applyFill="0" applyBorder="0" applyAlignment="0" applyProtection="0">
      <alignment vertical="center"/>
    </xf>
    <xf numFmtId="0" fontId="17" fillId="0" borderId="0" applyFill="0" applyBorder="0" applyProtection="0"/>
    <xf numFmtId="0" fontId="15" fillId="0" borderId="0" applyNumberFormat="0" applyFont="0" applyFill="0" applyBorder="0">
      <alignment horizontal="left" vertical="top" wrapText="1"/>
    </xf>
    <xf numFmtId="0" fontId="13" fillId="0" borderId="0">
      <alignment vertical="center"/>
    </xf>
    <xf numFmtId="0" fontId="13" fillId="0" borderId="0">
      <alignment vertical="center"/>
    </xf>
    <xf numFmtId="0" fontId="13" fillId="0" borderId="0"/>
    <xf numFmtId="0" fontId="27" fillId="0" borderId="0">
      <alignment vertical="center"/>
    </xf>
    <xf numFmtId="0" fontId="27" fillId="0" borderId="0">
      <alignment vertical="center"/>
    </xf>
    <xf numFmtId="0" fontId="13" fillId="0" borderId="0">
      <alignment vertical="center"/>
    </xf>
    <xf numFmtId="0" fontId="13" fillId="0" borderId="0">
      <alignment vertical="center"/>
    </xf>
    <xf numFmtId="0" fontId="27" fillId="0" borderId="0">
      <alignment vertical="center"/>
    </xf>
    <xf numFmtId="0" fontId="13" fillId="0" borderId="0">
      <alignment vertical="center"/>
    </xf>
    <xf numFmtId="0" fontId="13" fillId="0" borderId="0">
      <alignment vertical="center"/>
    </xf>
    <xf numFmtId="0" fontId="13" fillId="0" borderId="0"/>
    <xf numFmtId="0" fontId="13" fillId="0" borderId="0">
      <alignment vertical="center"/>
    </xf>
    <xf numFmtId="177" fontId="16" fillId="0" borderId="0">
      <alignment vertical="top"/>
    </xf>
    <xf numFmtId="0" fontId="13" fillId="0" borderId="0">
      <alignment vertical="center"/>
    </xf>
    <xf numFmtId="0" fontId="13" fillId="0" borderId="0">
      <alignment vertical="center"/>
    </xf>
    <xf numFmtId="0" fontId="13" fillId="0" borderId="0">
      <alignment vertical="center"/>
    </xf>
    <xf numFmtId="0" fontId="1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9" fillId="0" borderId="0">
      <alignment vertical="center"/>
    </xf>
    <xf numFmtId="0" fontId="13" fillId="0" borderId="0">
      <alignment vertical="center"/>
    </xf>
    <xf numFmtId="9" fontId="27" fillId="0" borderId="0" applyFont="0" applyFill="0" applyBorder="0" applyAlignment="0" applyProtection="0">
      <alignment vertical="center"/>
    </xf>
    <xf numFmtId="0" fontId="13" fillId="0" borderId="0">
      <alignment vertical="center"/>
    </xf>
    <xf numFmtId="0" fontId="36" fillId="0" borderId="0">
      <alignment vertical="center"/>
    </xf>
    <xf numFmtId="38" fontId="8" fillId="0" borderId="0" applyFont="0" applyFill="0" applyBorder="0" applyAlignment="0" applyProtection="0">
      <alignment vertical="center"/>
    </xf>
    <xf numFmtId="0" fontId="8" fillId="0" borderId="0">
      <alignment vertical="center"/>
    </xf>
    <xf numFmtId="43" fontId="36" fillId="0" borderId="0" applyFont="0" applyFill="0" applyBorder="0" applyAlignment="0" applyProtection="0">
      <alignment vertical="center"/>
    </xf>
    <xf numFmtId="0" fontId="40" fillId="0" borderId="0"/>
    <xf numFmtId="0" fontId="41" fillId="0" borderId="0"/>
    <xf numFmtId="0" fontId="8" fillId="0" borderId="0">
      <alignment vertical="center"/>
    </xf>
    <xf numFmtId="0" fontId="8" fillId="0" borderId="0">
      <alignment vertical="center"/>
    </xf>
    <xf numFmtId="0" fontId="8" fillId="0" borderId="0">
      <alignment vertical="center"/>
    </xf>
    <xf numFmtId="0" fontId="13"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13" fillId="0" borderId="0">
      <alignment vertical="center"/>
    </xf>
    <xf numFmtId="0" fontId="7" fillId="0" borderId="0">
      <alignment vertical="center"/>
    </xf>
    <xf numFmtId="0" fontId="50" fillId="0" borderId="0">
      <alignment vertical="center"/>
    </xf>
    <xf numFmtId="0" fontId="6" fillId="0" borderId="0">
      <alignment vertical="center"/>
    </xf>
    <xf numFmtId="38" fontId="7" fillId="0" borderId="0" applyFont="0" applyFill="0" applyBorder="0" applyAlignment="0" applyProtection="0">
      <alignment vertical="center"/>
    </xf>
    <xf numFmtId="0" fontId="13" fillId="0" borderId="0"/>
    <xf numFmtId="0" fontId="7" fillId="0" borderId="0">
      <alignment vertical="center"/>
    </xf>
    <xf numFmtId="0" fontId="7" fillId="0" borderId="0">
      <alignment vertical="center"/>
    </xf>
    <xf numFmtId="0" fontId="50" fillId="0" borderId="0">
      <alignment vertical="center"/>
    </xf>
    <xf numFmtId="0" fontId="13" fillId="0" borderId="0"/>
    <xf numFmtId="0" fontId="5"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43" fontId="6"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38" fontId="13" fillId="0" borderId="0" applyFont="0" applyFill="0" applyBorder="0" applyAlignment="0" applyProtection="0">
      <alignment vertical="center"/>
    </xf>
    <xf numFmtId="9" fontId="13"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43" fontId="6"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43" fontId="6"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cellStyleXfs>
  <cellXfs count="997">
    <xf numFmtId="0" fontId="0" fillId="0" borderId="0" xfId="0"/>
    <xf numFmtId="0" fontId="18" fillId="0" borderId="0" xfId="0" applyFont="1"/>
    <xf numFmtId="0" fontId="19" fillId="0" borderId="0" xfId="0" applyFont="1"/>
    <xf numFmtId="0" fontId="18" fillId="0" borderId="0" xfId="16" applyFont="1">
      <alignment vertical="center"/>
    </xf>
    <xf numFmtId="0" fontId="18" fillId="0" borderId="0" xfId="22" applyFont="1">
      <alignment vertical="center"/>
    </xf>
    <xf numFmtId="0" fontId="18" fillId="0" borderId="0" xfId="22" applyFont="1" applyAlignment="1">
      <alignment vertical="center" wrapText="1"/>
    </xf>
    <xf numFmtId="0" fontId="18" fillId="0" borderId="0" xfId="26" applyFont="1">
      <alignment vertical="center"/>
    </xf>
    <xf numFmtId="0" fontId="18" fillId="0" borderId="0" xfId="26" applyFont="1" applyAlignment="1">
      <alignment horizontal="left" vertical="center"/>
    </xf>
    <xf numFmtId="0" fontId="23" fillId="0" borderId="15" xfId="26" applyFont="1" applyBorder="1">
      <alignment vertical="center"/>
    </xf>
    <xf numFmtId="0" fontId="23" fillId="0" borderId="12" xfId="26" applyFont="1" applyBorder="1">
      <alignment vertical="center"/>
    </xf>
    <xf numFmtId="0" fontId="18" fillId="0" borderId="12" xfId="26" applyFont="1" applyBorder="1" applyAlignment="1">
      <alignment horizontal="left" vertical="center"/>
    </xf>
    <xf numFmtId="0" fontId="18" fillId="0" borderId="16" xfId="26" applyFont="1" applyBorder="1" applyAlignment="1">
      <alignment horizontal="left" vertical="center"/>
    </xf>
    <xf numFmtId="0" fontId="18" fillId="0" borderId="17" xfId="26" applyFont="1" applyBorder="1" applyAlignment="1">
      <alignment vertical="center" wrapText="1"/>
    </xf>
    <xf numFmtId="0" fontId="23" fillId="0" borderId="18" xfId="26" applyFont="1" applyBorder="1" applyAlignment="1">
      <alignment vertical="top" wrapText="1"/>
    </xf>
    <xf numFmtId="0" fontId="18" fillId="0" borderId="0" xfId="26" applyFont="1" applyAlignment="1">
      <alignment horizontal="center" vertical="center"/>
    </xf>
    <xf numFmtId="0" fontId="23" fillId="0" borderId="17" xfId="26" applyFont="1" applyBorder="1" applyAlignment="1">
      <alignment vertical="top" wrapText="1"/>
    </xf>
    <xf numFmtId="0" fontId="18" fillId="0" borderId="18" xfId="26" applyFont="1" applyBorder="1">
      <alignment vertical="center"/>
    </xf>
    <xf numFmtId="0" fontId="18" fillId="0" borderId="17" xfId="26" applyFont="1" applyBorder="1">
      <alignment vertical="center"/>
    </xf>
    <xf numFmtId="0" fontId="18" fillId="0" borderId="0" xfId="26" applyFont="1" applyAlignment="1">
      <alignment horizontal="center" vertical="top" wrapText="1"/>
    </xf>
    <xf numFmtId="0" fontId="18" fillId="0" borderId="0" xfId="26" applyFont="1" applyAlignment="1">
      <alignment vertical="center" wrapText="1"/>
    </xf>
    <xf numFmtId="0" fontId="18" fillId="0" borderId="19" xfId="26" applyFont="1" applyBorder="1">
      <alignment vertical="center"/>
    </xf>
    <xf numFmtId="0" fontId="18" fillId="0" borderId="0" xfId="26" applyFont="1" applyAlignment="1">
      <alignment horizontal="left" vertical="top"/>
    </xf>
    <xf numFmtId="0" fontId="18" fillId="0" borderId="20" xfId="26" applyFont="1" applyBorder="1">
      <alignment vertical="center"/>
    </xf>
    <xf numFmtId="0" fontId="18" fillId="0" borderId="21" xfId="26" applyFont="1" applyBorder="1">
      <alignment vertical="center"/>
    </xf>
    <xf numFmtId="0" fontId="18" fillId="0" borderId="22" xfId="26" applyFont="1" applyBorder="1">
      <alignment vertical="center"/>
    </xf>
    <xf numFmtId="0" fontId="18" fillId="0" borderId="12" xfId="26" applyFont="1" applyBorder="1">
      <alignment vertical="center"/>
    </xf>
    <xf numFmtId="0" fontId="18" fillId="0" borderId="12" xfId="26" applyFont="1" applyBorder="1" applyAlignment="1">
      <alignment vertical="top" wrapText="1"/>
    </xf>
    <xf numFmtId="0" fontId="18" fillId="0" borderId="12" xfId="26" applyFont="1" applyBorder="1" applyAlignment="1">
      <alignment vertical="top"/>
    </xf>
    <xf numFmtId="0" fontId="18" fillId="0" borderId="16" xfId="26" applyFont="1" applyBorder="1">
      <alignment vertical="center"/>
    </xf>
    <xf numFmtId="0" fontId="18" fillId="0" borderId="0" xfId="26" applyFont="1" applyAlignment="1">
      <alignment vertical="top" wrapText="1"/>
    </xf>
    <xf numFmtId="0" fontId="18" fillId="0" borderId="0" xfId="26" applyFont="1" applyAlignment="1">
      <alignment vertical="top"/>
    </xf>
    <xf numFmtId="0" fontId="18" fillId="0" borderId="21" xfId="26" applyFont="1" applyBorder="1" applyAlignment="1">
      <alignment horizontal="left" vertical="top" wrapText="1"/>
    </xf>
    <xf numFmtId="0" fontId="18" fillId="0" borderId="21" xfId="26" applyFont="1" applyBorder="1" applyAlignment="1">
      <alignment horizontal="left" vertical="top"/>
    </xf>
    <xf numFmtId="0" fontId="18" fillId="0" borderId="23" xfId="26" applyFont="1" applyBorder="1">
      <alignment vertical="center"/>
    </xf>
    <xf numFmtId="0" fontId="18" fillId="0" borderId="23" xfId="26" applyFont="1" applyBorder="1" applyAlignment="1">
      <alignment horizontal="left" vertical="top" wrapText="1"/>
    </xf>
    <xf numFmtId="0" fontId="18" fillId="0" borderId="23" xfId="26" applyFont="1" applyBorder="1" applyAlignment="1">
      <alignment horizontal="left" vertical="top"/>
    </xf>
    <xf numFmtId="0" fontId="18" fillId="0" borderId="21" xfId="26" applyFont="1" applyBorder="1" applyAlignment="1">
      <alignment horizontal="center" vertical="center"/>
    </xf>
    <xf numFmtId="0" fontId="25" fillId="0" borderId="0" xfId="26" applyFont="1">
      <alignment vertical="center"/>
    </xf>
    <xf numFmtId="0" fontId="23" fillId="0" borderId="18" xfId="26" applyFont="1" applyBorder="1">
      <alignment vertical="center"/>
    </xf>
    <xf numFmtId="0" fontId="18" fillId="0" borderId="0" xfId="26" applyFont="1" applyAlignment="1">
      <alignment horizontal="right" vertical="center"/>
    </xf>
    <xf numFmtId="0" fontId="18" fillId="0" borderId="0" xfId="26" applyFont="1" applyAlignment="1">
      <alignment horizontal="left" vertical="top" wrapText="1"/>
    </xf>
    <xf numFmtId="0" fontId="18" fillId="0" borderId="0" xfId="0" applyFont="1" applyAlignment="1">
      <alignment horizontal="center" vertical="center"/>
    </xf>
    <xf numFmtId="0" fontId="18" fillId="3" borderId="1" xfId="0" applyFont="1" applyFill="1" applyBorder="1"/>
    <xf numFmtId="0" fontId="18" fillId="3" borderId="7" xfId="0" applyFont="1" applyFill="1" applyBorder="1"/>
    <xf numFmtId="0" fontId="32" fillId="3" borderId="1" xfId="0" applyFont="1" applyFill="1" applyBorder="1" applyAlignment="1">
      <alignment horizontal="justify" vertical="center" wrapText="1"/>
    </xf>
    <xf numFmtId="0" fontId="32" fillId="3" borderId="7" xfId="0" applyFont="1" applyFill="1" applyBorder="1" applyAlignment="1">
      <alignment horizontal="justify" vertical="center" wrapText="1"/>
    </xf>
    <xf numFmtId="0" fontId="18" fillId="2" borderId="1" xfId="0" applyFont="1" applyFill="1" applyBorder="1" applyAlignment="1">
      <alignment vertical="center"/>
    </xf>
    <xf numFmtId="0" fontId="35" fillId="0" borderId="0" xfId="26" applyFont="1">
      <alignment vertical="center"/>
    </xf>
    <xf numFmtId="0" fontId="35" fillId="0" borderId="0" xfId="22" applyFont="1">
      <alignment vertical="center"/>
    </xf>
    <xf numFmtId="0" fontId="35" fillId="0" borderId="0" xfId="0" applyFont="1" applyAlignment="1">
      <alignment vertical="center"/>
    </xf>
    <xf numFmtId="0" fontId="13" fillId="0" borderId="0" xfId="18">
      <alignment vertical="center"/>
    </xf>
    <xf numFmtId="0" fontId="13" fillId="0" borderId="0" xfId="18" applyProtection="1">
      <alignment vertical="center"/>
      <protection locked="0"/>
    </xf>
    <xf numFmtId="0" fontId="13" fillId="0" borderId="0" xfId="18" applyAlignment="1" applyProtection="1">
      <alignment vertical="center" wrapText="1"/>
      <protection locked="0"/>
    </xf>
    <xf numFmtId="0" fontId="42" fillId="0" borderId="0" xfId="43" applyFont="1">
      <alignment vertical="center"/>
    </xf>
    <xf numFmtId="0" fontId="18" fillId="0" borderId="0" xfId="18" applyFont="1">
      <alignment vertical="center"/>
    </xf>
    <xf numFmtId="0" fontId="18" fillId="0" borderId="0" xfId="18" applyFont="1" applyProtection="1">
      <alignment vertical="center"/>
      <protection locked="0"/>
    </xf>
    <xf numFmtId="0" fontId="18" fillId="0" borderId="0" xfId="18" applyFont="1" applyAlignment="1" applyProtection="1">
      <alignment vertical="center" wrapText="1"/>
      <protection locked="0"/>
    </xf>
    <xf numFmtId="0" fontId="29" fillId="0" borderId="0" xfId="45" applyFont="1">
      <alignment vertical="center"/>
    </xf>
    <xf numFmtId="0" fontId="29" fillId="0" borderId="33" xfId="45" applyFont="1" applyBorder="1">
      <alignment vertical="center"/>
    </xf>
    <xf numFmtId="0" fontId="29" fillId="0" borderId="53" xfId="45" applyFont="1" applyBorder="1">
      <alignment vertical="center"/>
    </xf>
    <xf numFmtId="0" fontId="29" fillId="0" borderId="34" xfId="45" applyFont="1" applyBorder="1">
      <alignment vertical="center"/>
    </xf>
    <xf numFmtId="182" fontId="29" fillId="0" borderId="50" xfId="45" applyNumberFormat="1" applyFont="1" applyBorder="1" applyAlignment="1">
      <alignment horizontal="center" vertical="center"/>
    </xf>
    <xf numFmtId="182" fontId="29" fillId="0" borderId="0" xfId="45" applyNumberFormat="1" applyFont="1">
      <alignment vertical="center"/>
    </xf>
    <xf numFmtId="0" fontId="22" fillId="0" borderId="0" xfId="0" applyFont="1" applyAlignment="1">
      <alignment vertical="center"/>
    </xf>
    <xf numFmtId="0" fontId="43" fillId="0" borderId="0" xfId="0" applyFont="1" applyAlignment="1">
      <alignment vertical="center"/>
    </xf>
    <xf numFmtId="0" fontId="43" fillId="0" borderId="0" xfId="0" applyFont="1" applyAlignment="1">
      <alignment vertical="center" wrapText="1"/>
    </xf>
    <xf numFmtId="0" fontId="43" fillId="0" borderId="0" xfId="0" applyFont="1" applyAlignment="1">
      <alignment horizontal="left" vertical="center" shrinkToFit="1"/>
    </xf>
    <xf numFmtId="183" fontId="43" fillId="0" borderId="0" xfId="0" applyNumberFormat="1" applyFont="1" applyAlignment="1">
      <alignment horizontal="left" vertical="center" shrinkToFit="1"/>
    </xf>
    <xf numFmtId="0" fontId="43" fillId="0" borderId="0" xfId="0" applyFont="1" applyAlignment="1">
      <alignment horizontal="left" vertical="center" wrapText="1"/>
    </xf>
    <xf numFmtId="0" fontId="22" fillId="0" borderId="0" xfId="0" applyFont="1" applyAlignment="1">
      <alignment horizontal="left" vertical="center"/>
    </xf>
    <xf numFmtId="184" fontId="22" fillId="0" borderId="0" xfId="0" applyNumberFormat="1" applyFont="1" applyAlignment="1">
      <alignment horizontal="center" vertical="center"/>
    </xf>
    <xf numFmtId="184" fontId="22" fillId="0" borderId="0" xfId="0" applyNumberFormat="1" applyFont="1" applyAlignment="1">
      <alignment vertical="center"/>
    </xf>
    <xf numFmtId="0" fontId="15" fillId="0" borderId="0" xfId="0" applyFont="1" applyAlignment="1">
      <alignment horizontal="left"/>
    </xf>
    <xf numFmtId="185" fontId="22" fillId="3" borderId="35" xfId="0" applyNumberFormat="1" applyFont="1" applyFill="1" applyBorder="1" applyAlignment="1">
      <alignment vertical="center"/>
    </xf>
    <xf numFmtId="185" fontId="22" fillId="3" borderId="67" xfId="0" applyNumberFormat="1" applyFont="1" applyFill="1" applyBorder="1" applyAlignment="1">
      <alignment vertical="center"/>
    </xf>
    <xf numFmtId="185" fontId="22" fillId="3" borderId="68" xfId="0" applyNumberFormat="1" applyFont="1" applyFill="1" applyBorder="1" applyAlignment="1">
      <alignment vertical="center"/>
    </xf>
    <xf numFmtId="185" fontId="22" fillId="3" borderId="66" xfId="0" applyNumberFormat="1" applyFont="1" applyFill="1" applyBorder="1" applyAlignment="1">
      <alignment vertical="center"/>
    </xf>
    <xf numFmtId="0" fontId="22" fillId="0" borderId="47" xfId="0" applyFont="1" applyBorder="1" applyAlignment="1">
      <alignment horizontal="left" vertical="center"/>
    </xf>
    <xf numFmtId="185" fontId="22" fillId="3" borderId="5" xfId="0" applyNumberFormat="1" applyFont="1" applyFill="1" applyBorder="1" applyAlignment="1">
      <alignment vertical="center"/>
    </xf>
    <xf numFmtId="185" fontId="22" fillId="3" borderId="72" xfId="0" applyNumberFormat="1" applyFont="1" applyFill="1" applyBorder="1" applyAlignment="1">
      <alignment vertical="center"/>
    </xf>
    <xf numFmtId="185" fontId="22" fillId="3" borderId="73" xfId="0" applyNumberFormat="1" applyFont="1" applyFill="1" applyBorder="1" applyAlignment="1">
      <alignment vertical="center"/>
    </xf>
    <xf numFmtId="185" fontId="22" fillId="3" borderId="74" xfId="0" applyNumberFormat="1" applyFont="1" applyFill="1" applyBorder="1" applyAlignment="1">
      <alignment vertical="center"/>
    </xf>
    <xf numFmtId="0" fontId="43" fillId="3" borderId="42" xfId="0" applyFont="1" applyFill="1" applyBorder="1" applyAlignment="1">
      <alignment vertical="center" wrapText="1"/>
    </xf>
    <xf numFmtId="0" fontId="43" fillId="0" borderId="21" xfId="0" applyFont="1" applyBorder="1" applyAlignment="1">
      <alignment horizontal="left" vertical="center" shrinkToFit="1"/>
    </xf>
    <xf numFmtId="183" fontId="43" fillId="0" borderId="21" xfId="0" applyNumberFormat="1" applyFont="1" applyBorder="1" applyAlignment="1">
      <alignment horizontal="left" vertical="center" shrinkToFit="1"/>
    </xf>
    <xf numFmtId="0" fontId="43" fillId="0" borderId="21" xfId="0" applyFont="1" applyBorder="1" applyAlignment="1">
      <alignment horizontal="left" vertical="center" wrapText="1"/>
    </xf>
    <xf numFmtId="0" fontId="15" fillId="0" borderId="21" xfId="0" applyFont="1" applyBorder="1" applyAlignment="1">
      <alignment horizontal="left"/>
    </xf>
    <xf numFmtId="0" fontId="18" fillId="0" borderId="0" xfId="0" applyFont="1" applyAlignment="1">
      <alignment horizontal="left" vertical="center"/>
    </xf>
    <xf numFmtId="181" fontId="22" fillId="3" borderId="33" xfId="0" applyNumberFormat="1" applyFont="1" applyFill="1" applyBorder="1" applyAlignment="1">
      <alignment vertical="center"/>
    </xf>
    <xf numFmtId="181" fontId="22" fillId="3" borderId="67" xfId="0" applyNumberFormat="1" applyFont="1" applyFill="1" applyBorder="1" applyAlignment="1">
      <alignment vertical="center"/>
    </xf>
    <xf numFmtId="181" fontId="22" fillId="3" borderId="68" xfId="0" applyNumberFormat="1" applyFont="1" applyFill="1" applyBorder="1" applyAlignment="1">
      <alignment vertical="center"/>
    </xf>
    <xf numFmtId="181" fontId="22" fillId="3" borderId="66" xfId="0" applyNumberFormat="1" applyFont="1" applyFill="1" applyBorder="1" applyAlignment="1">
      <alignment vertical="center"/>
    </xf>
    <xf numFmtId="0" fontId="22" fillId="0" borderId="49" xfId="0" applyFont="1" applyBorder="1" applyAlignment="1">
      <alignment horizontal="left" vertical="center"/>
    </xf>
    <xf numFmtId="185" fontId="22" fillId="3" borderId="1" xfId="0" applyNumberFormat="1" applyFont="1" applyFill="1" applyBorder="1" applyAlignment="1">
      <alignment vertical="center"/>
    </xf>
    <xf numFmtId="185" fontId="22" fillId="3" borderId="80" xfId="0" applyNumberFormat="1" applyFont="1" applyFill="1" applyBorder="1" applyAlignment="1">
      <alignment vertical="center"/>
    </xf>
    <xf numFmtId="185" fontId="22" fillId="3" borderId="81" xfId="0" applyNumberFormat="1" applyFont="1" applyFill="1" applyBorder="1" applyAlignment="1">
      <alignment vertical="center"/>
    </xf>
    <xf numFmtId="185" fontId="22" fillId="3" borderId="65" xfId="0" applyNumberFormat="1" applyFont="1" applyFill="1" applyBorder="1" applyAlignment="1">
      <alignment vertical="center"/>
    </xf>
    <xf numFmtId="0" fontId="43" fillId="3" borderId="1" xfId="0" applyFont="1" applyFill="1" applyBorder="1" applyAlignment="1">
      <alignment vertical="center" wrapText="1"/>
    </xf>
    <xf numFmtId="0" fontId="26" fillId="0" borderId="43" xfId="0" applyFont="1" applyBorder="1" applyAlignment="1">
      <alignment horizontal="left" vertical="center" wrapText="1"/>
    </xf>
    <xf numFmtId="0" fontId="22" fillId="0" borderId="32" xfId="0" applyFont="1" applyBorder="1" applyAlignment="1">
      <alignment horizontal="left" vertical="center"/>
    </xf>
    <xf numFmtId="0" fontId="22" fillId="0" borderId="46" xfId="0" applyFont="1" applyBorder="1" applyAlignment="1">
      <alignment horizontal="left" vertical="center"/>
    </xf>
    <xf numFmtId="0" fontId="18" fillId="0" borderId="5" xfId="0" applyFont="1" applyBorder="1" applyAlignment="1">
      <alignment horizontal="center" vertical="center" wrapText="1"/>
    </xf>
    <xf numFmtId="0" fontId="22" fillId="0" borderId="0" xfId="0" applyFont="1" applyAlignment="1">
      <alignment horizontal="left" vertical="top"/>
    </xf>
    <xf numFmtId="0" fontId="44" fillId="0" borderId="0" xfId="0" applyFont="1" applyAlignment="1">
      <alignment horizontal="left" vertical="top" wrapText="1"/>
    </xf>
    <xf numFmtId="0" fontId="43" fillId="0" borderId="8" xfId="0" applyFont="1" applyBorder="1" applyAlignment="1">
      <alignment vertical="center" shrinkToFit="1"/>
    </xf>
    <xf numFmtId="0" fontId="43" fillId="0" borderId="5" xfId="0" applyFont="1" applyBorder="1" applyAlignment="1">
      <alignment vertical="center" shrinkToFit="1"/>
    </xf>
    <xf numFmtId="181" fontId="22" fillId="3" borderId="87" xfId="0" applyNumberFormat="1" applyFont="1" applyFill="1" applyBorder="1" applyAlignment="1">
      <alignment vertical="center"/>
    </xf>
    <xf numFmtId="181" fontId="22" fillId="3" borderId="88" xfId="0" applyNumberFormat="1" applyFont="1" applyFill="1" applyBorder="1" applyAlignment="1">
      <alignment vertical="center"/>
    </xf>
    <xf numFmtId="181" fontId="22" fillId="3" borderId="89" xfId="0" applyNumberFormat="1" applyFont="1" applyFill="1" applyBorder="1" applyAlignment="1">
      <alignment vertical="center"/>
    </xf>
    <xf numFmtId="0" fontId="43" fillId="0" borderId="47" xfId="0" applyFont="1" applyBorder="1" applyAlignment="1">
      <alignment horizontal="left" vertical="center"/>
    </xf>
    <xf numFmtId="185" fontId="22" fillId="3" borderId="37" xfId="0" applyNumberFormat="1" applyFont="1" applyFill="1" applyBorder="1" applyAlignment="1">
      <alignment vertical="center"/>
    </xf>
    <xf numFmtId="0" fontId="26" fillId="0" borderId="28" xfId="0" applyFont="1" applyBorder="1" applyAlignment="1">
      <alignment vertical="center" wrapText="1"/>
    </xf>
    <xf numFmtId="0" fontId="22" fillId="0" borderId="69" xfId="0" applyFont="1" applyBorder="1" applyAlignment="1">
      <alignment horizontal="left" vertical="center"/>
    </xf>
    <xf numFmtId="0" fontId="26" fillId="0" borderId="37" xfId="0" applyFont="1" applyBorder="1" applyAlignment="1">
      <alignment horizontal="center" vertical="center"/>
    </xf>
    <xf numFmtId="0" fontId="26" fillId="0" borderId="48" xfId="0" applyFont="1" applyBorder="1" applyAlignment="1">
      <alignment vertical="center" wrapText="1"/>
    </xf>
    <xf numFmtId="0" fontId="22" fillId="0" borderId="18" xfId="0" applyFont="1" applyBorder="1" applyAlignment="1">
      <alignment horizontal="left" vertical="center"/>
    </xf>
    <xf numFmtId="0" fontId="26" fillId="0" borderId="48" xfId="0" applyFont="1" applyBorder="1" applyAlignment="1">
      <alignment vertical="center"/>
    </xf>
    <xf numFmtId="185" fontId="22" fillId="0" borderId="1" xfId="0" applyNumberFormat="1" applyFont="1" applyBorder="1" applyAlignment="1">
      <alignment vertical="center"/>
    </xf>
    <xf numFmtId="185" fontId="22" fillId="0" borderId="42" xfId="0" applyNumberFormat="1" applyFont="1" applyBorder="1" applyAlignment="1">
      <alignment vertical="center"/>
    </xf>
    <xf numFmtId="185" fontId="22" fillId="0" borderId="43" xfId="0" applyNumberFormat="1" applyFont="1" applyBorder="1" applyAlignment="1">
      <alignment vertical="center"/>
    </xf>
    <xf numFmtId="185" fontId="22" fillId="0" borderId="37" xfId="0" applyNumberFormat="1" applyFont="1" applyBorder="1" applyAlignment="1">
      <alignment vertical="center"/>
    </xf>
    <xf numFmtId="0" fontId="43" fillId="0" borderId="1" xfId="0" applyFont="1" applyBorder="1" applyAlignment="1">
      <alignment vertical="center" wrapText="1"/>
    </xf>
    <xf numFmtId="0" fontId="22" fillId="0" borderId="5" xfId="0" applyFont="1" applyBorder="1" applyAlignment="1">
      <alignment vertical="center" shrinkToFit="1"/>
    </xf>
    <xf numFmtId="0" fontId="26" fillId="0" borderId="19" xfId="0" applyFont="1" applyBorder="1" applyAlignment="1">
      <alignment vertical="center" wrapText="1"/>
    </xf>
    <xf numFmtId="0" fontId="26" fillId="0" borderId="0" xfId="0" applyFont="1" applyAlignment="1">
      <alignment horizontal="left" vertical="center" wrapText="1"/>
    </xf>
    <xf numFmtId="185" fontId="22" fillId="3" borderId="90" xfId="0" applyNumberFormat="1" applyFont="1" applyFill="1" applyBorder="1" applyAlignment="1">
      <alignment vertical="center"/>
    </xf>
    <xf numFmtId="0" fontId="26" fillId="0" borderId="42" xfId="0" applyFont="1" applyBorder="1" applyAlignment="1">
      <alignment horizontal="left" vertical="center"/>
    </xf>
    <xf numFmtId="0" fontId="26" fillId="0" borderId="43" xfId="0" applyFont="1" applyBorder="1" applyAlignment="1">
      <alignment horizontal="left" vertical="center"/>
    </xf>
    <xf numFmtId="0" fontId="0" fillId="0" borderId="43" xfId="0" applyBorder="1" applyAlignment="1">
      <alignment vertical="center"/>
    </xf>
    <xf numFmtId="0" fontId="26" fillId="0" borderId="43" xfId="0" applyFont="1" applyBorder="1" applyAlignment="1">
      <alignment vertical="center"/>
    </xf>
    <xf numFmtId="0" fontId="26" fillId="0" borderId="0" xfId="0" applyFont="1" applyAlignment="1">
      <alignment vertical="center" wrapText="1"/>
    </xf>
    <xf numFmtId="0" fontId="18" fillId="0" borderId="5" xfId="0" applyFont="1" applyBorder="1" applyAlignment="1">
      <alignment vertical="center" shrinkToFit="1"/>
    </xf>
    <xf numFmtId="0" fontId="26" fillId="0" borderId="25" xfId="0" applyFont="1" applyBorder="1" applyAlignment="1">
      <alignment vertical="center"/>
    </xf>
    <xf numFmtId="0" fontId="22" fillId="0" borderId="0" xfId="0" applyFont="1" applyAlignment="1">
      <alignment horizontal="center" vertical="center" wrapText="1"/>
    </xf>
    <xf numFmtId="0" fontId="43" fillId="0" borderId="0" xfId="0" applyFont="1" applyAlignment="1">
      <alignment horizontal="center" vertical="center" wrapText="1"/>
    </xf>
    <xf numFmtId="0" fontId="22" fillId="0" borderId="5" xfId="0" applyFont="1" applyBorder="1" applyAlignment="1">
      <alignment horizontal="center" vertical="center" wrapText="1"/>
    </xf>
    <xf numFmtId="0" fontId="26" fillId="0" borderId="37" xfId="0" applyFont="1" applyBorder="1" applyAlignment="1">
      <alignment vertical="center"/>
    </xf>
    <xf numFmtId="0" fontId="43" fillId="0" borderId="43" xfId="0" applyFont="1" applyBorder="1" applyAlignment="1">
      <alignment vertical="center"/>
    </xf>
    <xf numFmtId="0" fontId="22" fillId="0" borderId="49" xfId="0" applyFont="1" applyBorder="1" applyAlignment="1">
      <alignment vertical="center" wrapText="1"/>
    </xf>
    <xf numFmtId="184" fontId="22" fillId="0" borderId="0" xfId="0" applyNumberFormat="1" applyFont="1" applyAlignment="1">
      <alignment horizontal="center" vertical="center" wrapText="1"/>
    </xf>
    <xf numFmtId="0" fontId="22" fillId="0" borderId="0" xfId="0" applyFont="1" applyAlignment="1">
      <alignment horizontal="center" vertical="center"/>
    </xf>
    <xf numFmtId="184" fontId="22" fillId="0" borderId="0" xfId="0" applyNumberFormat="1" applyFont="1" applyAlignment="1">
      <alignment vertical="top" wrapText="1"/>
    </xf>
    <xf numFmtId="184" fontId="22" fillId="0" borderId="0" xfId="0" applyNumberFormat="1" applyFont="1" applyAlignment="1">
      <alignment horizontal="left" vertical="top" wrapText="1"/>
    </xf>
    <xf numFmtId="0" fontId="43" fillId="0" borderId="0" xfId="0" applyFont="1" applyAlignment="1">
      <alignment vertical="center" shrinkToFit="1"/>
    </xf>
    <xf numFmtId="0" fontId="26" fillId="0" borderId="0" xfId="0" applyFont="1" applyAlignment="1">
      <alignment horizontal="left" vertical="center" shrinkToFit="1"/>
    </xf>
    <xf numFmtId="184" fontId="45" fillId="0" borderId="0" xfId="0" applyNumberFormat="1" applyFont="1" applyAlignment="1">
      <alignment horizontal="center" vertical="center"/>
    </xf>
    <xf numFmtId="181" fontId="22" fillId="0" borderId="0" xfId="0" applyNumberFormat="1" applyFont="1" applyAlignment="1">
      <alignment vertical="center"/>
    </xf>
    <xf numFmtId="0" fontId="22" fillId="0" borderId="0" xfId="0" applyFont="1" applyAlignment="1">
      <alignment horizontal="center" vertical="center" shrinkToFit="1"/>
    </xf>
    <xf numFmtId="0" fontId="15" fillId="0" borderId="0" xfId="0" applyFont="1" applyAlignment="1">
      <alignment horizontal="left" vertical="center"/>
    </xf>
    <xf numFmtId="181" fontId="22" fillId="3" borderId="1" xfId="0" applyNumberFormat="1" applyFont="1" applyFill="1" applyBorder="1" applyAlignment="1">
      <alignment vertical="center"/>
    </xf>
    <xf numFmtId="0" fontId="26" fillId="3" borderId="1" xfId="0" applyFont="1" applyFill="1" applyBorder="1" applyAlignment="1">
      <alignment vertical="center" wrapText="1"/>
    </xf>
    <xf numFmtId="0" fontId="43" fillId="3" borderId="34" xfId="0" applyFont="1" applyFill="1" applyBorder="1" applyAlignment="1">
      <alignment vertical="center" wrapText="1"/>
    </xf>
    <xf numFmtId="0" fontId="18" fillId="0" borderId="0" xfId="0" applyFont="1" applyAlignment="1">
      <alignment horizontal="center" vertical="center" wrapText="1"/>
    </xf>
    <xf numFmtId="0" fontId="22" fillId="0" borderId="76" xfId="0" applyFont="1" applyBorder="1" applyAlignment="1">
      <alignment horizontal="right" vertical="center"/>
    </xf>
    <xf numFmtId="184" fontId="47" fillId="0" borderId="0" xfId="0" applyNumberFormat="1" applyFont="1" applyAlignment="1">
      <alignment vertical="center"/>
    </xf>
    <xf numFmtId="0" fontId="23" fillId="0" borderId="0" xfId="26" applyFont="1">
      <alignment vertical="center"/>
    </xf>
    <xf numFmtId="0" fontId="38" fillId="3" borderId="51" xfId="72" applyFont="1" applyFill="1" applyBorder="1" applyAlignment="1">
      <alignment horizontal="center" vertical="center" wrapText="1"/>
    </xf>
    <xf numFmtId="0" fontId="18" fillId="0" borderId="0" xfId="26" applyFont="1" applyAlignment="1">
      <alignment horizontal="left" vertical="center" wrapText="1"/>
    </xf>
    <xf numFmtId="0" fontId="29" fillId="4" borderId="50" xfId="45" applyFont="1" applyFill="1" applyBorder="1" applyAlignment="1">
      <alignment horizontal="right" vertical="center"/>
    </xf>
    <xf numFmtId="0" fontId="30" fillId="0" borderId="0" xfId="78" applyFont="1" applyAlignment="1">
      <alignment vertical="center"/>
    </xf>
    <xf numFmtId="0" fontId="33" fillId="0" borderId="0" xfId="78" applyFont="1" applyAlignment="1">
      <alignment vertical="center"/>
    </xf>
    <xf numFmtId="0" fontId="30" fillId="0" borderId="1" xfId="78" applyFont="1" applyBorder="1" applyAlignment="1">
      <alignment vertical="center"/>
    </xf>
    <xf numFmtId="0" fontId="29" fillId="0" borderId="0" xfId="70" applyFont="1">
      <alignment vertical="center"/>
    </xf>
    <xf numFmtId="0" fontId="51" fillId="0" borderId="0" xfId="70" applyFont="1">
      <alignment vertical="center"/>
    </xf>
    <xf numFmtId="0" fontId="19" fillId="0" borderId="0" xfId="70" applyFont="1">
      <alignment vertical="center"/>
    </xf>
    <xf numFmtId="49" fontId="26" fillId="0" borderId="0" xfId="71" applyNumberFormat="1" applyFont="1">
      <alignment vertical="center"/>
    </xf>
    <xf numFmtId="49" fontId="26" fillId="0" borderId="0" xfId="71" applyNumberFormat="1" applyFont="1" applyAlignment="1">
      <alignment horizontal="left" vertical="center"/>
    </xf>
    <xf numFmtId="0" fontId="29" fillId="0" borderId="106" xfId="70" applyFont="1" applyBorder="1" applyAlignment="1">
      <alignment horizontal="center" vertical="center" wrapText="1"/>
    </xf>
    <xf numFmtId="0" fontId="28" fillId="0" borderId="0" xfId="70" applyFont="1">
      <alignment vertical="center"/>
    </xf>
    <xf numFmtId="0" fontId="29" fillId="0" borderId="110" xfId="70" applyFont="1" applyBorder="1" applyAlignment="1">
      <alignment horizontal="center" vertical="center" wrapText="1"/>
    </xf>
    <xf numFmtId="0" fontId="29" fillId="0" borderId="0" xfId="70" applyFont="1" applyAlignment="1">
      <alignment horizontal="left" vertical="top" wrapText="1"/>
    </xf>
    <xf numFmtId="0" fontId="42" fillId="0" borderId="0" xfId="72" applyFont="1">
      <alignment vertical="center"/>
    </xf>
    <xf numFmtId="0" fontId="39" fillId="0" borderId="45" xfId="72" applyFont="1" applyBorder="1" applyAlignment="1">
      <alignment horizontal="center" vertical="center" wrapText="1"/>
    </xf>
    <xf numFmtId="0" fontId="39" fillId="0" borderId="51" xfId="72" applyFont="1" applyBorder="1" applyAlignment="1">
      <alignment horizontal="center" vertical="center" wrapText="1"/>
    </xf>
    <xf numFmtId="0" fontId="39" fillId="0" borderId="54" xfId="72" applyFont="1" applyBorder="1" applyAlignment="1">
      <alignment horizontal="center" vertical="center" wrapText="1"/>
    </xf>
    <xf numFmtId="0" fontId="39" fillId="0" borderId="109" xfId="72" quotePrefix="1" applyFont="1" applyBorder="1" applyAlignment="1">
      <alignment horizontal="center" vertical="center" wrapText="1"/>
    </xf>
    <xf numFmtId="0" fontId="0" fillId="0" borderId="0" xfId="0" applyAlignment="1">
      <alignment horizontal="center" vertical="center"/>
    </xf>
    <xf numFmtId="0" fontId="18" fillId="0" borderId="24" xfId="26" applyFont="1" applyBorder="1" applyAlignment="1">
      <alignment vertical="top"/>
    </xf>
    <xf numFmtId="0" fontId="18" fillId="0" borderId="25" xfId="26" applyFont="1" applyBorder="1" applyAlignment="1">
      <alignment vertical="top"/>
    </xf>
    <xf numFmtId="0" fontId="18" fillId="0" borderId="25" xfId="26" applyFont="1" applyBorder="1">
      <alignment vertical="center"/>
    </xf>
    <xf numFmtId="0" fontId="18" fillId="0" borderId="26" xfId="26" applyFont="1" applyBorder="1" applyAlignment="1">
      <alignment vertical="top"/>
    </xf>
    <xf numFmtId="0" fontId="18" fillId="0" borderId="11" xfId="26" applyFont="1" applyBorder="1">
      <alignment vertical="center"/>
    </xf>
    <xf numFmtId="0" fontId="18" fillId="0" borderId="27" xfId="26" applyFont="1" applyBorder="1" applyAlignment="1">
      <alignment horizontal="left" vertical="center"/>
    </xf>
    <xf numFmtId="0" fontId="18" fillId="0" borderId="19" xfId="26" applyFont="1" applyBorder="1" applyAlignment="1">
      <alignment horizontal="left" vertical="center"/>
    </xf>
    <xf numFmtId="0" fontId="18" fillId="0" borderId="19" xfId="26" applyFont="1" applyBorder="1" applyAlignment="1">
      <alignment vertical="center" wrapText="1"/>
    </xf>
    <xf numFmtId="0" fontId="0" fillId="0" borderId="0" xfId="0" applyAlignment="1">
      <alignment horizontal="left" vertical="center" shrinkToFit="1"/>
    </xf>
    <xf numFmtId="0" fontId="29" fillId="0" borderId="0" xfId="22" applyFont="1">
      <alignment vertical="center"/>
    </xf>
    <xf numFmtId="0" fontId="39" fillId="0" borderId="0" xfId="72" applyFont="1">
      <alignment vertical="center"/>
    </xf>
    <xf numFmtId="0" fontId="39" fillId="0" borderId="0" xfId="72" applyFont="1" applyAlignment="1">
      <alignment vertical="center" wrapText="1"/>
    </xf>
    <xf numFmtId="0" fontId="39" fillId="5" borderId="0" xfId="72" applyFont="1" applyFill="1">
      <alignment vertical="center"/>
    </xf>
    <xf numFmtId="0" fontId="18" fillId="5" borderId="0" xfId="0" applyFont="1" applyFill="1"/>
    <xf numFmtId="0" fontId="29" fillId="5" borderId="0" xfId="70" applyFont="1" applyFill="1">
      <alignment vertical="center"/>
    </xf>
    <xf numFmtId="0" fontId="29" fillId="5" borderId="0" xfId="72" applyFont="1" applyFill="1">
      <alignment vertical="center"/>
    </xf>
    <xf numFmtId="0" fontId="42" fillId="5" borderId="0" xfId="72" applyFont="1" applyFill="1">
      <alignment vertical="center"/>
    </xf>
    <xf numFmtId="0" fontId="18" fillId="5" borderId="0" xfId="70" applyFont="1" applyFill="1">
      <alignment vertical="center"/>
    </xf>
    <xf numFmtId="184" fontId="22" fillId="0" borderId="0" xfId="0" applyNumberFormat="1" applyFont="1" applyAlignment="1">
      <alignment horizontal="left" vertical="center"/>
    </xf>
    <xf numFmtId="0" fontId="48" fillId="0" borderId="0" xfId="0" applyFont="1"/>
    <xf numFmtId="0" fontId="39" fillId="3" borderId="55" xfId="72" applyFont="1" applyFill="1" applyBorder="1" applyAlignment="1">
      <alignment horizontal="center" vertical="center" wrapText="1"/>
    </xf>
    <xf numFmtId="0" fontId="55" fillId="0" borderId="0" xfId="79" applyFont="1">
      <alignment vertical="center"/>
    </xf>
    <xf numFmtId="0" fontId="57" fillId="0" borderId="0" xfId="79" applyFont="1">
      <alignment vertical="center"/>
    </xf>
    <xf numFmtId="0" fontId="58" fillId="0" borderId="0" xfId="17" applyFont="1">
      <alignment vertical="center"/>
    </xf>
    <xf numFmtId="0" fontId="55" fillId="0" borderId="0" xfId="17" applyFont="1">
      <alignment vertical="center"/>
    </xf>
    <xf numFmtId="0" fontId="13" fillId="0" borderId="0" xfId="17" applyFont="1" applyAlignment="1">
      <alignment horizontal="center" vertical="center"/>
    </xf>
    <xf numFmtId="0" fontId="13" fillId="0" borderId="122" xfId="17" applyFont="1" applyBorder="1" applyAlignment="1">
      <alignment horizontal="center" vertical="center" wrapText="1"/>
    </xf>
    <xf numFmtId="0" fontId="61" fillId="0" borderId="1" xfId="79" applyFont="1" applyBorder="1" applyAlignment="1">
      <alignment horizontal="center" vertical="center"/>
    </xf>
    <xf numFmtId="0" fontId="55" fillId="3" borderId="1" xfId="79" applyFont="1" applyFill="1" applyBorder="1" applyAlignment="1">
      <alignment horizontal="right" vertical="center"/>
    </xf>
    <xf numFmtId="0" fontId="55" fillId="3" borderId="1" xfId="79" applyFont="1" applyFill="1" applyBorder="1">
      <alignment vertical="center"/>
    </xf>
    <xf numFmtId="0" fontId="55" fillId="3" borderId="1" xfId="79" applyFont="1" applyFill="1" applyBorder="1" applyAlignment="1">
      <alignment horizontal="left" vertical="center"/>
    </xf>
    <xf numFmtId="0" fontId="34" fillId="0" borderId="1" xfId="79" applyFont="1" applyBorder="1">
      <alignment vertical="center"/>
    </xf>
    <xf numFmtId="0" fontId="55" fillId="0" borderId="18" xfId="17" applyFont="1" applyBorder="1">
      <alignment vertical="center"/>
    </xf>
    <xf numFmtId="0" fontId="58" fillId="0" borderId="1" xfId="17" applyFont="1" applyBorder="1" applyAlignment="1">
      <alignment horizontal="left" vertical="center" wrapText="1"/>
    </xf>
    <xf numFmtId="0" fontId="55" fillId="3" borderId="1" xfId="17" applyFont="1" applyFill="1" applyBorder="1" applyAlignment="1">
      <alignment horizontal="right" vertical="center" wrapText="1"/>
    </xf>
    <xf numFmtId="0" fontId="13" fillId="3" borderId="1" xfId="17" applyFont="1" applyFill="1" applyBorder="1" applyAlignment="1">
      <alignment horizontal="left" vertical="center" wrapText="1"/>
    </xf>
    <xf numFmtId="0" fontId="55" fillId="3" borderId="1" xfId="17" applyFont="1" applyFill="1" applyBorder="1" applyAlignment="1">
      <alignment horizontal="left" vertical="center" wrapText="1"/>
    </xf>
    <xf numFmtId="0" fontId="30" fillId="0" borderId="11" xfId="78" applyFont="1" applyBorder="1" applyAlignment="1">
      <alignment vertical="center"/>
    </xf>
    <xf numFmtId="0" fontId="18" fillId="0" borderId="4" xfId="0" applyFont="1" applyBorder="1" applyAlignment="1">
      <alignment horizontal="center" vertical="center"/>
    </xf>
    <xf numFmtId="0" fontId="18" fillId="0" borderId="6" xfId="0" applyFont="1" applyBorder="1" applyAlignment="1">
      <alignment horizontal="center" vertical="center"/>
    </xf>
    <xf numFmtId="182" fontId="18" fillId="0" borderId="1" xfId="45" applyNumberFormat="1" applyFont="1" applyBorder="1">
      <alignment vertical="center"/>
    </xf>
    <xf numFmtId="0" fontId="18" fillId="0" borderId="0" xfId="26" applyFont="1" applyAlignment="1">
      <alignment horizontal="centerContinuous" vertical="center"/>
    </xf>
    <xf numFmtId="0" fontId="48" fillId="0" borderId="0" xfId="0" applyFont="1" applyAlignment="1">
      <alignment vertical="center"/>
    </xf>
    <xf numFmtId="0" fontId="18" fillId="3" borderId="37" xfId="0" applyFont="1" applyFill="1" applyBorder="1"/>
    <xf numFmtId="0" fontId="18" fillId="3" borderId="124" xfId="0" applyFont="1" applyFill="1" applyBorder="1"/>
    <xf numFmtId="0" fontId="18" fillId="0" borderId="0" xfId="0" applyFont="1" applyAlignment="1">
      <alignment vertical="center"/>
    </xf>
    <xf numFmtId="0" fontId="19" fillId="0" borderId="0" xfId="42" applyFont="1" applyAlignment="1">
      <alignment vertical="top"/>
    </xf>
    <xf numFmtId="0" fontId="0" fillId="3" borderId="50" xfId="0" applyFill="1" applyBorder="1"/>
    <xf numFmtId="0" fontId="0" fillId="3" borderId="1" xfId="0" applyFill="1" applyBorder="1"/>
    <xf numFmtId="0" fontId="32" fillId="3" borderId="34" xfId="0" applyFont="1" applyFill="1" applyBorder="1" applyAlignment="1">
      <alignment horizontal="justify" vertical="center" wrapText="1"/>
    </xf>
    <xf numFmtId="0" fontId="0" fillId="2" borderId="1" xfId="0" applyFill="1" applyBorder="1"/>
    <xf numFmtId="0" fontId="43" fillId="0" borderId="21" xfId="0" applyFont="1" applyBorder="1" applyAlignment="1">
      <alignment vertical="center" wrapText="1"/>
    </xf>
    <xf numFmtId="0" fontId="22" fillId="0" borderId="21" xfId="0" applyFont="1" applyBorder="1" applyAlignment="1">
      <alignment vertical="center"/>
    </xf>
    <xf numFmtId="0" fontId="22" fillId="0" borderId="18" xfId="0" applyFont="1" applyBorder="1" applyAlignment="1">
      <alignment vertical="center"/>
    </xf>
    <xf numFmtId="0" fontId="22" fillId="0" borderId="18" xfId="0" applyFont="1" applyBorder="1" applyAlignment="1">
      <alignment horizontal="center" vertical="center"/>
    </xf>
    <xf numFmtId="0" fontId="22" fillId="0" borderId="0" xfId="0" applyFont="1" applyAlignment="1">
      <alignment vertical="center" wrapText="1"/>
    </xf>
    <xf numFmtId="184" fontId="18" fillId="0" borderId="0" xfId="0" applyNumberFormat="1" applyFont="1" applyAlignment="1">
      <alignment vertical="top" wrapText="1"/>
    </xf>
    <xf numFmtId="0" fontId="18" fillId="0" borderId="0" xfId="0" applyFont="1" applyAlignment="1">
      <alignment vertical="center" wrapText="1"/>
    </xf>
    <xf numFmtId="49" fontId="18" fillId="0" borderId="18" xfId="18" applyNumberFormat="1" applyFont="1" applyBorder="1" applyAlignment="1">
      <alignment vertical="center" shrinkToFit="1"/>
    </xf>
    <xf numFmtId="49" fontId="18" fillId="0" borderId="0" xfId="18" applyNumberFormat="1" applyFont="1" applyAlignment="1">
      <alignment vertical="center" shrinkToFit="1"/>
    </xf>
    <xf numFmtId="0" fontId="39" fillId="3" borderId="54" xfId="72" applyFont="1" applyFill="1" applyBorder="1" applyAlignment="1">
      <alignment horizontal="center" vertical="center" wrapText="1"/>
    </xf>
    <xf numFmtId="0" fontId="35" fillId="0" borderId="0" xfId="29" applyFont="1">
      <alignment vertical="center"/>
    </xf>
    <xf numFmtId="0" fontId="18" fillId="0" borderId="0" xfId="29" applyFont="1">
      <alignment vertical="center"/>
    </xf>
    <xf numFmtId="0" fontId="19" fillId="0" borderId="0" xfId="29" applyFont="1">
      <alignment vertical="center"/>
    </xf>
    <xf numFmtId="0" fontId="18" fillId="0" borderId="0" xfId="29" applyFont="1" applyAlignment="1">
      <alignment vertical="top" wrapText="1"/>
    </xf>
    <xf numFmtId="0" fontId="18" fillId="3" borderId="1" xfId="29" applyFont="1" applyFill="1" applyBorder="1">
      <alignment vertical="center"/>
    </xf>
    <xf numFmtId="0" fontId="18" fillId="0" borderId="6" xfId="29" applyFont="1" applyBorder="1" applyAlignment="1">
      <alignment horizontal="center" vertical="center"/>
    </xf>
    <xf numFmtId="0" fontId="13" fillId="0" borderId="0" xfId="0" applyFont="1"/>
    <xf numFmtId="0" fontId="18" fillId="0" borderId="29" xfId="0" applyFont="1" applyBorder="1" applyAlignment="1">
      <alignment vertical="center" wrapText="1"/>
    </xf>
    <xf numFmtId="0" fontId="18" fillId="0" borderId="41" xfId="0" applyFont="1" applyBorder="1" applyAlignment="1">
      <alignment vertical="center" wrapText="1"/>
    </xf>
    <xf numFmtId="0" fontId="18" fillId="0" borderId="30" xfId="0" applyFont="1" applyBorder="1" applyAlignment="1">
      <alignment vertical="center" wrapText="1"/>
    </xf>
    <xf numFmtId="0" fontId="62" fillId="0" borderId="0" xfId="70" applyFont="1">
      <alignment vertical="center"/>
    </xf>
    <xf numFmtId="0" fontId="29" fillId="0" borderId="29" xfId="0" applyFont="1" applyBorder="1" applyAlignment="1">
      <alignment vertical="center" wrapText="1"/>
    </xf>
    <xf numFmtId="0" fontId="29" fillId="0" borderId="41" xfId="0" applyFont="1" applyBorder="1" applyAlignment="1">
      <alignment vertical="center" wrapText="1"/>
    </xf>
    <xf numFmtId="0" fontId="0" fillId="3" borderId="33" xfId="0" applyFill="1" applyBorder="1"/>
    <xf numFmtId="0" fontId="18" fillId="0" borderId="50" xfId="22" applyFont="1" applyBorder="1" applyAlignment="1">
      <alignment horizontal="center" vertical="center"/>
    </xf>
    <xf numFmtId="0" fontId="18" fillId="0" borderId="18" xfId="18" applyFont="1" applyBorder="1" applyAlignment="1">
      <alignment vertical="center" shrinkToFit="1"/>
    </xf>
    <xf numFmtId="0" fontId="18" fillId="0" borderId="0" xfId="18" applyFont="1" applyAlignment="1">
      <alignment vertical="center" shrinkToFit="1"/>
    </xf>
    <xf numFmtId="0" fontId="63" fillId="0" borderId="0" xfId="0" applyFont="1" applyAlignment="1">
      <alignment vertical="top" wrapText="1"/>
    </xf>
    <xf numFmtId="0" fontId="21" fillId="0" borderId="0" xfId="18" applyFont="1" applyAlignment="1">
      <alignment horizontal="left" vertical="center" shrinkToFit="1"/>
    </xf>
    <xf numFmtId="0" fontId="13" fillId="0" borderId="0" xfId="18" applyAlignment="1">
      <alignment horizontal="left" vertical="center" shrinkToFit="1"/>
    </xf>
    <xf numFmtId="0" fontId="39" fillId="0" borderId="28" xfId="72" applyFont="1" applyBorder="1" applyAlignment="1">
      <alignment horizontal="center" vertical="center" wrapText="1"/>
    </xf>
    <xf numFmtId="0" fontId="39" fillId="0" borderId="34" xfId="72" applyFont="1" applyBorder="1" applyAlignment="1">
      <alignment horizontal="center" vertical="center" wrapText="1"/>
    </xf>
    <xf numFmtId="0" fontId="39" fillId="5" borderId="0" xfId="72" applyFont="1" applyFill="1" applyAlignment="1">
      <alignment vertical="center" wrapText="1"/>
    </xf>
    <xf numFmtId="0" fontId="18" fillId="0" borderId="49" xfId="0" applyFont="1" applyBorder="1" applyAlignment="1">
      <alignment horizontal="left" vertical="center"/>
    </xf>
    <xf numFmtId="0" fontId="26" fillId="3" borderId="43" xfId="0" applyFont="1" applyFill="1" applyBorder="1" applyAlignment="1">
      <alignment horizontal="left" vertical="center"/>
    </xf>
    <xf numFmtId="0" fontId="18" fillId="0" borderId="1" xfId="22" applyFont="1" applyBorder="1" applyAlignment="1">
      <alignment horizontal="center" vertical="center"/>
    </xf>
    <xf numFmtId="0" fontId="18" fillId="0" borderId="4" xfId="29" applyFont="1" applyBorder="1" applyAlignment="1">
      <alignment horizontal="center" vertical="center"/>
    </xf>
    <xf numFmtId="0" fontId="39" fillId="0" borderId="0" xfId="72" applyFont="1" applyAlignment="1">
      <alignment vertical="top" wrapText="1"/>
    </xf>
    <xf numFmtId="0" fontId="39" fillId="0" borderId="0" xfId="72" applyFont="1" applyAlignment="1">
      <alignment vertical="top"/>
    </xf>
    <xf numFmtId="0" fontId="26" fillId="3" borderId="43" xfId="0" applyFont="1" applyFill="1" applyBorder="1" applyAlignment="1">
      <alignment horizontal="left" vertical="center" shrinkToFit="1"/>
    </xf>
    <xf numFmtId="0" fontId="18" fillId="2" borderId="7" xfId="0" applyFont="1" applyFill="1" applyBorder="1" applyAlignment="1">
      <alignment vertical="center"/>
    </xf>
    <xf numFmtId="0" fontId="0" fillId="2" borderId="7" xfId="0" applyFill="1" applyBorder="1"/>
    <xf numFmtId="0" fontId="60" fillId="0" borderId="123" xfId="17" applyFont="1" applyBorder="1" applyAlignment="1">
      <alignment horizontal="left" vertical="center" wrapText="1"/>
    </xf>
    <xf numFmtId="0" fontId="55" fillId="0" borderId="33" xfId="17" applyFont="1" applyBorder="1" applyAlignment="1">
      <alignment horizontal="left" vertical="center" wrapText="1"/>
    </xf>
    <xf numFmtId="0" fontId="29" fillId="0" borderId="19" xfId="26" applyFont="1" applyBorder="1">
      <alignment vertical="center"/>
    </xf>
    <xf numFmtId="0" fontId="29" fillId="0" borderId="0" xfId="26" applyFont="1">
      <alignment vertical="center"/>
    </xf>
    <xf numFmtId="0" fontId="42" fillId="0" borderId="11" xfId="72" applyFont="1" applyBorder="1">
      <alignment vertical="center"/>
    </xf>
    <xf numFmtId="0" fontId="29" fillId="0" borderId="126" xfId="70" applyFont="1" applyBorder="1">
      <alignment vertical="center"/>
    </xf>
    <xf numFmtId="0" fontId="29" fillId="0" borderId="13" xfId="70" applyFont="1" applyBorder="1">
      <alignment vertical="center"/>
    </xf>
    <xf numFmtId="0" fontId="29" fillId="0" borderId="93" xfId="70" applyFont="1" applyBorder="1">
      <alignment vertical="center"/>
    </xf>
    <xf numFmtId="0" fontId="29" fillId="0" borderId="24" xfId="70" applyFont="1" applyBorder="1">
      <alignment vertical="center"/>
    </xf>
    <xf numFmtId="0" fontId="29" fillId="0" borderId="24" xfId="70" quotePrefix="1" applyFont="1" applyBorder="1">
      <alignment vertical="center"/>
    </xf>
    <xf numFmtId="0" fontId="29" fillId="0" borderId="126" xfId="70" quotePrefix="1" applyFont="1" applyBorder="1">
      <alignment vertical="center"/>
    </xf>
    <xf numFmtId="0" fontId="0" fillId="2" borderId="34" xfId="0" applyFill="1" applyBorder="1"/>
    <xf numFmtId="0" fontId="39" fillId="4" borderId="54" xfId="72" applyFont="1" applyFill="1" applyBorder="1" applyAlignment="1">
      <alignment horizontal="center" vertical="center" wrapText="1"/>
    </xf>
    <xf numFmtId="185" fontId="22" fillId="4" borderId="65" xfId="0" applyNumberFormat="1" applyFont="1" applyFill="1" applyBorder="1" applyAlignment="1">
      <alignment vertical="center"/>
    </xf>
    <xf numFmtId="185" fontId="22" fillId="4" borderId="1" xfId="0" applyNumberFormat="1" applyFont="1" applyFill="1" applyBorder="1" applyAlignment="1">
      <alignment vertical="center"/>
    </xf>
    <xf numFmtId="176" fontId="22" fillId="4" borderId="82" xfId="0" applyNumberFormat="1" applyFont="1" applyFill="1" applyBorder="1" applyAlignment="1">
      <alignment vertical="center"/>
    </xf>
    <xf numFmtId="176" fontId="22" fillId="4" borderId="104" xfId="0" applyNumberFormat="1" applyFont="1" applyFill="1" applyBorder="1" applyAlignment="1">
      <alignment vertical="center"/>
    </xf>
    <xf numFmtId="176" fontId="45" fillId="4" borderId="104" xfId="0" applyNumberFormat="1" applyFont="1" applyFill="1" applyBorder="1" applyAlignment="1">
      <alignment vertical="center"/>
    </xf>
    <xf numFmtId="181" fontId="22" fillId="4" borderId="1" xfId="0" applyNumberFormat="1" applyFont="1" applyFill="1" applyBorder="1" applyAlignment="1">
      <alignment vertical="center"/>
    </xf>
    <xf numFmtId="176" fontId="22" fillId="4" borderId="103" xfId="0" applyNumberFormat="1" applyFont="1" applyFill="1" applyBorder="1" applyAlignment="1">
      <alignment vertical="center"/>
    </xf>
    <xf numFmtId="181" fontId="22" fillId="4" borderId="34" xfId="0" applyNumberFormat="1" applyFont="1" applyFill="1" applyBorder="1" applyAlignment="1">
      <alignment vertical="center"/>
    </xf>
    <xf numFmtId="176" fontId="22" fillId="4" borderId="78" xfId="0" applyNumberFormat="1" applyFont="1" applyFill="1" applyBorder="1" applyAlignment="1">
      <alignment vertical="center"/>
    </xf>
    <xf numFmtId="181" fontId="22" fillId="4" borderId="7" xfId="0" applyNumberFormat="1" applyFont="1" applyFill="1" applyBorder="1" applyAlignment="1">
      <alignment vertical="center"/>
    </xf>
    <xf numFmtId="176" fontId="22" fillId="4" borderId="77" xfId="0" applyNumberFormat="1" applyFont="1" applyFill="1" applyBorder="1" applyAlignment="1">
      <alignment vertical="center"/>
    </xf>
    <xf numFmtId="176" fontId="22" fillId="4" borderId="75" xfId="0" applyNumberFormat="1" applyFont="1" applyFill="1" applyBorder="1" applyAlignment="1">
      <alignment vertical="center"/>
    </xf>
    <xf numFmtId="185" fontId="22" fillId="4" borderId="89" xfId="0" applyNumberFormat="1" applyFont="1" applyFill="1" applyBorder="1" applyAlignment="1">
      <alignment vertical="center" wrapText="1"/>
    </xf>
    <xf numFmtId="185" fontId="22" fillId="4" borderId="88" xfId="0" applyNumberFormat="1" applyFont="1" applyFill="1" applyBorder="1" applyAlignment="1">
      <alignment vertical="center" wrapText="1"/>
    </xf>
    <xf numFmtId="185" fontId="22" fillId="4" borderId="92" xfId="0" applyNumberFormat="1" applyFont="1" applyFill="1" applyBorder="1" applyAlignment="1">
      <alignment vertical="center" wrapText="1"/>
    </xf>
    <xf numFmtId="185" fontId="22" fillId="4" borderId="66" xfId="0" applyNumberFormat="1" applyFont="1" applyFill="1" applyBorder="1" applyAlignment="1">
      <alignment vertical="center" wrapText="1"/>
    </xf>
    <xf numFmtId="0" fontId="22" fillId="4" borderId="1" xfId="0" applyFont="1" applyFill="1" applyBorder="1" applyAlignment="1">
      <alignment horizontal="right" vertical="center" wrapText="1"/>
    </xf>
    <xf numFmtId="185" fontId="22" fillId="4" borderId="74" xfId="0" applyNumberFormat="1" applyFont="1" applyFill="1" applyBorder="1" applyAlignment="1">
      <alignment vertical="center"/>
    </xf>
    <xf numFmtId="185" fontId="22" fillId="4" borderId="73" xfId="0" applyNumberFormat="1" applyFont="1" applyFill="1" applyBorder="1" applyAlignment="1">
      <alignment vertical="center"/>
    </xf>
    <xf numFmtId="185" fontId="22" fillId="4" borderId="90" xfId="0" applyNumberFormat="1" applyFont="1" applyFill="1" applyBorder="1" applyAlignment="1">
      <alignment vertical="center"/>
    </xf>
    <xf numFmtId="176" fontId="22" fillId="4" borderId="1" xfId="0" applyNumberFormat="1" applyFont="1" applyFill="1" applyBorder="1" applyAlignment="1">
      <alignment horizontal="right" vertical="center"/>
    </xf>
    <xf numFmtId="185" fontId="22" fillId="4" borderId="91" xfId="0" applyNumberFormat="1" applyFont="1" applyFill="1" applyBorder="1" applyAlignment="1">
      <alignment vertical="center"/>
    </xf>
    <xf numFmtId="176" fontId="22" fillId="4" borderId="75" xfId="0" applyNumberFormat="1" applyFont="1" applyFill="1" applyBorder="1" applyAlignment="1">
      <alignment horizontal="right" vertical="center"/>
    </xf>
    <xf numFmtId="181" fontId="22" fillId="4" borderId="86" xfId="0" applyNumberFormat="1" applyFont="1" applyFill="1" applyBorder="1" applyAlignment="1">
      <alignment horizontal="right" vertical="center"/>
    </xf>
    <xf numFmtId="181" fontId="22" fillId="4" borderId="85" xfId="0" applyNumberFormat="1" applyFont="1" applyFill="1" applyBorder="1" applyAlignment="1">
      <alignment horizontal="right" vertical="center"/>
    </xf>
    <xf numFmtId="181" fontId="22" fillId="4" borderId="84" xfId="0" applyNumberFormat="1" applyFont="1" applyFill="1" applyBorder="1" applyAlignment="1">
      <alignment horizontal="right" vertical="center"/>
    </xf>
    <xf numFmtId="181" fontId="22" fillId="4" borderId="7" xfId="0" applyNumberFormat="1" applyFont="1" applyFill="1" applyBorder="1" applyAlignment="1">
      <alignment horizontal="right" vertical="center"/>
    </xf>
    <xf numFmtId="176" fontId="22" fillId="4" borderId="83" xfId="0" applyNumberFormat="1" applyFont="1" applyFill="1" applyBorder="1" applyAlignment="1">
      <alignment horizontal="right" vertical="center"/>
    </xf>
    <xf numFmtId="0" fontId="22" fillId="4" borderId="75" xfId="0" applyFont="1" applyFill="1" applyBorder="1" applyAlignment="1">
      <alignment horizontal="right" vertical="center" wrapText="1"/>
    </xf>
    <xf numFmtId="0" fontId="43" fillId="4" borderId="75" xfId="0" applyFont="1" applyFill="1" applyBorder="1" applyAlignment="1">
      <alignment vertical="center" wrapText="1"/>
    </xf>
    <xf numFmtId="176" fontId="22" fillId="4" borderId="5" xfId="0" applyNumberFormat="1" applyFont="1" applyFill="1" applyBorder="1" applyAlignment="1">
      <alignment horizontal="right" vertical="center"/>
    </xf>
    <xf numFmtId="176" fontId="22" fillId="4" borderId="79" xfId="0" applyNumberFormat="1" applyFont="1" applyFill="1" applyBorder="1" applyAlignment="1">
      <alignment vertical="center"/>
    </xf>
    <xf numFmtId="181" fontId="22" fillId="4" borderId="56" xfId="0" applyNumberFormat="1" applyFont="1" applyFill="1" applyBorder="1" applyAlignment="1">
      <alignment horizontal="right" vertical="center"/>
    </xf>
    <xf numFmtId="185" fontId="22" fillId="4" borderId="72" xfId="0" applyNumberFormat="1" applyFont="1" applyFill="1" applyBorder="1" applyAlignment="1">
      <alignment vertical="center"/>
    </xf>
    <xf numFmtId="185" fontId="22" fillId="4" borderId="35" xfId="0" applyNumberFormat="1" applyFont="1" applyFill="1" applyBorder="1" applyAlignment="1">
      <alignment vertical="center"/>
    </xf>
    <xf numFmtId="185" fontId="22" fillId="4" borderId="56" xfId="0" applyNumberFormat="1" applyFont="1" applyFill="1" applyBorder="1" applyAlignment="1">
      <alignment horizontal="right" vertical="center"/>
    </xf>
    <xf numFmtId="185" fontId="22" fillId="4" borderId="8" xfId="0" applyNumberFormat="1" applyFont="1" applyFill="1" applyBorder="1" applyAlignment="1">
      <alignment horizontal="right" vertical="center"/>
    </xf>
    <xf numFmtId="185" fontId="22" fillId="4" borderId="65" xfId="0" applyNumberFormat="1" applyFont="1" applyFill="1" applyBorder="1" applyAlignment="1">
      <alignment horizontal="right" vertical="center"/>
    </xf>
    <xf numFmtId="185" fontId="22" fillId="4" borderId="5" xfId="0" applyNumberFormat="1" applyFont="1" applyFill="1" applyBorder="1" applyAlignment="1">
      <alignment horizontal="right" vertical="center"/>
    </xf>
    <xf numFmtId="185" fontId="22" fillId="4" borderId="66" xfId="0" applyNumberFormat="1" applyFont="1" applyFill="1" applyBorder="1" applyAlignment="1">
      <alignment horizontal="right" vertical="center"/>
    </xf>
    <xf numFmtId="185" fontId="22" fillId="4" borderId="35" xfId="0" applyNumberFormat="1" applyFont="1" applyFill="1" applyBorder="1" applyAlignment="1">
      <alignment horizontal="right" vertical="center"/>
    </xf>
    <xf numFmtId="185" fontId="22" fillId="4" borderId="61" xfId="0" applyNumberFormat="1" applyFont="1" applyFill="1" applyBorder="1" applyAlignment="1">
      <alignment horizontal="right" vertical="center"/>
    </xf>
    <xf numFmtId="185" fontId="22" fillId="4" borderId="60" xfId="0" applyNumberFormat="1" applyFont="1" applyFill="1" applyBorder="1" applyAlignment="1">
      <alignment horizontal="right" vertical="center"/>
    </xf>
    <xf numFmtId="0" fontId="18" fillId="4" borderId="5" xfId="0" applyFont="1" applyFill="1" applyBorder="1"/>
    <xf numFmtId="0" fontId="18" fillId="4" borderId="8" xfId="0" applyFont="1" applyFill="1" applyBorder="1"/>
    <xf numFmtId="0" fontId="23" fillId="0" borderId="0" xfId="26" applyFont="1" applyAlignment="1">
      <alignment horizontal="centerContinuous" vertical="center"/>
    </xf>
    <xf numFmtId="0" fontId="18" fillId="0" borderId="48" xfId="26" applyFont="1" applyBorder="1" applyAlignment="1">
      <alignment horizontal="left" vertical="top" wrapText="1"/>
    </xf>
    <xf numFmtId="0" fontId="29" fillId="3" borderId="29" xfId="0" applyFont="1" applyFill="1" applyBorder="1" applyAlignment="1">
      <alignment vertical="center" wrapText="1"/>
    </xf>
    <xf numFmtId="0" fontId="18" fillId="3" borderId="29" xfId="0" applyFont="1" applyFill="1" applyBorder="1" applyAlignment="1">
      <alignment vertical="center" wrapText="1"/>
    </xf>
    <xf numFmtId="0" fontId="32" fillId="3" borderId="37" xfId="0" applyFont="1" applyFill="1" applyBorder="1" applyAlignment="1">
      <alignment horizontal="justify" vertical="center" wrapText="1"/>
    </xf>
    <xf numFmtId="0" fontId="18" fillId="3" borderId="37" xfId="29" applyFont="1" applyFill="1" applyBorder="1">
      <alignment vertical="center"/>
    </xf>
    <xf numFmtId="0" fontId="32" fillId="3" borderId="124" xfId="0" applyFont="1" applyFill="1" applyBorder="1" applyAlignment="1">
      <alignment horizontal="justify" vertical="center" wrapText="1"/>
    </xf>
    <xf numFmtId="0" fontId="32" fillId="3" borderId="4" xfId="0" applyFont="1" applyFill="1" applyBorder="1" applyAlignment="1">
      <alignment horizontal="justify" vertical="center" wrapText="1"/>
    </xf>
    <xf numFmtId="0" fontId="18" fillId="3" borderId="4" xfId="29" applyFont="1" applyFill="1" applyBorder="1">
      <alignment vertical="center"/>
    </xf>
    <xf numFmtId="0" fontId="32" fillId="3" borderId="6" xfId="0" applyFont="1" applyFill="1" applyBorder="1" applyAlignment="1">
      <alignment horizontal="justify" vertical="center" wrapText="1"/>
    </xf>
    <xf numFmtId="0" fontId="0" fillId="2" borderId="105" xfId="0" applyFill="1" applyBorder="1"/>
    <xf numFmtId="0" fontId="67" fillId="0" borderId="1" xfId="0" applyFont="1" applyBorder="1" applyAlignment="1">
      <alignment horizontal="center" vertical="center" wrapText="1"/>
    </xf>
    <xf numFmtId="49" fontId="30" fillId="0" borderId="0" xfId="78" applyNumberFormat="1" applyFont="1" applyAlignment="1">
      <alignment vertical="center"/>
    </xf>
    <xf numFmtId="49" fontId="30" fillId="0" borderId="1" xfId="0" applyNumberFormat="1" applyFont="1" applyBorder="1" applyAlignment="1">
      <alignment vertical="center"/>
    </xf>
    <xf numFmtId="49" fontId="30" fillId="0" borderId="1" xfId="78" applyNumberFormat="1" applyFont="1" applyBorder="1" applyAlignment="1">
      <alignment vertical="center"/>
    </xf>
    <xf numFmtId="0" fontId="29" fillId="0" borderId="93" xfId="70" applyFont="1" applyBorder="1" applyAlignment="1">
      <alignment horizontal="left" vertical="center"/>
    </xf>
    <xf numFmtId="0" fontId="30" fillId="6" borderId="1" xfId="78" applyFont="1" applyFill="1" applyBorder="1" applyAlignment="1">
      <alignment vertical="center"/>
    </xf>
    <xf numFmtId="0" fontId="30" fillId="0" borderId="0" xfId="78" applyFont="1" applyAlignment="1">
      <alignment horizontal="justify" vertical="center"/>
    </xf>
    <xf numFmtId="49" fontId="30" fillId="6" borderId="1" xfId="78" applyNumberFormat="1" applyFont="1" applyFill="1" applyBorder="1" applyAlignment="1">
      <alignment vertical="center"/>
    </xf>
    <xf numFmtId="0" fontId="31" fillId="0" borderId="34" xfId="78" applyFont="1" applyBorder="1" applyAlignment="1">
      <alignment vertical="center"/>
    </xf>
    <xf numFmtId="49" fontId="30" fillId="6" borderId="1" xfId="0" applyNumberFormat="1" applyFont="1" applyFill="1" applyBorder="1" applyAlignment="1">
      <alignment horizontal="left" vertical="top"/>
    </xf>
    <xf numFmtId="0" fontId="30" fillId="0" borderId="0" xfId="18" applyFont="1">
      <alignment vertical="center"/>
    </xf>
    <xf numFmtId="0" fontId="30" fillId="0" borderId="34" xfId="18" applyFont="1" applyBorder="1">
      <alignment vertical="center"/>
    </xf>
    <xf numFmtId="0" fontId="30" fillId="0" borderId="1" xfId="18" applyFont="1" applyBorder="1">
      <alignment vertical="center"/>
    </xf>
    <xf numFmtId="49" fontId="30" fillId="6" borderId="1" xfId="0" applyNumberFormat="1" applyFont="1" applyFill="1" applyBorder="1" applyAlignment="1">
      <alignment vertical="center"/>
    </xf>
    <xf numFmtId="0" fontId="31" fillId="0" borderId="34" xfId="18" applyFont="1" applyBorder="1">
      <alignment vertical="center"/>
    </xf>
    <xf numFmtId="49" fontId="30" fillId="6" borderId="33" xfId="0" applyNumberFormat="1" applyFont="1" applyFill="1" applyBorder="1" applyAlignment="1">
      <alignment vertical="center"/>
    </xf>
    <xf numFmtId="49" fontId="30" fillId="6" borderId="1" xfId="18" applyNumberFormat="1" applyFont="1" applyFill="1" applyBorder="1">
      <alignment vertical="center"/>
    </xf>
    <xf numFmtId="0" fontId="30" fillId="6" borderId="1" xfId="18" applyFont="1" applyFill="1" applyBorder="1">
      <alignment vertical="center"/>
    </xf>
    <xf numFmtId="0" fontId="30" fillId="6" borderId="1" xfId="18" applyFont="1" applyFill="1" applyBorder="1" applyAlignment="1">
      <alignment vertical="top"/>
    </xf>
    <xf numFmtId="49" fontId="54" fillId="0" borderId="1" xfId="0" applyNumberFormat="1" applyFont="1" applyBorder="1" applyAlignment="1">
      <alignment horizontal="left" vertical="center"/>
    </xf>
    <xf numFmtId="0" fontId="18" fillId="0" borderId="93" xfId="22" applyFont="1" applyBorder="1" applyAlignment="1">
      <alignment horizontal="center" vertical="center"/>
    </xf>
    <xf numFmtId="0" fontId="18" fillId="0" borderId="38" xfId="0" applyFont="1" applyBorder="1" applyAlignment="1">
      <alignment horizontal="center" vertical="center"/>
    </xf>
    <xf numFmtId="0" fontId="18" fillId="0" borderId="93" xfId="0" applyFont="1" applyBorder="1" applyAlignment="1">
      <alignment horizontal="center" vertical="center" wrapText="1"/>
    </xf>
    <xf numFmtId="0" fontId="18" fillId="0" borderId="93" xfId="22" applyFont="1" applyBorder="1" applyAlignment="1">
      <alignment horizontal="center" vertical="center" wrapText="1"/>
    </xf>
    <xf numFmtId="0" fontId="18" fillId="0" borderId="13" xfId="0" applyFont="1" applyBorder="1" applyAlignment="1">
      <alignment horizontal="center" vertical="center"/>
    </xf>
    <xf numFmtId="0" fontId="29" fillId="0" borderId="1" xfId="45" applyFont="1" applyBorder="1" applyAlignment="1">
      <alignment horizontal="center" vertical="center"/>
    </xf>
    <xf numFmtId="0" fontId="13" fillId="0" borderId="0" xfId="118" applyFont="1">
      <alignment vertical="center"/>
    </xf>
    <xf numFmtId="0" fontId="68" fillId="0" borderId="0" xfId="118" applyFont="1">
      <alignment vertical="center"/>
    </xf>
    <xf numFmtId="0" fontId="70" fillId="0" borderId="0" xfId="118" applyFont="1">
      <alignment vertical="center"/>
    </xf>
    <xf numFmtId="0" fontId="34" fillId="0" borderId="0" xfId="17" applyFont="1">
      <alignment vertical="center"/>
    </xf>
    <xf numFmtId="0" fontId="13" fillId="0" borderId="0" xfId="17" applyFont="1">
      <alignment vertical="center"/>
    </xf>
    <xf numFmtId="0" fontId="13" fillId="0" borderId="0" xfId="18" applyAlignment="1">
      <alignment vertical="center" shrinkToFit="1"/>
    </xf>
    <xf numFmtId="0" fontId="71" fillId="0" borderId="0" xfId="18" applyFont="1" applyAlignment="1">
      <alignment vertical="center" wrapText="1"/>
    </xf>
    <xf numFmtId="0" fontId="71" fillId="0" borderId="0" xfId="18" applyFont="1">
      <alignment vertical="center"/>
    </xf>
    <xf numFmtId="0" fontId="30" fillId="0" borderId="0" xfId="119" applyFont="1">
      <alignment vertical="center"/>
    </xf>
    <xf numFmtId="0" fontId="32" fillId="3" borderId="82" xfId="0" applyFont="1" applyFill="1" applyBorder="1" applyAlignment="1">
      <alignment horizontal="justify" vertical="center" wrapText="1"/>
    </xf>
    <xf numFmtId="0" fontId="18" fillId="3" borderId="82" xfId="29" applyFont="1" applyFill="1" applyBorder="1">
      <alignment vertical="center"/>
    </xf>
    <xf numFmtId="0" fontId="32" fillId="3" borderId="127" xfId="0" applyFont="1" applyFill="1" applyBorder="1" applyAlignment="1">
      <alignment horizontal="justify" vertical="center" wrapText="1"/>
    </xf>
    <xf numFmtId="0" fontId="52" fillId="0" borderId="0" xfId="43" applyFont="1">
      <alignment vertical="center"/>
    </xf>
    <xf numFmtId="0" fontId="29" fillId="0" borderId="5" xfId="45" applyFont="1" applyBorder="1" applyAlignment="1">
      <alignment horizontal="center" vertical="center"/>
    </xf>
    <xf numFmtId="0" fontId="29" fillId="3" borderId="7" xfId="45" applyFont="1" applyFill="1" applyBorder="1" applyAlignment="1">
      <alignment horizontal="center" vertical="center" shrinkToFit="1"/>
    </xf>
    <xf numFmtId="0" fontId="29" fillId="0" borderId="7" xfId="45" applyFont="1" applyBorder="1" applyAlignment="1">
      <alignment horizontal="center" vertical="center"/>
    </xf>
    <xf numFmtId="0" fontId="29" fillId="3" borderId="8" xfId="45" applyFont="1" applyFill="1" applyBorder="1" applyAlignment="1">
      <alignment horizontal="center" vertical="center" shrinkToFit="1"/>
    </xf>
    <xf numFmtId="0" fontId="29" fillId="4" borderId="130" xfId="45" applyFont="1" applyFill="1" applyBorder="1" applyAlignment="1">
      <alignment horizontal="right" vertical="center"/>
    </xf>
    <xf numFmtId="0" fontId="29" fillId="4" borderId="131" xfId="45" applyFont="1" applyFill="1" applyBorder="1" applyAlignment="1">
      <alignment horizontal="right" vertical="center"/>
    </xf>
    <xf numFmtId="0" fontId="29" fillId="0" borderId="42" xfId="45" applyFont="1" applyBorder="1" applyAlignment="1">
      <alignment horizontal="center" vertical="center"/>
    </xf>
    <xf numFmtId="0" fontId="29" fillId="0" borderId="40" xfId="45" applyFont="1" applyBorder="1" applyAlignment="1">
      <alignment horizontal="center" vertical="center"/>
    </xf>
    <xf numFmtId="0" fontId="38" fillId="3" borderId="133" xfId="72" applyFont="1" applyFill="1" applyBorder="1" applyAlignment="1">
      <alignment horizontal="center" vertical="center" wrapText="1"/>
    </xf>
    <xf numFmtId="0" fontId="29" fillId="4" borderId="134" xfId="45" applyFont="1" applyFill="1" applyBorder="1" applyAlignment="1">
      <alignment horizontal="right" vertical="center"/>
    </xf>
    <xf numFmtId="0" fontId="29" fillId="0" borderId="107" xfId="45" applyFont="1" applyBorder="1">
      <alignment vertical="center"/>
    </xf>
    <xf numFmtId="0" fontId="29" fillId="0" borderId="135" xfId="45" applyFont="1" applyBorder="1">
      <alignment vertical="center"/>
    </xf>
    <xf numFmtId="182" fontId="18" fillId="0" borderId="136" xfId="45" applyNumberFormat="1" applyFont="1" applyBorder="1">
      <alignment vertical="center"/>
    </xf>
    <xf numFmtId="182" fontId="29" fillId="0" borderId="137" xfId="45" applyNumberFormat="1" applyFont="1" applyBorder="1" applyAlignment="1">
      <alignment horizontal="center" vertical="center"/>
    </xf>
    <xf numFmtId="0" fontId="26" fillId="4" borderId="75" xfId="0" applyFont="1" applyFill="1" applyBorder="1" applyAlignment="1">
      <alignment vertical="center" wrapText="1"/>
    </xf>
    <xf numFmtId="0" fontId="26" fillId="4" borderId="83" xfId="0" applyFont="1" applyFill="1" applyBorder="1" applyAlignment="1">
      <alignment vertical="center" wrapText="1"/>
    </xf>
    <xf numFmtId="181" fontId="22" fillId="4" borderId="83" xfId="0" applyNumberFormat="1" applyFont="1" applyFill="1" applyBorder="1" applyAlignment="1">
      <alignment horizontal="right" vertical="center"/>
    </xf>
    <xf numFmtId="0" fontId="29" fillId="0" borderId="18" xfId="26" applyFont="1" applyBorder="1">
      <alignment vertical="center"/>
    </xf>
    <xf numFmtId="0" fontId="52" fillId="0" borderId="0" xfId="26" applyFont="1">
      <alignment vertical="center"/>
    </xf>
    <xf numFmtId="0" fontId="29" fillId="0" borderId="17" xfId="26" applyFont="1" applyBorder="1">
      <alignment vertical="center"/>
    </xf>
    <xf numFmtId="0" fontId="53" fillId="0" borderId="18" xfId="26" applyFont="1" applyBorder="1" applyAlignment="1">
      <alignment vertical="center" shrinkToFit="1"/>
    </xf>
    <xf numFmtId="0" fontId="24" fillId="0" borderId="0" xfId="26" applyFont="1" applyAlignment="1">
      <alignment horizontal="center" vertical="center" textRotation="255"/>
    </xf>
    <xf numFmtId="0" fontId="29" fillId="3" borderId="1" xfId="45" applyFont="1" applyFill="1" applyBorder="1" applyAlignment="1">
      <alignment horizontal="center" vertical="center" shrinkToFit="1"/>
    </xf>
    <xf numFmtId="0" fontId="18" fillId="0" borderId="126" xfId="70" applyFont="1" applyBorder="1">
      <alignment vertical="center"/>
    </xf>
    <xf numFmtId="0" fontId="15" fillId="0" borderId="0" xfId="0" applyFont="1" applyAlignment="1">
      <alignment vertical="center"/>
    </xf>
    <xf numFmtId="49" fontId="30" fillId="0" borderId="1" xfId="78" applyNumberFormat="1" applyFont="1" applyBorder="1" applyAlignment="1">
      <alignment vertical="center" wrapText="1"/>
    </xf>
    <xf numFmtId="0" fontId="29" fillId="0" borderId="33" xfId="70" quotePrefix="1" applyFont="1" applyBorder="1">
      <alignment vertical="center"/>
    </xf>
    <xf numFmtId="0" fontId="29" fillId="3" borderId="105" xfId="70" quotePrefix="1" applyFont="1" applyFill="1" applyBorder="1" applyAlignment="1">
      <alignment horizontal="center" vertical="center" wrapText="1"/>
    </xf>
    <xf numFmtId="9" fontId="39" fillId="4" borderId="136" xfId="72" applyNumberFormat="1" applyFont="1" applyFill="1" applyBorder="1" applyAlignment="1">
      <alignment horizontal="right" vertical="center" wrapText="1"/>
    </xf>
    <xf numFmtId="0" fontId="18" fillId="0" borderId="140" xfId="70" applyFont="1" applyBorder="1" applyAlignment="1">
      <alignment horizontal="center" vertical="center" wrapText="1"/>
    </xf>
    <xf numFmtId="0" fontId="39" fillId="3" borderId="141" xfId="72" applyFont="1" applyFill="1" applyBorder="1" applyAlignment="1">
      <alignment horizontal="center" vertical="center" wrapText="1"/>
    </xf>
    <xf numFmtId="0" fontId="39" fillId="3" borderId="136" xfId="72" applyFont="1" applyFill="1" applyBorder="1" applyAlignment="1">
      <alignment horizontal="center" vertical="center" wrapText="1"/>
    </xf>
    <xf numFmtId="0" fontId="39" fillId="4" borderId="136" xfId="72" applyFont="1" applyFill="1" applyBorder="1" applyAlignment="1">
      <alignment horizontal="right" vertical="center" wrapText="1"/>
    </xf>
    <xf numFmtId="0" fontId="39" fillId="3" borderId="141" xfId="72" applyFont="1" applyFill="1" applyBorder="1" applyAlignment="1">
      <alignment vertical="center" wrapText="1"/>
    </xf>
    <xf numFmtId="0" fontId="39" fillId="3" borderId="136" xfId="72" applyFont="1" applyFill="1" applyBorder="1" applyAlignment="1">
      <alignment vertical="center" wrapText="1"/>
    </xf>
    <xf numFmtId="0" fontId="42" fillId="0" borderId="21" xfId="43" applyFont="1" applyBorder="1">
      <alignment vertical="center"/>
    </xf>
    <xf numFmtId="0" fontId="29" fillId="0" borderId="108" xfId="45" applyFont="1" applyBorder="1">
      <alignment vertical="center"/>
    </xf>
    <xf numFmtId="0" fontId="39" fillId="3" borderId="55" xfId="72" applyFont="1" applyFill="1" applyBorder="1" applyAlignment="1">
      <alignment vertical="center" wrapText="1"/>
    </xf>
    <xf numFmtId="0" fontId="39" fillId="3" borderId="45" xfId="72" applyFont="1" applyFill="1" applyBorder="1" applyAlignment="1">
      <alignment vertical="center" wrapText="1"/>
    </xf>
    <xf numFmtId="0" fontId="39" fillId="4" borderId="54" xfId="72" applyFont="1" applyFill="1" applyBorder="1" applyAlignment="1">
      <alignment vertical="center" wrapText="1"/>
    </xf>
    <xf numFmtId="0" fontId="39" fillId="3" borderId="34" xfId="72" applyFont="1" applyFill="1" applyBorder="1" applyAlignment="1">
      <alignment vertical="center" wrapText="1"/>
    </xf>
    <xf numFmtId="0" fontId="53" fillId="0" borderId="0" xfId="26" applyFont="1" applyAlignment="1">
      <alignment vertical="center" shrinkToFit="1"/>
    </xf>
    <xf numFmtId="0" fontId="53" fillId="0" borderId="17" xfId="26" applyFont="1" applyBorder="1" applyAlignment="1">
      <alignment vertical="center" shrinkToFit="1"/>
    </xf>
    <xf numFmtId="185" fontId="22" fillId="3" borderId="33" xfId="0" applyNumberFormat="1" applyFont="1" applyFill="1" applyBorder="1" applyAlignment="1">
      <alignment vertical="center"/>
    </xf>
    <xf numFmtId="186" fontId="22" fillId="4" borderId="82" xfId="0" applyNumberFormat="1" applyFont="1" applyFill="1" applyBorder="1" applyAlignment="1">
      <alignment vertical="center"/>
    </xf>
    <xf numFmtId="0" fontId="67" fillId="0" borderId="74" xfId="0" applyFont="1" applyBorder="1" applyAlignment="1">
      <alignment horizontal="center" vertical="center" wrapText="1"/>
    </xf>
    <xf numFmtId="0" fontId="67" fillId="0" borderId="88" xfId="0" applyFont="1" applyBorder="1" applyAlignment="1">
      <alignment horizontal="center" vertical="center" wrapText="1"/>
    </xf>
    <xf numFmtId="0" fontId="67" fillId="0" borderId="87" xfId="0" applyFont="1" applyBorder="1" applyAlignment="1">
      <alignment horizontal="center" vertical="center" wrapText="1"/>
    </xf>
    <xf numFmtId="185" fontId="22" fillId="3" borderId="87" xfId="0" applyNumberFormat="1" applyFont="1" applyFill="1" applyBorder="1" applyAlignment="1">
      <alignment vertical="center"/>
    </xf>
    <xf numFmtId="181" fontId="22" fillId="3" borderId="74" xfId="0" applyNumberFormat="1" applyFont="1" applyFill="1" applyBorder="1" applyAlignment="1">
      <alignment vertical="center"/>
    </xf>
    <xf numFmtId="181" fontId="22" fillId="3" borderId="73" xfId="0" applyNumberFormat="1" applyFont="1" applyFill="1" applyBorder="1" applyAlignment="1">
      <alignment vertical="center"/>
    </xf>
    <xf numFmtId="181" fontId="22" fillId="3" borderId="72" xfId="0" applyNumberFormat="1" applyFont="1" applyFill="1" applyBorder="1" applyAlignment="1">
      <alignment vertical="center"/>
    </xf>
    <xf numFmtId="181" fontId="22" fillId="4" borderId="89" xfId="0" applyNumberFormat="1" applyFont="1" applyFill="1" applyBorder="1" applyAlignment="1">
      <alignment vertical="center"/>
    </xf>
    <xf numFmtId="181" fontId="22" fillId="4" borderId="88" xfId="0" applyNumberFormat="1" applyFont="1" applyFill="1" applyBorder="1" applyAlignment="1">
      <alignment vertical="center"/>
    </xf>
    <xf numFmtId="181" fontId="22" fillId="4" borderId="72" xfId="0" applyNumberFormat="1" applyFont="1" applyFill="1" applyBorder="1" applyAlignment="1">
      <alignment vertical="center"/>
    </xf>
    <xf numFmtId="181" fontId="22" fillId="4" borderId="74" xfId="0" applyNumberFormat="1" applyFont="1" applyFill="1" applyBorder="1" applyAlignment="1">
      <alignment vertical="center"/>
    </xf>
    <xf numFmtId="181" fontId="22" fillId="4" borderId="73" xfId="0" applyNumberFormat="1" applyFont="1" applyFill="1" applyBorder="1" applyAlignment="1">
      <alignment vertical="center"/>
    </xf>
    <xf numFmtId="181" fontId="22" fillId="4" borderId="142" xfId="0" applyNumberFormat="1" applyFont="1" applyFill="1" applyBorder="1" applyAlignment="1">
      <alignment vertical="center"/>
    </xf>
    <xf numFmtId="181" fontId="22" fillId="4" borderId="86" xfId="0" applyNumberFormat="1" applyFont="1" applyFill="1" applyBorder="1" applyAlignment="1">
      <alignment vertical="center"/>
    </xf>
    <xf numFmtId="181" fontId="22" fillId="4" borderId="85" xfId="0" applyNumberFormat="1" applyFont="1" applyFill="1" applyBorder="1" applyAlignment="1">
      <alignment vertical="center"/>
    </xf>
    <xf numFmtId="181" fontId="22" fillId="4" borderId="143" xfId="0" applyNumberFormat="1" applyFont="1" applyFill="1" applyBorder="1" applyAlignment="1">
      <alignment vertical="center"/>
    </xf>
    <xf numFmtId="176" fontId="22" fillId="4" borderId="83" xfId="0" applyNumberFormat="1" applyFont="1" applyFill="1" applyBorder="1" applyAlignment="1">
      <alignment vertical="center"/>
    </xf>
    <xf numFmtId="186" fontId="22" fillId="4" borderId="1" xfId="0" applyNumberFormat="1" applyFont="1" applyFill="1" applyBorder="1" applyAlignment="1">
      <alignment horizontal="right" vertical="center"/>
    </xf>
    <xf numFmtId="0" fontId="22" fillId="4" borderId="83" xfId="0" applyFont="1" applyFill="1" applyBorder="1" applyAlignment="1">
      <alignment horizontal="right" vertical="center"/>
    </xf>
    <xf numFmtId="186" fontId="22" fillId="4" borderId="75" xfId="0" applyNumberFormat="1" applyFont="1" applyFill="1" applyBorder="1" applyAlignment="1">
      <alignment horizontal="right" vertical="center"/>
    </xf>
    <xf numFmtId="186" fontId="22" fillId="4" borderId="1" xfId="0" applyNumberFormat="1" applyFont="1" applyFill="1" applyBorder="1" applyAlignment="1">
      <alignment horizontal="right" vertical="center" wrapText="1"/>
    </xf>
    <xf numFmtId="0" fontId="26" fillId="3" borderId="43" xfId="0" applyFont="1" applyFill="1" applyBorder="1" applyAlignment="1">
      <alignment vertical="center"/>
    </xf>
    <xf numFmtId="9" fontId="22" fillId="4" borderId="74" xfId="0" applyNumberFormat="1" applyFont="1" applyFill="1" applyBorder="1" applyAlignment="1">
      <alignment vertical="center"/>
    </xf>
    <xf numFmtId="9" fontId="22" fillId="4" borderId="73" xfId="0" applyNumberFormat="1" applyFont="1" applyFill="1" applyBorder="1" applyAlignment="1">
      <alignment vertical="center"/>
    </xf>
    <xf numFmtId="9" fontId="22" fillId="4" borderId="72" xfId="0" applyNumberFormat="1" applyFont="1" applyFill="1" applyBorder="1" applyAlignment="1">
      <alignment vertical="center"/>
    </xf>
    <xf numFmtId="9" fontId="22" fillId="4" borderId="1" xfId="0" applyNumberFormat="1" applyFont="1" applyFill="1" applyBorder="1" applyAlignment="1">
      <alignment vertical="center"/>
    </xf>
    <xf numFmtId="9" fontId="22" fillId="4" borderId="74" xfId="121" applyFont="1" applyFill="1" applyBorder="1" applyAlignment="1">
      <alignment vertical="center"/>
    </xf>
    <xf numFmtId="9" fontId="22" fillId="4" borderId="73" xfId="121" applyFont="1" applyFill="1" applyBorder="1" applyAlignment="1">
      <alignment vertical="center"/>
    </xf>
    <xf numFmtId="9" fontId="22" fillId="4" borderId="72" xfId="121" applyFont="1" applyFill="1" applyBorder="1" applyAlignment="1">
      <alignment vertical="center"/>
    </xf>
    <xf numFmtId="9" fontId="22" fillId="4" borderId="1" xfId="121" applyFont="1" applyFill="1" applyBorder="1" applyAlignment="1">
      <alignment vertical="center"/>
    </xf>
    <xf numFmtId="186" fontId="22" fillId="4" borderId="5" xfId="0" applyNumberFormat="1" applyFont="1" applyFill="1" applyBorder="1" applyAlignment="1">
      <alignment horizontal="right" vertical="center"/>
    </xf>
    <xf numFmtId="0" fontId="18" fillId="3" borderId="24" xfId="26" applyFont="1" applyFill="1" applyBorder="1" applyAlignment="1">
      <alignment vertical="top" wrapText="1"/>
    </xf>
    <xf numFmtId="0" fontId="18" fillId="3" borderId="25" xfId="26" applyFont="1" applyFill="1" applyBorder="1" applyAlignment="1">
      <alignment vertical="top" wrapText="1"/>
    </xf>
    <xf numFmtId="0" fontId="18" fillId="3" borderId="26" xfId="26" applyFont="1" applyFill="1" applyBorder="1" applyAlignment="1">
      <alignment vertical="top" wrapText="1"/>
    </xf>
    <xf numFmtId="0" fontId="18" fillId="3" borderId="27" xfId="26" applyFont="1" applyFill="1" applyBorder="1" applyAlignment="1">
      <alignment vertical="top" wrapText="1"/>
    </xf>
    <xf numFmtId="0" fontId="18" fillId="3" borderId="19" xfId="26" applyFont="1" applyFill="1" applyBorder="1" applyAlignment="1">
      <alignment vertical="top" wrapText="1"/>
    </xf>
    <xf numFmtId="0" fontId="18" fillId="3" borderId="28" xfId="26" applyFont="1" applyFill="1" applyBorder="1" applyAlignment="1">
      <alignment vertical="top" wrapText="1"/>
    </xf>
    <xf numFmtId="0" fontId="38" fillId="3" borderId="132" xfId="72" applyFont="1" applyFill="1" applyBorder="1" applyAlignment="1">
      <alignment vertical="center" wrapText="1"/>
    </xf>
    <xf numFmtId="0" fontId="38" fillId="3" borderId="55" xfId="72" applyFont="1" applyFill="1" applyBorder="1" applyAlignment="1">
      <alignment vertical="center" wrapText="1"/>
    </xf>
    <xf numFmtId="0" fontId="38" fillId="3" borderId="128" xfId="72" applyFont="1" applyFill="1" applyBorder="1" applyAlignment="1">
      <alignment vertical="center" wrapText="1"/>
    </xf>
    <xf numFmtId="0" fontId="38" fillId="3" borderId="133" xfId="72" applyFont="1" applyFill="1" applyBorder="1" applyAlignment="1">
      <alignment vertical="center" wrapText="1"/>
    </xf>
    <xf numFmtId="0" fontId="38" fillId="3" borderId="51" xfId="72" applyFont="1" applyFill="1" applyBorder="1" applyAlignment="1">
      <alignment vertical="center" wrapText="1"/>
    </xf>
    <xf numFmtId="0" fontId="38" fillId="3" borderId="129" xfId="72" applyFont="1" applyFill="1" applyBorder="1" applyAlignment="1">
      <alignment vertical="center" wrapText="1"/>
    </xf>
    <xf numFmtId="185" fontId="22" fillId="4" borderId="81" xfId="0" applyNumberFormat="1" applyFont="1" applyFill="1" applyBorder="1" applyAlignment="1">
      <alignment vertical="center"/>
    </xf>
    <xf numFmtId="185" fontId="22" fillId="4" borderId="80" xfId="0" applyNumberFormat="1" applyFont="1" applyFill="1" applyBorder="1" applyAlignment="1">
      <alignment vertical="center"/>
    </xf>
    <xf numFmtId="181" fontId="22" fillId="4" borderId="147" xfId="0" applyNumberFormat="1" applyFont="1" applyFill="1" applyBorder="1" applyAlignment="1">
      <alignment horizontal="right" vertical="center"/>
    </xf>
    <xf numFmtId="181" fontId="22" fillId="4" borderId="148" xfId="0" applyNumberFormat="1" applyFont="1" applyFill="1" applyBorder="1" applyAlignment="1">
      <alignment horizontal="right" vertical="center"/>
    </xf>
    <xf numFmtId="185" fontId="22" fillId="4" borderId="147" xfId="0" applyNumberFormat="1" applyFont="1" applyFill="1" applyBorder="1" applyAlignment="1">
      <alignment horizontal="right" vertical="center"/>
    </xf>
    <xf numFmtId="185" fontId="22" fillId="4" borderId="148" xfId="0" applyNumberFormat="1" applyFont="1" applyFill="1" applyBorder="1" applyAlignment="1">
      <alignment horizontal="right" vertical="center"/>
    </xf>
    <xf numFmtId="185" fontId="22" fillId="4" borderId="149" xfId="0" applyNumberFormat="1" applyFont="1" applyFill="1" applyBorder="1" applyAlignment="1">
      <alignment vertical="center" wrapText="1"/>
    </xf>
    <xf numFmtId="185" fontId="22" fillId="4" borderId="72" xfId="0" applyNumberFormat="1" applyFont="1" applyFill="1" applyBorder="1" applyAlignment="1">
      <alignment vertical="center" wrapText="1"/>
    </xf>
    <xf numFmtId="0" fontId="80" fillId="0" borderId="0" xfId="70" applyFont="1">
      <alignment vertical="center"/>
    </xf>
    <xf numFmtId="0" fontId="0" fillId="3" borderId="0" xfId="0" applyFill="1" applyAlignment="1">
      <alignment horizontal="left" vertical="top" wrapText="1"/>
    </xf>
    <xf numFmtId="0" fontId="0" fillId="0" borderId="0" xfId="0" applyAlignment="1">
      <alignment horizontal="left" vertical="top" wrapText="1"/>
    </xf>
    <xf numFmtId="0" fontId="18" fillId="0" borderId="21" xfId="26" applyFont="1" applyBorder="1" applyAlignment="1">
      <alignment vertical="top" wrapText="1"/>
    </xf>
    <xf numFmtId="0" fontId="18" fillId="0" borderId="21" xfId="26" applyFont="1" applyBorder="1" applyAlignment="1">
      <alignment vertical="top"/>
    </xf>
    <xf numFmtId="0" fontId="29" fillId="0" borderId="150" xfId="70" applyFont="1" applyBorder="1" applyAlignment="1">
      <alignment horizontal="center" vertical="center" wrapText="1"/>
    </xf>
    <xf numFmtId="9" fontId="39" fillId="8" borderId="37" xfId="72" applyNumberFormat="1" applyFont="1" applyFill="1" applyBorder="1" applyAlignment="1">
      <alignment horizontal="right" vertical="center" wrapText="1"/>
    </xf>
    <xf numFmtId="0" fontId="39" fillId="3" borderId="70" xfId="72" applyFont="1" applyFill="1" applyBorder="1" applyAlignment="1">
      <alignment vertical="center" wrapText="1"/>
    </xf>
    <xf numFmtId="0" fontId="39" fillId="3" borderId="3" xfId="72" applyFont="1" applyFill="1" applyBorder="1" applyAlignment="1">
      <alignment vertical="center" wrapText="1"/>
    </xf>
    <xf numFmtId="0" fontId="39" fillId="3" borderId="37" xfId="72" applyFont="1" applyFill="1" applyBorder="1" applyAlignment="1">
      <alignment vertical="center" wrapText="1"/>
    </xf>
    <xf numFmtId="0" fontId="39" fillId="3" borderId="1" xfId="72" applyFont="1" applyFill="1" applyBorder="1" applyAlignment="1">
      <alignment vertical="center" wrapText="1"/>
    </xf>
    <xf numFmtId="0" fontId="39" fillId="3" borderId="3" xfId="72" applyFont="1" applyFill="1" applyBorder="1" applyAlignment="1">
      <alignment horizontal="center" vertical="center" wrapText="1"/>
    </xf>
    <xf numFmtId="0" fontId="39" fillId="3" borderId="1" xfId="72" applyFont="1" applyFill="1" applyBorder="1" applyAlignment="1">
      <alignment horizontal="center" vertical="center" wrapText="1"/>
    </xf>
    <xf numFmtId="0" fontId="39" fillId="8" borderId="1" xfId="72" applyFont="1" applyFill="1" applyBorder="1" applyAlignment="1">
      <alignment horizontal="right" vertical="center" wrapText="1"/>
    </xf>
    <xf numFmtId="0" fontId="29" fillId="0" borderId="1" xfId="70" applyFont="1" applyBorder="1" applyAlignment="1">
      <alignment horizontal="center" vertical="center" wrapText="1"/>
    </xf>
    <xf numFmtId="0" fontId="39" fillId="3" borderId="34" xfId="72" applyFont="1" applyFill="1" applyBorder="1" applyAlignment="1">
      <alignment horizontal="center" vertical="center" wrapText="1"/>
    </xf>
    <xf numFmtId="0" fontId="39" fillId="4" borderId="152" xfId="72" applyFont="1" applyFill="1" applyBorder="1" applyAlignment="1">
      <alignment vertical="center" wrapText="1"/>
    </xf>
    <xf numFmtId="0" fontId="39" fillId="4" borderId="145" xfId="72" applyFont="1" applyFill="1" applyBorder="1" applyAlignment="1">
      <alignment vertical="center" wrapText="1"/>
    </xf>
    <xf numFmtId="0" fontId="39" fillId="4" borderId="146" xfId="72" applyFont="1" applyFill="1" applyBorder="1" applyAlignment="1">
      <alignment vertical="center" wrapText="1"/>
    </xf>
    <xf numFmtId="0" fontId="39" fillId="4" borderId="144" xfId="72" applyFont="1" applyFill="1" applyBorder="1" applyAlignment="1">
      <alignment vertical="center" wrapText="1"/>
    </xf>
    <xf numFmtId="0" fontId="39" fillId="4" borderId="152" xfId="72" applyFont="1" applyFill="1" applyBorder="1" applyAlignment="1">
      <alignment horizontal="center" vertical="center" wrapText="1"/>
    </xf>
    <xf numFmtId="0" fontId="39" fillId="4" borderId="144" xfId="72" applyFont="1" applyFill="1" applyBorder="1" applyAlignment="1">
      <alignment horizontal="center" vertical="center" wrapText="1"/>
    </xf>
    <xf numFmtId="0" fontId="39" fillId="4" borderId="146" xfId="72" applyFont="1" applyFill="1" applyBorder="1" applyAlignment="1">
      <alignment horizontal="center" vertical="center" wrapText="1"/>
    </xf>
    <xf numFmtId="0" fontId="29" fillId="0" borderId="3" xfId="0" applyFont="1" applyBorder="1" applyAlignment="1">
      <alignment horizontal="center" vertical="center" shrinkToFit="1"/>
    </xf>
    <xf numFmtId="0" fontId="29" fillId="0" borderId="70" xfId="0" applyFont="1" applyBorder="1" applyAlignment="1">
      <alignment horizontal="center" vertical="center" shrinkToFit="1"/>
    </xf>
    <xf numFmtId="0" fontId="29" fillId="0" borderId="9" xfId="0" applyFont="1" applyBorder="1" applyAlignment="1">
      <alignment horizontal="center" vertical="center" shrinkToFit="1"/>
    </xf>
    <xf numFmtId="0" fontId="78" fillId="0" borderId="1" xfId="0" applyFont="1" applyBorder="1" applyAlignment="1">
      <alignment horizontal="center" vertical="center" wrapText="1" shrinkToFit="1"/>
    </xf>
    <xf numFmtId="0" fontId="78" fillId="0" borderId="1" xfId="0" applyFont="1" applyBorder="1" applyAlignment="1">
      <alignment horizontal="center" vertical="center" wrapText="1"/>
    </xf>
    <xf numFmtId="0" fontId="53" fillId="0" borderId="5" xfId="0" applyFont="1" applyBorder="1" applyAlignment="1">
      <alignment horizontal="center" vertical="center" wrapText="1"/>
    </xf>
    <xf numFmtId="0" fontId="15" fillId="0" borderId="82" xfId="0" applyFont="1" applyBorder="1" applyAlignment="1">
      <alignment vertical="center"/>
    </xf>
    <xf numFmtId="0" fontId="46" fillId="0" borderId="43" xfId="0" applyFont="1" applyBorder="1" applyAlignment="1">
      <alignment vertical="center"/>
    </xf>
    <xf numFmtId="0" fontId="46" fillId="0" borderId="43" xfId="0" applyFont="1" applyBorder="1" applyAlignment="1">
      <alignment horizontal="center" vertical="center"/>
    </xf>
    <xf numFmtId="0" fontId="46" fillId="0" borderId="42" xfId="0" applyFont="1" applyBorder="1" applyAlignment="1">
      <alignment horizontal="center" vertical="center"/>
    </xf>
    <xf numFmtId="0" fontId="22" fillId="0" borderId="71" xfId="0" applyFont="1" applyBorder="1" applyAlignment="1">
      <alignment horizontal="left" vertical="center"/>
    </xf>
    <xf numFmtId="0" fontId="26" fillId="0" borderId="44" xfId="0" applyFont="1" applyBorder="1" applyAlignment="1">
      <alignment vertical="center"/>
    </xf>
    <xf numFmtId="0" fontId="26" fillId="0" borderId="44" xfId="0" applyFont="1" applyBorder="1" applyAlignment="1">
      <alignment horizontal="center" vertical="center"/>
    </xf>
    <xf numFmtId="0" fontId="26" fillId="0" borderId="40" xfId="0" applyFont="1" applyBorder="1" applyAlignment="1">
      <alignment horizontal="center" vertical="center"/>
    </xf>
    <xf numFmtId="40" fontId="22" fillId="3" borderId="1" xfId="120" applyNumberFormat="1" applyFont="1" applyFill="1" applyBorder="1" applyAlignment="1">
      <alignment vertical="center"/>
    </xf>
    <xf numFmtId="40" fontId="22" fillId="3" borderId="37" xfId="120" applyNumberFormat="1" applyFont="1" applyFill="1" applyBorder="1" applyAlignment="1">
      <alignment vertical="center"/>
    </xf>
    <xf numFmtId="40" fontId="22" fillId="3" borderId="5" xfId="120" applyNumberFormat="1" applyFont="1" applyFill="1" applyBorder="1" applyAlignment="1">
      <alignment vertical="center"/>
    </xf>
    <xf numFmtId="9" fontId="43" fillId="4" borderId="7" xfId="0" applyNumberFormat="1" applyFont="1" applyFill="1" applyBorder="1" applyAlignment="1">
      <alignment horizontal="right" vertical="center" shrinkToFit="1"/>
    </xf>
    <xf numFmtId="9" fontId="43" fillId="4" borderId="8" xfId="0" applyNumberFormat="1" applyFont="1" applyFill="1" applyBorder="1" applyAlignment="1">
      <alignment horizontal="right" vertical="center" shrinkToFit="1"/>
    </xf>
    <xf numFmtId="0" fontId="22" fillId="3" borderId="1" xfId="0" applyFont="1" applyFill="1" applyBorder="1" applyAlignment="1">
      <alignment horizontal="left" vertical="center"/>
    </xf>
    <xf numFmtId="0" fontId="22" fillId="3" borderId="37" xfId="0" applyFont="1" applyFill="1" applyBorder="1" applyAlignment="1">
      <alignment horizontal="left" vertical="center"/>
    </xf>
    <xf numFmtId="185" fontId="43" fillId="3" borderId="5" xfId="0" applyNumberFormat="1" applyFont="1" applyFill="1" applyBorder="1" applyAlignment="1">
      <alignment horizontal="right" vertical="center" wrapText="1"/>
    </xf>
    <xf numFmtId="0" fontId="43" fillId="4" borderId="7" xfId="0" applyFont="1" applyFill="1" applyBorder="1" applyAlignment="1">
      <alignment horizontal="right" vertical="center" shrinkToFit="1"/>
    </xf>
    <xf numFmtId="0" fontId="43" fillId="4" borderId="8" xfId="0" applyFont="1" applyFill="1" applyBorder="1" applyAlignment="1">
      <alignment horizontal="right" vertical="center" shrinkToFit="1"/>
    </xf>
    <xf numFmtId="0" fontId="15" fillId="3" borderId="37" xfId="0" applyFont="1" applyFill="1" applyBorder="1" applyAlignment="1">
      <alignment vertical="center"/>
    </xf>
    <xf numFmtId="0" fontId="15" fillId="3" borderId="43" xfId="0" applyFont="1" applyFill="1" applyBorder="1" applyAlignment="1">
      <alignment vertical="center"/>
    </xf>
    <xf numFmtId="0" fontId="58" fillId="0" borderId="1" xfId="79" applyFont="1" applyBorder="1" applyAlignment="1">
      <alignment vertical="center" wrapText="1"/>
    </xf>
    <xf numFmtId="0" fontId="32" fillId="2" borderId="1" xfId="0" applyFont="1" applyFill="1" applyBorder="1" applyAlignment="1">
      <alignment horizontal="justify" vertical="center" wrapText="1"/>
    </xf>
    <xf numFmtId="0" fontId="18" fillId="2" borderId="1" xfId="29" applyFont="1" applyFill="1" applyBorder="1">
      <alignment vertical="center"/>
    </xf>
    <xf numFmtId="0" fontId="32" fillId="2" borderId="7" xfId="0" applyFont="1" applyFill="1" applyBorder="1" applyAlignment="1">
      <alignment horizontal="justify" vertical="center" wrapText="1"/>
    </xf>
    <xf numFmtId="0" fontId="39" fillId="4" borderId="55" xfId="72" applyFont="1" applyFill="1" applyBorder="1" applyAlignment="1">
      <alignment horizontal="center" vertical="center" wrapText="1"/>
    </xf>
    <xf numFmtId="0" fontId="34" fillId="0" borderId="1" xfId="17" applyFont="1" applyBorder="1" applyAlignment="1">
      <alignment horizontal="left" vertical="center" wrapText="1"/>
    </xf>
    <xf numFmtId="0" fontId="18" fillId="0" borderId="18" xfId="70" applyFont="1" applyBorder="1" applyAlignment="1">
      <alignment horizontal="center" vertical="center" wrapText="1"/>
    </xf>
    <xf numFmtId="0" fontId="18" fillId="0" borderId="0" xfId="70" applyFont="1">
      <alignment vertical="center"/>
    </xf>
    <xf numFmtId="0" fontId="32" fillId="0" borderId="11" xfId="72" applyFont="1" applyBorder="1" applyAlignment="1">
      <alignment horizontal="justify" vertical="center" wrapText="1"/>
    </xf>
    <xf numFmtId="0" fontId="81" fillId="0" borderId="48" xfId="72" applyFont="1" applyBorder="1" applyAlignment="1">
      <alignment horizontal="justify" vertical="center" wrapText="1"/>
    </xf>
    <xf numFmtId="0" fontId="32" fillId="0" borderId="11" xfId="72" applyFont="1" applyBorder="1" applyAlignment="1">
      <alignment vertical="center" wrapText="1"/>
    </xf>
    <xf numFmtId="0" fontId="32" fillId="0" borderId="27" xfId="72" applyFont="1" applyBorder="1" applyAlignment="1">
      <alignment horizontal="justify" vertical="center" wrapText="1"/>
    </xf>
    <xf numFmtId="0" fontId="32" fillId="0" borderId="53" xfId="72" applyFont="1" applyBorder="1" applyAlignment="1">
      <alignment horizontal="right" vertical="center" wrapText="1"/>
    </xf>
    <xf numFmtId="0" fontId="32" fillId="0" borderId="0" xfId="72" applyFont="1">
      <alignment vertical="center"/>
    </xf>
    <xf numFmtId="0" fontId="32" fillId="0" borderId="0" xfId="72" applyFont="1" applyAlignment="1">
      <alignment vertical="center" wrapText="1"/>
    </xf>
    <xf numFmtId="0" fontId="18" fillId="0" borderId="1" xfId="70" applyFont="1" applyBorder="1" applyAlignment="1">
      <alignment horizontal="center" vertical="center" wrapText="1"/>
    </xf>
    <xf numFmtId="0" fontId="18" fillId="0" borderId="5" xfId="70" applyFont="1" applyBorder="1" applyAlignment="1">
      <alignment horizontal="center" vertical="center" wrapText="1"/>
    </xf>
    <xf numFmtId="0" fontId="81" fillId="0" borderId="0" xfId="72" applyFont="1">
      <alignment vertical="center"/>
    </xf>
    <xf numFmtId="0" fontId="32" fillId="0" borderId="51" xfId="72" applyFont="1" applyBorder="1" applyAlignment="1">
      <alignment horizontal="center" vertical="center" wrapText="1"/>
    </xf>
    <xf numFmtId="0" fontId="32" fillId="0" borderId="51" xfId="72" applyFont="1" applyBorder="1" applyAlignment="1">
      <alignment vertical="center" wrapText="1"/>
    </xf>
    <xf numFmtId="0" fontId="32" fillId="0" borderId="45" xfId="72" applyFont="1" applyBorder="1" applyAlignment="1">
      <alignment horizontal="center" vertical="center" wrapText="1"/>
    </xf>
    <xf numFmtId="0" fontId="32" fillId="0" borderId="54" xfId="72" applyFont="1" applyBorder="1" applyAlignment="1">
      <alignment vertical="center" wrapText="1"/>
    </xf>
    <xf numFmtId="0" fontId="32" fillId="0" borderId="54" xfId="72" applyFont="1" applyBorder="1" applyAlignment="1">
      <alignment horizontal="center" vertical="center" wrapText="1"/>
    </xf>
    <xf numFmtId="0" fontId="32" fillId="0" borderId="109" xfId="72" applyFont="1" applyBorder="1" applyAlignment="1">
      <alignment horizontal="center" vertical="center" wrapText="1"/>
    </xf>
    <xf numFmtId="0" fontId="32" fillId="0" borderId="109" xfId="72" applyFont="1" applyBorder="1" applyAlignment="1">
      <alignment vertical="center" wrapText="1"/>
    </xf>
    <xf numFmtId="0" fontId="32" fillId="0" borderId="34" xfId="72" applyFont="1" applyBorder="1" applyAlignment="1">
      <alignment horizontal="justify" vertical="center" wrapText="1"/>
    </xf>
    <xf numFmtId="0" fontId="34" fillId="0" borderId="0" xfId="26" applyFont="1" applyAlignment="1">
      <alignment vertical="top"/>
    </xf>
    <xf numFmtId="0" fontId="21" fillId="0" borderId="0" xfId="26" applyFont="1" applyAlignment="1">
      <alignment vertical="top"/>
    </xf>
    <xf numFmtId="49" fontId="30" fillId="6" borderId="1" xfId="78" applyNumberFormat="1" applyFont="1" applyFill="1" applyBorder="1" applyAlignment="1">
      <alignment horizontal="justify" vertical="center"/>
    </xf>
    <xf numFmtId="49" fontId="30" fillId="0" borderId="1" xfId="78" applyNumberFormat="1" applyFont="1" applyBorder="1" applyAlignment="1">
      <alignment horizontal="justify" vertical="center"/>
    </xf>
    <xf numFmtId="49" fontId="30" fillId="0" borderId="34" xfId="78" applyNumberFormat="1" applyFont="1" applyBorder="1" applyAlignment="1">
      <alignment horizontal="justify" vertical="center"/>
    </xf>
    <xf numFmtId="49" fontId="30" fillId="0" borderId="34" xfId="78" applyNumberFormat="1" applyFont="1" applyBorder="1" applyAlignment="1">
      <alignment horizontal="justify" vertical="center" wrapText="1"/>
    </xf>
    <xf numFmtId="0" fontId="31" fillId="0" borderId="1" xfId="0" applyFont="1" applyBorder="1" applyAlignment="1">
      <alignment vertical="center"/>
    </xf>
    <xf numFmtId="0" fontId="82" fillId="0" borderId="0" xfId="78" applyFont="1" applyAlignment="1">
      <alignment vertical="center"/>
    </xf>
    <xf numFmtId="0" fontId="30" fillId="0" borderId="19" xfId="78" applyFont="1" applyBorder="1" applyAlignment="1">
      <alignment vertical="center"/>
    </xf>
    <xf numFmtId="49" fontId="30" fillId="6" borderId="28" xfId="78" applyNumberFormat="1" applyFont="1" applyFill="1" applyBorder="1" applyAlignment="1">
      <alignment horizontal="justify" vertical="center"/>
    </xf>
    <xf numFmtId="0" fontId="30" fillId="0" borderId="42" xfId="78" applyFont="1" applyBorder="1" applyAlignment="1">
      <alignment vertical="center"/>
    </xf>
    <xf numFmtId="0" fontId="13" fillId="0" borderId="1" xfId="0" applyFont="1" applyBorder="1" applyAlignment="1">
      <alignment horizontal="justify" vertical="center"/>
    </xf>
    <xf numFmtId="0" fontId="30" fillId="0" borderId="24" xfId="78" applyFont="1" applyBorder="1" applyAlignment="1">
      <alignment vertical="center"/>
    </xf>
    <xf numFmtId="0" fontId="30" fillId="0" borderId="0" xfId="18" applyFont="1" applyAlignment="1">
      <alignment vertical="top"/>
    </xf>
    <xf numFmtId="49" fontId="18" fillId="0" borderId="3" xfId="0" applyNumberFormat="1" applyFont="1" applyBorder="1" applyAlignment="1">
      <alignment horizontal="center" vertical="center" wrapText="1"/>
    </xf>
    <xf numFmtId="0" fontId="67" fillId="0" borderId="5" xfId="0" applyFont="1" applyBorder="1" applyAlignment="1">
      <alignment horizontal="center" vertical="center" wrapText="1"/>
    </xf>
    <xf numFmtId="0" fontId="29" fillId="0" borderId="153" xfId="70" applyFont="1" applyBorder="1" applyAlignment="1">
      <alignment horizontal="center" vertical="center" wrapText="1"/>
    </xf>
    <xf numFmtId="0" fontId="32" fillId="0" borderId="18" xfId="72" applyFont="1" applyBorder="1" applyAlignment="1">
      <alignment vertical="top"/>
    </xf>
    <xf numFmtId="0" fontId="39" fillId="8" borderId="82" xfId="72" applyFont="1" applyFill="1" applyBorder="1" applyAlignment="1">
      <alignment horizontal="right" vertical="center" wrapText="1"/>
    </xf>
    <xf numFmtId="0" fontId="39" fillId="3" borderId="30" xfId="72" applyFont="1" applyFill="1" applyBorder="1" applyAlignment="1">
      <alignment horizontal="center" vertical="center" wrapText="1"/>
    </xf>
    <xf numFmtId="9" fontId="39" fillId="8" borderId="82" xfId="72" applyNumberFormat="1" applyFont="1" applyFill="1" applyBorder="1" applyAlignment="1">
      <alignment horizontal="right" vertical="center" wrapText="1"/>
    </xf>
    <xf numFmtId="0" fontId="39" fillId="0" borderId="18" xfId="72" applyFont="1" applyBorder="1" applyAlignment="1">
      <alignment vertical="top"/>
    </xf>
    <xf numFmtId="0" fontId="39" fillId="3" borderId="30" xfId="72" applyFont="1" applyFill="1" applyBorder="1" applyAlignment="1">
      <alignment vertical="center" wrapText="1"/>
    </xf>
    <xf numFmtId="0" fontId="0" fillId="0" borderId="0" xfId="0" applyAlignment="1">
      <alignment vertical="center" textRotation="255"/>
    </xf>
    <xf numFmtId="0" fontId="32" fillId="0" borderId="0" xfId="72" applyFont="1" applyAlignment="1">
      <alignment vertical="top"/>
    </xf>
    <xf numFmtId="0" fontId="18" fillId="0" borderId="37" xfId="70" applyFont="1" applyBorder="1" applyAlignment="1">
      <alignment horizontal="center" vertical="center" wrapText="1"/>
    </xf>
    <xf numFmtId="0" fontId="39" fillId="3" borderId="82" xfId="72" applyFont="1" applyFill="1" applyBorder="1" applyAlignment="1">
      <alignment horizontal="center" vertical="center" wrapText="1"/>
    </xf>
    <xf numFmtId="9" fontId="39" fillId="8" borderId="1" xfId="72" applyNumberFormat="1" applyFont="1" applyFill="1" applyBorder="1" applyAlignment="1">
      <alignment horizontal="right" vertical="center" wrapText="1"/>
    </xf>
    <xf numFmtId="0" fontId="39" fillId="3" borderId="82" xfId="72" applyFont="1" applyFill="1" applyBorder="1" applyAlignment="1">
      <alignment vertical="center" wrapText="1"/>
    </xf>
    <xf numFmtId="0" fontId="0" fillId="0" borderId="0" xfId="0" applyAlignment="1">
      <alignment horizontal="center" vertical="center" textRotation="255"/>
    </xf>
    <xf numFmtId="0" fontId="0" fillId="0" borderId="12" xfId="0" applyBorder="1" applyAlignment="1">
      <alignment vertical="center" textRotation="255"/>
    </xf>
    <xf numFmtId="0" fontId="18" fillId="0" borderId="3" xfId="22" applyFont="1" applyBorder="1" applyAlignment="1">
      <alignment horizontal="center" vertical="center"/>
    </xf>
    <xf numFmtId="49" fontId="18" fillId="0" borderId="0" xfId="0" applyNumberFormat="1" applyFont="1" applyAlignment="1">
      <alignment vertical="center"/>
    </xf>
    <xf numFmtId="0" fontId="18" fillId="0" borderId="0" xfId="0" applyFont="1" applyAlignment="1">
      <alignment vertical="top" wrapText="1"/>
    </xf>
    <xf numFmtId="187" fontId="18" fillId="0" borderId="93" xfId="22" applyNumberFormat="1" applyFont="1" applyBorder="1" applyAlignment="1">
      <alignment horizontal="center" vertical="center" wrapText="1"/>
    </xf>
    <xf numFmtId="0" fontId="78" fillId="0" borderId="5" xfId="0" applyFont="1" applyBorder="1" applyAlignment="1">
      <alignment horizontal="center" vertical="center" wrapText="1"/>
    </xf>
    <xf numFmtId="0" fontId="30" fillId="0" borderId="0" xfId="119" applyFont="1">
      <alignment vertical="center"/>
    </xf>
    <xf numFmtId="0" fontId="13" fillId="0" borderId="0" xfId="0" applyFont="1" applyAlignment="1">
      <alignment vertical="center"/>
    </xf>
    <xf numFmtId="0" fontId="70" fillId="0" borderId="0" xfId="18" applyFont="1" applyAlignment="1">
      <alignment vertical="center" wrapText="1"/>
    </xf>
    <xf numFmtId="0" fontId="68" fillId="0" borderId="37" xfId="118" applyFont="1" applyBorder="1" applyAlignment="1">
      <alignment horizontal="center" vertical="center"/>
    </xf>
    <xf numFmtId="0" fontId="68" fillId="0" borderId="43" xfId="118" applyFont="1" applyBorder="1" applyAlignment="1">
      <alignment horizontal="center" vertical="center"/>
    </xf>
    <xf numFmtId="0" fontId="68" fillId="0" borderId="42" xfId="118" applyFont="1" applyBorder="1" applyAlignment="1">
      <alignment horizontal="center" vertical="center"/>
    </xf>
    <xf numFmtId="0" fontId="71" fillId="0" borderId="24" xfId="18" applyFont="1" applyBorder="1" applyAlignment="1">
      <alignment vertical="center" wrapText="1"/>
    </xf>
    <xf numFmtId="0" fontId="71" fillId="0" borderId="25" xfId="18" applyFont="1" applyBorder="1" applyAlignment="1">
      <alignment vertical="center" wrapText="1"/>
    </xf>
    <xf numFmtId="0" fontId="71" fillId="0" borderId="26" xfId="18" applyFont="1" applyBorder="1" applyAlignment="1">
      <alignment vertical="center" wrapText="1"/>
    </xf>
    <xf numFmtId="0" fontId="71" fillId="0" borderId="11" xfId="18" applyFont="1" applyBorder="1" applyAlignment="1">
      <alignment vertical="center" wrapText="1"/>
    </xf>
    <xf numFmtId="0" fontId="71" fillId="0" borderId="0" xfId="18" applyFont="1" applyAlignment="1">
      <alignment vertical="center" wrapText="1"/>
    </xf>
    <xf numFmtId="0" fontId="71" fillId="0" borderId="48" xfId="18" applyFont="1" applyBorder="1" applyAlignment="1">
      <alignment vertical="center" wrapText="1"/>
    </xf>
    <xf numFmtId="0" fontId="71" fillId="0" borderId="27" xfId="18" applyFont="1" applyBorder="1" applyAlignment="1">
      <alignment vertical="center" wrapText="1"/>
    </xf>
    <xf numFmtId="0" fontId="71" fillId="0" borderId="19" xfId="18" applyFont="1" applyBorder="1" applyAlignment="1">
      <alignment vertical="center" wrapText="1"/>
    </xf>
    <xf numFmtId="0" fontId="71" fillId="0" borderId="28" xfId="18" applyFont="1" applyBorder="1" applyAlignment="1">
      <alignment vertical="center" wrapText="1"/>
    </xf>
    <xf numFmtId="0" fontId="69" fillId="0" borderId="0" xfId="118" applyFont="1" applyAlignment="1">
      <alignment vertical="center" wrapText="1"/>
    </xf>
    <xf numFmtId="0" fontId="13" fillId="0" borderId="0" xfId="0" applyFont="1" applyAlignment="1">
      <alignment vertical="center" wrapText="1"/>
    </xf>
    <xf numFmtId="0" fontId="13" fillId="0" borderId="19" xfId="0" applyFont="1" applyBorder="1" applyAlignment="1">
      <alignment vertical="center" wrapText="1"/>
    </xf>
    <xf numFmtId="0" fontId="34" fillId="0" borderId="24" xfId="18" applyFont="1" applyBorder="1" applyAlignment="1">
      <alignment horizontal="left" vertical="center" wrapText="1"/>
    </xf>
    <xf numFmtId="0" fontId="34" fillId="0" borderId="25" xfId="18" applyFont="1" applyBorder="1" applyAlignment="1">
      <alignment horizontal="left" vertical="center" wrapText="1"/>
    </xf>
    <xf numFmtId="0" fontId="34" fillId="0" borderId="26" xfId="18" applyFont="1" applyBorder="1" applyAlignment="1">
      <alignment horizontal="left" vertical="center" wrapText="1"/>
    </xf>
    <xf numFmtId="0" fontId="56" fillId="0" borderId="37" xfId="79" applyFont="1" applyBorder="1" applyAlignment="1">
      <alignment horizontal="left" vertical="center"/>
    </xf>
    <xf numFmtId="0" fontId="56" fillId="0" borderId="42" xfId="79" applyFont="1" applyBorder="1" applyAlignment="1">
      <alignment horizontal="left" vertical="center"/>
    </xf>
    <xf numFmtId="0" fontId="0" fillId="0" borderId="10" xfId="18" applyFont="1" applyBorder="1" applyAlignment="1">
      <alignment horizontal="center" vertical="center"/>
    </xf>
    <xf numFmtId="0" fontId="55" fillId="0" borderId="23" xfId="17" applyFont="1" applyBorder="1" applyAlignment="1">
      <alignment horizontal="center" vertical="center"/>
    </xf>
    <xf numFmtId="0" fontId="0" fillId="3" borderId="52" xfId="18" applyFont="1" applyFill="1" applyBorder="1" applyAlignment="1">
      <alignment horizontal="left" vertical="center"/>
    </xf>
    <xf numFmtId="0" fontId="13" fillId="3" borderId="31" xfId="18" applyFill="1" applyBorder="1" applyAlignment="1">
      <alignment horizontal="left" vertical="center"/>
    </xf>
    <xf numFmtId="0" fontId="13" fillId="0" borderId="12" xfId="18" applyBorder="1" applyAlignment="1">
      <alignment horizontal="center" vertical="center"/>
    </xf>
    <xf numFmtId="0" fontId="13" fillId="0" borderId="0" xfId="18" applyAlignment="1">
      <alignment horizontal="left" vertical="center" shrinkToFit="1"/>
    </xf>
    <xf numFmtId="0" fontId="55" fillId="0" borderId="27" xfId="17" applyFont="1" applyBorder="1" applyAlignment="1">
      <alignment horizontal="left" vertical="center" wrapText="1"/>
    </xf>
    <xf numFmtId="0" fontId="55" fillId="0" borderId="19" xfId="17" applyFont="1" applyBorder="1" applyAlignment="1">
      <alignment horizontal="left" vertical="center" wrapText="1"/>
    </xf>
    <xf numFmtId="0" fontId="55" fillId="0" borderId="28" xfId="17" applyFont="1" applyBorder="1" applyAlignment="1">
      <alignment horizontal="left" vertical="center" wrapText="1"/>
    </xf>
    <xf numFmtId="0" fontId="55" fillId="0" borderId="33" xfId="17" applyFont="1" applyBorder="1" applyAlignment="1">
      <alignment horizontal="center" vertical="center" wrapText="1"/>
    </xf>
    <xf numFmtId="0" fontId="55" fillId="0" borderId="34" xfId="17" applyFont="1" applyBorder="1" applyAlignment="1">
      <alignment horizontal="center" vertical="center" wrapText="1"/>
    </xf>
    <xf numFmtId="0" fontId="56" fillId="0" borderId="37" xfId="79" applyFont="1" applyBorder="1" applyAlignment="1">
      <alignment horizontal="center" vertical="center"/>
    </xf>
    <xf numFmtId="0" fontId="56" fillId="0" borderId="42" xfId="79" applyFont="1" applyBorder="1" applyAlignment="1">
      <alignment horizontal="center" vertical="center"/>
    </xf>
    <xf numFmtId="0" fontId="13" fillId="7" borderId="52" xfId="18" applyFill="1" applyBorder="1" applyAlignment="1">
      <alignment horizontal="left" vertical="center"/>
    </xf>
    <xf numFmtId="0" fontId="13" fillId="7" borderId="31" xfId="18" applyFill="1" applyBorder="1" applyAlignment="1">
      <alignment horizontal="left" vertical="center"/>
    </xf>
    <xf numFmtId="0" fontId="55" fillId="0" borderId="11" xfId="17" applyFont="1" applyBorder="1" applyAlignment="1">
      <alignment horizontal="left" vertical="center" wrapText="1"/>
    </xf>
    <xf numFmtId="0" fontId="55" fillId="0" borderId="0" xfId="17" applyFont="1" applyAlignment="1">
      <alignment horizontal="left" vertical="center" wrapText="1"/>
    </xf>
    <xf numFmtId="0" fontId="55" fillId="0" borderId="48" xfId="17" applyFont="1" applyBorder="1" applyAlignment="1">
      <alignment horizontal="left" vertical="center" wrapText="1"/>
    </xf>
    <xf numFmtId="0" fontId="18" fillId="3" borderId="15" xfId="0" applyFont="1" applyFill="1" applyBorder="1" applyAlignment="1">
      <alignment vertical="top"/>
    </xf>
    <xf numFmtId="0" fontId="18" fillId="3" borderId="12" xfId="0" applyFont="1" applyFill="1" applyBorder="1" applyAlignment="1">
      <alignment vertical="top"/>
    </xf>
    <xf numFmtId="0" fontId="18" fillId="3" borderId="16" xfId="0" applyFont="1" applyFill="1" applyBorder="1" applyAlignment="1">
      <alignment vertical="top"/>
    </xf>
    <xf numFmtId="0" fontId="18" fillId="3" borderId="18" xfId="0" applyFont="1" applyFill="1" applyBorder="1" applyAlignment="1">
      <alignment vertical="top"/>
    </xf>
    <xf numFmtId="0" fontId="18" fillId="3" borderId="0" xfId="0" applyFont="1" applyFill="1" applyAlignment="1">
      <alignment vertical="top"/>
    </xf>
    <xf numFmtId="0" fontId="18" fillId="3" borderId="17" xfId="0" applyFont="1" applyFill="1" applyBorder="1" applyAlignment="1">
      <alignment vertical="top"/>
    </xf>
    <xf numFmtId="0" fontId="18" fillId="3" borderId="20" xfId="0" applyFont="1" applyFill="1" applyBorder="1" applyAlignment="1">
      <alignment vertical="top"/>
    </xf>
    <xf numFmtId="0" fontId="18" fillId="3" borderId="21" xfId="0" applyFont="1" applyFill="1" applyBorder="1" applyAlignment="1">
      <alignment vertical="top"/>
    </xf>
    <xf numFmtId="0" fontId="18" fillId="3" borderId="22" xfId="0" applyFont="1" applyFill="1" applyBorder="1" applyAlignment="1">
      <alignment vertical="top"/>
    </xf>
    <xf numFmtId="0" fontId="39" fillId="3" borderId="15" xfId="72" applyFont="1" applyFill="1" applyBorder="1" applyAlignment="1">
      <alignment horizontal="left" vertical="top" wrapText="1"/>
    </xf>
    <xf numFmtId="0" fontId="39" fillId="3" borderId="12" xfId="72" applyFont="1" applyFill="1" applyBorder="1" applyAlignment="1">
      <alignment horizontal="left" vertical="top" wrapText="1"/>
    </xf>
    <xf numFmtId="0" fontId="39" fillId="3" borderId="16" xfId="72" applyFont="1" applyFill="1" applyBorder="1" applyAlignment="1">
      <alignment horizontal="left" vertical="top" wrapText="1"/>
    </xf>
    <xf numFmtId="0" fontId="39" fillId="3" borderId="18" xfId="72" applyFont="1" applyFill="1" applyBorder="1" applyAlignment="1">
      <alignment horizontal="left" vertical="top" wrapText="1"/>
    </xf>
    <xf numFmtId="0" fontId="39" fillId="3" borderId="0" xfId="72" applyFont="1" applyFill="1" applyAlignment="1">
      <alignment horizontal="left" vertical="top" wrapText="1"/>
    </xf>
    <xf numFmtId="0" fontId="39" fillId="3" borderId="17" xfId="72" applyFont="1" applyFill="1" applyBorder="1" applyAlignment="1">
      <alignment horizontal="left" vertical="top" wrapText="1"/>
    </xf>
    <xf numFmtId="0" fontId="39" fillId="3" borderId="20" xfId="72" applyFont="1" applyFill="1" applyBorder="1" applyAlignment="1">
      <alignment horizontal="left" vertical="top" wrapText="1"/>
    </xf>
    <xf numFmtId="0" fontId="39" fillId="3" borderId="21" xfId="72" applyFont="1" applyFill="1" applyBorder="1" applyAlignment="1">
      <alignment horizontal="left" vertical="top" wrapText="1"/>
    </xf>
    <xf numFmtId="0" fontId="39" fillId="3" borderId="22" xfId="72" applyFont="1" applyFill="1" applyBorder="1" applyAlignment="1">
      <alignment horizontal="left" vertical="top" wrapText="1"/>
    </xf>
    <xf numFmtId="0" fontId="18" fillId="0" borderId="0" xfId="0" applyFont="1" applyAlignment="1">
      <alignment wrapText="1"/>
    </xf>
    <xf numFmtId="0" fontId="18" fillId="0" borderId="108" xfId="70" applyFont="1" applyBorder="1" applyAlignment="1">
      <alignment horizontal="center" vertical="center" wrapText="1"/>
    </xf>
    <xf numFmtId="0" fontId="29" fillId="0" borderId="21" xfId="70" applyFont="1" applyBorder="1" applyAlignment="1">
      <alignment horizontal="left" vertical="top" wrapText="1"/>
    </xf>
    <xf numFmtId="0" fontId="18" fillId="0" borderId="107" xfId="70" applyFont="1" applyBorder="1" applyAlignment="1">
      <alignment horizontal="center" vertical="center" wrapText="1"/>
    </xf>
    <xf numFmtId="0" fontId="39" fillId="3" borderId="93" xfId="72" applyFont="1" applyFill="1" applyBorder="1" applyAlignment="1">
      <alignment vertical="center" wrapText="1"/>
    </xf>
    <xf numFmtId="0" fontId="39" fillId="3" borderId="105" xfId="72" applyFont="1" applyFill="1" applyBorder="1" applyAlignment="1">
      <alignment vertical="center" wrapText="1"/>
    </xf>
    <xf numFmtId="0" fontId="39" fillId="3" borderId="16" xfId="72" applyFont="1" applyFill="1" applyBorder="1" applyAlignment="1">
      <alignment vertical="center" wrapText="1"/>
    </xf>
    <xf numFmtId="0" fontId="39" fillId="3" borderId="22" xfId="72" applyFont="1" applyFill="1" applyBorder="1" applyAlignment="1">
      <alignment vertical="center" wrapText="1"/>
    </xf>
    <xf numFmtId="0" fontId="39" fillId="3" borderId="107" xfId="72" applyFont="1" applyFill="1" applyBorder="1" applyAlignment="1">
      <alignment vertical="center" wrapText="1"/>
    </xf>
    <xf numFmtId="0" fontId="39" fillId="3" borderId="138" xfId="72" applyFont="1" applyFill="1" applyBorder="1" applyAlignment="1">
      <alignment vertical="center" wrapText="1"/>
    </xf>
    <xf numFmtId="0" fontId="29" fillId="0" borderId="15" xfId="70" applyFont="1" applyBorder="1" applyAlignment="1">
      <alignment horizontal="center" vertical="center" wrapText="1"/>
    </xf>
    <xf numFmtId="0" fontId="29" fillId="0" borderId="16" xfId="70" applyFont="1" applyBorder="1" applyAlignment="1">
      <alignment horizontal="center" vertical="center" wrapText="1"/>
    </xf>
    <xf numFmtId="0" fontId="29" fillId="0" borderId="20" xfId="70" applyFont="1" applyBorder="1" applyAlignment="1">
      <alignment horizontal="center" vertical="center" wrapText="1"/>
    </xf>
    <xf numFmtId="0" fontId="29" fillId="0" borderId="22" xfId="70" applyFont="1" applyBorder="1" applyAlignment="1">
      <alignment horizontal="center" vertical="center" wrapText="1"/>
    </xf>
    <xf numFmtId="0" fontId="29" fillId="0" borderId="13" xfId="70" quotePrefix="1" applyFont="1" applyBorder="1">
      <alignment vertical="center"/>
    </xf>
    <xf numFmtId="0" fontId="29" fillId="0" borderId="39" xfId="70" quotePrefix="1" applyFont="1" applyBorder="1">
      <alignment vertical="center"/>
    </xf>
    <xf numFmtId="0" fontId="39" fillId="8" borderId="13" xfId="72" applyFont="1" applyFill="1" applyBorder="1" applyAlignment="1">
      <alignment vertical="center" wrapText="1"/>
    </xf>
    <xf numFmtId="0" fontId="39" fillId="8" borderId="39" xfId="72" applyFont="1" applyFill="1" applyBorder="1" applyAlignment="1">
      <alignment vertical="center" wrapText="1"/>
    </xf>
    <xf numFmtId="0" fontId="39" fillId="3" borderId="33" xfId="72" applyFont="1" applyFill="1" applyBorder="1" applyAlignment="1">
      <alignment vertical="center" wrapText="1"/>
    </xf>
    <xf numFmtId="0" fontId="39" fillId="8" borderId="93" xfId="72" applyFont="1" applyFill="1" applyBorder="1" applyAlignment="1">
      <alignment vertical="center" wrapText="1"/>
    </xf>
    <xf numFmtId="0" fontId="39" fillId="8" borderId="105" xfId="72" applyFont="1" applyFill="1" applyBorder="1" applyAlignment="1">
      <alignment vertical="center" wrapText="1"/>
    </xf>
    <xf numFmtId="0" fontId="21" fillId="7" borderId="115" xfId="18" applyFont="1" applyFill="1" applyBorder="1" applyAlignment="1">
      <alignment horizontal="left" vertical="center" shrinkToFit="1"/>
    </xf>
    <xf numFmtId="0" fontId="21" fillId="7" borderId="116" xfId="18" applyFont="1" applyFill="1" applyBorder="1" applyAlignment="1">
      <alignment horizontal="left" vertical="center" shrinkToFit="1"/>
    </xf>
    <xf numFmtId="0" fontId="21" fillId="0" borderId="114" xfId="18" applyFont="1" applyBorder="1" applyAlignment="1">
      <alignment horizontal="center" vertical="center"/>
    </xf>
    <xf numFmtId="0" fontId="21" fillId="0" borderId="115" xfId="18" applyFont="1" applyBorder="1" applyAlignment="1">
      <alignment horizontal="center" vertical="center"/>
    </xf>
    <xf numFmtId="0" fontId="18" fillId="0" borderId="0" xfId="70" applyFont="1" applyAlignment="1">
      <alignment horizontal="left" vertical="top" wrapText="1"/>
    </xf>
    <xf numFmtId="20" fontId="18" fillId="0" borderId="126" xfId="70" applyNumberFormat="1" applyFont="1" applyBorder="1">
      <alignment vertical="center"/>
    </xf>
    <xf numFmtId="20" fontId="18" fillId="0" borderId="39" xfId="70" applyNumberFormat="1" applyFont="1" applyBorder="1">
      <alignment vertical="center"/>
    </xf>
    <xf numFmtId="0" fontId="39" fillId="3" borderId="154" xfId="72" applyFont="1" applyFill="1" applyBorder="1" applyAlignment="1">
      <alignment vertical="center" wrapText="1"/>
    </xf>
    <xf numFmtId="0" fontId="39" fillId="3" borderId="139" xfId="72" applyFont="1" applyFill="1" applyBorder="1" applyAlignment="1">
      <alignment vertical="center" wrapText="1"/>
    </xf>
    <xf numFmtId="0" fontId="18" fillId="0" borderId="15" xfId="70" applyFont="1" applyBorder="1" applyAlignment="1">
      <alignment horizontal="center" vertical="center" wrapText="1"/>
    </xf>
    <xf numFmtId="0" fontId="18" fillId="0" borderId="16" xfId="70" applyFont="1" applyBorder="1" applyAlignment="1">
      <alignment horizontal="center" vertical="center" wrapText="1"/>
    </xf>
    <xf numFmtId="0" fontId="18" fillId="0" borderId="20" xfId="70" applyFont="1" applyBorder="1" applyAlignment="1">
      <alignment horizontal="center" vertical="center" wrapText="1"/>
    </xf>
    <xf numFmtId="0" fontId="18" fillId="0" borderId="22" xfId="70" applyFont="1" applyBorder="1" applyAlignment="1">
      <alignment horizontal="center" vertical="center" wrapText="1"/>
    </xf>
    <xf numFmtId="0" fontId="39" fillId="8" borderId="14" xfId="72" applyFont="1" applyFill="1" applyBorder="1" applyAlignment="1">
      <alignment vertical="center" wrapText="1"/>
    </xf>
    <xf numFmtId="0" fontId="39" fillId="8" borderId="155" xfId="72" applyFont="1" applyFill="1" applyBorder="1" applyAlignment="1">
      <alignment vertical="center" wrapText="1"/>
    </xf>
    <xf numFmtId="0" fontId="39" fillId="8" borderId="38" xfId="72" applyFont="1" applyFill="1" applyBorder="1" applyAlignment="1">
      <alignment vertical="center" wrapText="1"/>
    </xf>
    <xf numFmtId="0" fontId="39" fillId="8" borderId="151" xfId="72" applyFont="1" applyFill="1" applyBorder="1" applyAlignment="1">
      <alignment vertical="center" wrapText="1"/>
    </xf>
    <xf numFmtId="0" fontId="18" fillId="0" borderId="138" xfId="70" applyFont="1" applyBorder="1" applyAlignment="1">
      <alignment horizontal="center" vertical="center" wrapText="1"/>
    </xf>
    <xf numFmtId="20" fontId="29" fillId="0" borderId="126" xfId="70" applyNumberFormat="1" applyFont="1" applyBorder="1">
      <alignment vertical="center"/>
    </xf>
    <xf numFmtId="20" fontId="29" fillId="0" borderId="39" xfId="70" applyNumberFormat="1" applyFont="1" applyBorder="1">
      <alignment vertical="center"/>
    </xf>
    <xf numFmtId="0" fontId="39" fillId="3" borderId="33" xfId="72" applyFont="1" applyFill="1" applyBorder="1" applyAlignment="1">
      <alignment horizontal="center" vertical="center" wrapText="1"/>
    </xf>
    <xf numFmtId="0" fontId="39" fillId="3" borderId="105" xfId="72" applyFont="1" applyFill="1" applyBorder="1" applyAlignment="1">
      <alignment horizontal="center" vertical="center" wrapText="1"/>
    </xf>
    <xf numFmtId="0" fontId="39" fillId="3" borderId="93" xfId="72" applyFont="1" applyFill="1" applyBorder="1" applyAlignment="1">
      <alignment horizontal="center" vertical="center" wrapText="1"/>
    </xf>
    <xf numFmtId="0" fontId="39" fillId="8" borderId="93" xfId="72" applyFont="1" applyFill="1" applyBorder="1" applyAlignment="1">
      <alignment horizontal="center" vertical="center" wrapText="1"/>
    </xf>
    <xf numFmtId="0" fontId="39" fillId="8" borderId="105" xfId="72" applyFont="1" applyFill="1" applyBorder="1" applyAlignment="1">
      <alignment horizontal="center" vertical="center" wrapText="1"/>
    </xf>
    <xf numFmtId="0" fontId="39" fillId="8" borderId="16" xfId="72" applyFont="1" applyFill="1" applyBorder="1" applyAlignment="1">
      <alignment horizontal="center" vertical="center" wrapText="1"/>
    </xf>
    <xf numFmtId="0" fontId="39" fillId="8" borderId="22" xfId="72" applyFont="1" applyFill="1" applyBorder="1" applyAlignment="1">
      <alignment horizontal="center" vertical="center" wrapText="1"/>
    </xf>
    <xf numFmtId="0" fontId="39" fillId="8" borderId="107" xfId="72" applyFont="1" applyFill="1" applyBorder="1" applyAlignment="1">
      <alignment horizontal="center" vertical="center" wrapText="1"/>
    </xf>
    <xf numFmtId="0" fontId="39" fillId="8" borderId="138" xfId="72" applyFont="1" applyFill="1" applyBorder="1" applyAlignment="1">
      <alignment horizontal="center" vertical="center" wrapText="1"/>
    </xf>
    <xf numFmtId="0" fontId="39" fillId="3" borderId="154" xfId="72" applyFont="1" applyFill="1" applyBorder="1" applyAlignment="1">
      <alignment horizontal="center" vertical="center" wrapText="1"/>
    </xf>
    <xf numFmtId="0" fontId="39" fillId="3" borderId="22" xfId="72" applyFont="1" applyFill="1" applyBorder="1" applyAlignment="1">
      <alignment horizontal="center" vertical="center" wrapText="1"/>
    </xf>
    <xf numFmtId="0" fontId="39" fillId="3" borderId="139" xfId="72" applyFont="1" applyFill="1" applyBorder="1" applyAlignment="1">
      <alignment horizontal="center" vertical="center" wrapText="1"/>
    </xf>
    <xf numFmtId="0" fontId="39" fillId="3" borderId="138" xfId="72" applyFont="1" applyFill="1" applyBorder="1" applyAlignment="1">
      <alignment horizontal="center" vertical="center" wrapText="1"/>
    </xf>
    <xf numFmtId="0" fontId="39" fillId="3" borderId="16" xfId="72" applyFont="1" applyFill="1" applyBorder="1" applyAlignment="1">
      <alignment horizontal="center" vertical="center" wrapText="1"/>
    </xf>
    <xf numFmtId="0" fontId="39" fillId="3" borderId="107" xfId="72" applyFont="1" applyFill="1" applyBorder="1" applyAlignment="1">
      <alignment horizontal="center" vertical="center" wrapText="1"/>
    </xf>
    <xf numFmtId="0" fontId="32" fillId="0" borderId="0" xfId="72" applyFont="1" applyAlignment="1">
      <alignment horizontal="left" vertical="center" wrapText="1"/>
    </xf>
    <xf numFmtId="0" fontId="32" fillId="0" borderId="15" xfId="72" applyFont="1" applyBorder="1" applyAlignment="1">
      <alignment horizontal="left" vertical="top" wrapText="1"/>
    </xf>
    <xf numFmtId="0" fontId="32" fillId="0" borderId="12" xfId="72" applyFont="1" applyBorder="1" applyAlignment="1">
      <alignment horizontal="left" vertical="top" wrapText="1"/>
    </xf>
    <xf numFmtId="0" fontId="32" fillId="0" borderId="16" xfId="72" applyFont="1" applyBorder="1" applyAlignment="1">
      <alignment horizontal="left" vertical="top" wrapText="1"/>
    </xf>
    <xf numFmtId="0" fontId="32" fillId="0" borderId="18" xfId="72" applyFont="1" applyBorder="1" applyAlignment="1">
      <alignment horizontal="left" vertical="top" wrapText="1"/>
    </xf>
    <xf numFmtId="0" fontId="32" fillId="0" borderId="0" xfId="72" applyFont="1" applyAlignment="1">
      <alignment horizontal="left" vertical="top" wrapText="1"/>
    </xf>
    <xf numFmtId="0" fontId="32" fillId="0" borderId="17" xfId="72" applyFont="1" applyBorder="1" applyAlignment="1">
      <alignment horizontal="left" vertical="top" wrapText="1"/>
    </xf>
    <xf numFmtId="0" fontId="32" fillId="0" borderId="20" xfId="72" applyFont="1" applyBorder="1" applyAlignment="1">
      <alignment horizontal="left" vertical="top" wrapText="1"/>
    </xf>
    <xf numFmtId="0" fontId="32" fillId="0" borderId="21" xfId="72" applyFont="1" applyBorder="1" applyAlignment="1">
      <alignment horizontal="left" vertical="top" wrapText="1"/>
    </xf>
    <xf numFmtId="0" fontId="32" fillId="0" borderId="22" xfId="72" applyFont="1" applyBorder="1" applyAlignment="1">
      <alignment horizontal="left" vertical="top" wrapText="1"/>
    </xf>
    <xf numFmtId="0" fontId="42" fillId="0" borderId="118" xfId="72" applyFont="1" applyBorder="1" applyAlignment="1">
      <alignment horizontal="center" vertical="center"/>
    </xf>
    <xf numFmtId="0" fontId="42" fillId="0" borderId="119" xfId="72" applyFont="1" applyBorder="1" applyAlignment="1">
      <alignment horizontal="center" vertical="center"/>
    </xf>
    <xf numFmtId="0" fontId="42" fillId="0" borderId="120" xfId="72" applyFont="1" applyBorder="1" applyAlignment="1">
      <alignment horizontal="center" vertical="center"/>
    </xf>
    <xf numFmtId="0" fontId="19" fillId="0" borderId="33" xfId="72" applyFont="1" applyBorder="1" applyAlignment="1">
      <alignment horizontal="center" vertical="center" textRotation="255"/>
    </xf>
    <xf numFmtId="0" fontId="19" fillId="0" borderId="53" xfId="72" applyFont="1" applyBorder="1" applyAlignment="1">
      <alignment horizontal="center" vertical="center" textRotation="255"/>
    </xf>
    <xf numFmtId="0" fontId="19" fillId="0" borderId="34" xfId="72" applyFont="1" applyBorder="1" applyAlignment="1">
      <alignment horizontal="center" vertical="center" textRotation="255"/>
    </xf>
    <xf numFmtId="0" fontId="32" fillId="0" borderId="33" xfId="72" applyFont="1" applyBorder="1" applyAlignment="1">
      <alignment horizontal="center" vertical="center" wrapText="1"/>
    </xf>
    <xf numFmtId="0" fontId="32" fillId="0" borderId="53" xfId="72" applyFont="1" applyBorder="1" applyAlignment="1">
      <alignment horizontal="center" vertical="center" wrapText="1"/>
    </xf>
    <xf numFmtId="0" fontId="32" fillId="0" borderId="55" xfId="72" applyFont="1" applyBorder="1" applyAlignment="1">
      <alignment horizontal="center" vertical="center" wrapText="1"/>
    </xf>
    <xf numFmtId="0" fontId="32" fillId="0" borderId="34" xfId="72" applyFont="1" applyBorder="1" applyAlignment="1">
      <alignment horizontal="center" vertical="center" wrapText="1"/>
    </xf>
    <xf numFmtId="0" fontId="32" fillId="0" borderId="24" xfId="72" applyFont="1" applyBorder="1" applyAlignment="1">
      <alignment horizontal="left" vertical="center" wrapText="1"/>
    </xf>
    <xf numFmtId="0" fontId="32" fillId="0" borderId="25" xfId="72" applyFont="1" applyBorder="1" applyAlignment="1">
      <alignment horizontal="left" vertical="center" wrapText="1"/>
    </xf>
    <xf numFmtId="0" fontId="32" fillId="0" borderId="26" xfId="72" applyFont="1" applyBorder="1" applyAlignment="1">
      <alignment horizontal="left" vertical="center" wrapText="1"/>
    </xf>
    <xf numFmtId="0" fontId="32" fillId="0" borderId="0" xfId="72" applyFont="1" applyAlignment="1">
      <alignment vertical="center" wrapText="1"/>
    </xf>
    <xf numFmtId="0" fontId="21" fillId="7" borderId="125" xfId="18" applyFont="1" applyFill="1" applyBorder="1" applyAlignment="1">
      <alignment horizontal="left" vertical="center" shrinkToFit="1"/>
    </xf>
    <xf numFmtId="0" fontId="32" fillId="0" borderId="25" xfId="72" applyFont="1" applyBorder="1" applyAlignment="1">
      <alignment vertical="center" wrapText="1"/>
    </xf>
    <xf numFmtId="0" fontId="39" fillId="0" borderId="27" xfId="72" applyFont="1" applyBorder="1" applyAlignment="1">
      <alignment horizontal="center" vertical="center" wrapText="1"/>
    </xf>
    <xf numFmtId="0" fontId="39" fillId="0" borderId="19" xfId="72" applyFont="1" applyBorder="1" applyAlignment="1">
      <alignment horizontal="center" vertical="center" wrapText="1"/>
    </xf>
    <xf numFmtId="0" fontId="39" fillId="0" borderId="28" xfId="72" applyFont="1" applyBorder="1" applyAlignment="1">
      <alignment horizontal="center" vertical="center" wrapText="1"/>
    </xf>
    <xf numFmtId="0" fontId="32" fillId="0" borderId="24" xfId="72" applyFont="1" applyBorder="1" applyAlignment="1">
      <alignment horizontal="justify" vertical="center" wrapText="1"/>
    </xf>
    <xf numFmtId="0" fontId="81" fillId="0" borderId="26" xfId="72" applyFont="1" applyBorder="1" applyAlignment="1">
      <alignment horizontal="justify" vertical="center" wrapText="1"/>
    </xf>
    <xf numFmtId="0" fontId="32" fillId="0" borderId="11" xfId="72" applyFont="1" applyBorder="1" applyAlignment="1">
      <alignment horizontal="center" vertical="center" wrapText="1"/>
    </xf>
    <xf numFmtId="0" fontId="32" fillId="0" borderId="48" xfId="72" applyFont="1" applyBorder="1" applyAlignment="1">
      <alignment horizontal="center" vertical="center" wrapText="1"/>
    </xf>
    <xf numFmtId="0" fontId="21" fillId="0" borderId="33" xfId="72" applyFont="1" applyBorder="1" applyAlignment="1">
      <alignment horizontal="center" vertical="center" wrapText="1"/>
    </xf>
    <xf numFmtId="0" fontId="21" fillId="0" borderId="53" xfId="72" applyFont="1" applyBorder="1" applyAlignment="1">
      <alignment horizontal="center" vertical="center" wrapText="1"/>
    </xf>
    <xf numFmtId="0" fontId="21" fillId="0" borderId="55" xfId="72" applyFont="1" applyBorder="1" applyAlignment="1">
      <alignment horizontal="center" vertical="center" wrapText="1"/>
    </xf>
    <xf numFmtId="0" fontId="21" fillId="0" borderId="109" xfId="72" applyFont="1" applyBorder="1" applyAlignment="1">
      <alignment horizontal="center" vertical="center" wrapText="1"/>
    </xf>
    <xf numFmtId="0" fontId="21" fillId="0" borderId="34" xfId="72" applyFont="1" applyBorder="1" applyAlignment="1">
      <alignment horizontal="center" vertical="center" wrapText="1"/>
    </xf>
    <xf numFmtId="0" fontId="39" fillId="0" borderId="24" xfId="72" applyFont="1" applyBorder="1" applyAlignment="1">
      <alignment horizontal="center" vertical="center" wrapText="1"/>
    </xf>
    <xf numFmtId="0" fontId="39" fillId="0" borderId="25" xfId="72" applyFont="1" applyBorder="1" applyAlignment="1">
      <alignment horizontal="center" vertical="center" wrapText="1"/>
    </xf>
    <xf numFmtId="0" fontId="39" fillId="0" borderId="26" xfId="72" applyFont="1" applyBorder="1" applyAlignment="1">
      <alignment horizontal="center" vertical="center" wrapText="1"/>
    </xf>
    <xf numFmtId="0" fontId="39" fillId="0" borderId="11" xfId="72" applyFont="1" applyBorder="1" applyAlignment="1">
      <alignment horizontal="center" vertical="center" wrapText="1"/>
    </xf>
    <xf numFmtId="0" fontId="39" fillId="0" borderId="0" xfId="72" applyFont="1" applyAlignment="1">
      <alignment horizontal="center" vertical="center" wrapText="1"/>
    </xf>
    <xf numFmtId="0" fontId="39" fillId="0" borderId="48" xfId="72" applyFont="1" applyBorder="1" applyAlignment="1">
      <alignment horizontal="center" vertical="center" wrapText="1"/>
    </xf>
    <xf numFmtId="0" fontId="39" fillId="5" borderId="0" xfId="72" applyFont="1" applyFill="1" applyAlignment="1">
      <alignment vertical="center" wrapText="1"/>
    </xf>
    <xf numFmtId="0" fontId="32" fillId="0" borderId="24" xfId="72" applyFont="1" applyBorder="1" applyAlignment="1">
      <alignment horizontal="center" vertical="center" wrapText="1"/>
    </xf>
    <xf numFmtId="0" fontId="32" fillId="0" borderId="25" xfId="72" applyFont="1" applyBorder="1" applyAlignment="1">
      <alignment horizontal="center" vertical="center" wrapText="1"/>
    </xf>
    <xf numFmtId="0" fontId="32" fillId="0" borderId="26" xfId="72" applyFont="1" applyBorder="1" applyAlignment="1">
      <alignment horizontal="center" vertical="center" wrapText="1"/>
    </xf>
    <xf numFmtId="0" fontId="32" fillId="0" borderId="0" xfId="72" applyFont="1" applyAlignment="1">
      <alignment horizontal="center" vertical="center" wrapText="1"/>
    </xf>
    <xf numFmtId="0" fontId="32" fillId="0" borderId="27" xfId="72" applyFont="1" applyBorder="1" applyAlignment="1">
      <alignment horizontal="center" vertical="center" wrapText="1"/>
    </xf>
    <xf numFmtId="0" fontId="32" fillId="0" borderId="19" xfId="72" applyFont="1" applyBorder="1" applyAlignment="1">
      <alignment horizontal="center" vertical="center" wrapText="1"/>
    </xf>
    <xf numFmtId="0" fontId="32" fillId="0" borderId="28" xfId="72" applyFont="1" applyBorder="1" applyAlignment="1">
      <alignment horizontal="center" vertical="center" wrapText="1"/>
    </xf>
    <xf numFmtId="0" fontId="39" fillId="0" borderId="0" xfId="72" applyFont="1" applyAlignment="1">
      <alignment horizontal="left" vertical="center" wrapText="1"/>
    </xf>
    <xf numFmtId="183" fontId="43" fillId="3" borderId="43" xfId="0" applyNumberFormat="1" applyFont="1" applyFill="1" applyBorder="1" applyAlignment="1">
      <alignment vertical="center" shrinkToFit="1"/>
    </xf>
    <xf numFmtId="183" fontId="43" fillId="3" borderId="42" xfId="0" applyNumberFormat="1" applyFont="1" applyFill="1" applyBorder="1" applyAlignment="1">
      <alignment vertical="center" shrinkToFit="1"/>
    </xf>
    <xf numFmtId="0" fontId="26" fillId="0" borderId="43" xfId="0" applyFont="1" applyBorder="1" applyAlignment="1">
      <alignment horizontal="left" vertical="center" wrapText="1"/>
    </xf>
    <xf numFmtId="0" fontId="26" fillId="0" borderId="42" xfId="0" applyFont="1" applyBorder="1" applyAlignment="1">
      <alignment horizontal="left" vertical="center" wrapText="1"/>
    </xf>
    <xf numFmtId="183" fontId="26" fillId="3" borderId="43" xfId="0" applyNumberFormat="1" applyFont="1" applyFill="1" applyBorder="1" applyAlignment="1">
      <alignment vertical="center" shrinkToFit="1"/>
    </xf>
    <xf numFmtId="183" fontId="26" fillId="3" borderId="42" xfId="0" applyNumberFormat="1" applyFont="1" applyFill="1" applyBorder="1" applyAlignment="1">
      <alignment vertical="center" shrinkToFit="1"/>
    </xf>
    <xf numFmtId="0" fontId="22" fillId="0" borderId="49" xfId="0" applyFont="1" applyBorder="1" applyAlignment="1">
      <alignment vertical="center" shrinkToFit="1"/>
    </xf>
    <xf numFmtId="0" fontId="22" fillId="0" borderId="43" xfId="0" applyFont="1" applyBorder="1" applyAlignment="1">
      <alignment vertical="center" shrinkToFit="1"/>
    </xf>
    <xf numFmtId="0" fontId="22" fillId="0" borderId="42" xfId="0" applyFont="1" applyBorder="1" applyAlignment="1">
      <alignment vertical="center" shrinkToFit="1"/>
    </xf>
    <xf numFmtId="0" fontId="18" fillId="0" borderId="0" xfId="0" applyFont="1" applyAlignment="1">
      <alignment horizontal="left" vertical="top" wrapText="1"/>
    </xf>
    <xf numFmtId="0" fontId="18" fillId="0" borderId="70" xfId="0" applyFont="1" applyBorder="1" applyAlignment="1">
      <alignment horizontal="right" vertical="center" wrapText="1"/>
    </xf>
    <xf numFmtId="0" fontId="18" fillId="0" borderId="29" xfId="0" applyFont="1" applyBorder="1" applyAlignment="1">
      <alignment horizontal="right" vertical="center" wrapText="1"/>
    </xf>
    <xf numFmtId="0" fontId="29" fillId="0" borderId="10" xfId="0" applyFont="1" applyBorder="1" applyAlignment="1">
      <alignment horizontal="center" vertical="center"/>
    </xf>
    <xf numFmtId="0" fontId="64" fillId="0" borderId="23" xfId="0" applyFont="1" applyBorder="1" applyAlignment="1">
      <alignment horizontal="center" vertical="center"/>
    </xf>
    <xf numFmtId="0" fontId="64" fillId="0" borderId="31" xfId="0" applyFont="1" applyBorder="1" applyAlignment="1">
      <alignment horizontal="center" vertical="center"/>
    </xf>
    <xf numFmtId="0" fontId="22" fillId="0" borderId="43" xfId="0" applyFont="1" applyBorder="1" applyAlignment="1">
      <alignment horizontal="center" vertical="center" shrinkToFit="1"/>
    </xf>
    <xf numFmtId="0" fontId="22" fillId="0" borderId="42" xfId="0" applyFont="1" applyBorder="1" applyAlignment="1">
      <alignment horizontal="center" vertical="center" shrinkToFit="1"/>
    </xf>
    <xf numFmtId="0" fontId="22" fillId="0" borderId="71" xfId="0" applyFont="1" applyBorder="1" applyAlignment="1">
      <alignment horizontal="center" vertical="center" shrinkToFit="1"/>
    </xf>
    <xf numFmtId="0" fontId="22" fillId="0" borderId="44" xfId="0" applyFont="1" applyBorder="1" applyAlignment="1">
      <alignment horizontal="center" vertical="center" shrinkToFit="1"/>
    </xf>
    <xf numFmtId="0" fontId="22" fillId="0" borderId="64" xfId="0" applyFont="1" applyBorder="1" applyAlignment="1">
      <alignment vertical="center" shrinkToFit="1"/>
    </xf>
    <xf numFmtId="0" fontId="22" fillId="0" borderId="63" xfId="0" applyFont="1" applyBorder="1" applyAlignment="1">
      <alignment vertical="center" shrinkToFit="1"/>
    </xf>
    <xf numFmtId="0" fontId="22" fillId="0" borderId="62" xfId="0" applyFont="1" applyBorder="1" applyAlignment="1">
      <alignment vertical="center" shrinkToFit="1"/>
    </xf>
    <xf numFmtId="0" fontId="18" fillId="0" borderId="59" xfId="0" applyFont="1" applyBorder="1" applyAlignment="1">
      <alignment horizontal="left" vertical="center" shrinkToFit="1"/>
    </xf>
    <xf numFmtId="0" fontId="22" fillId="0" borderId="58" xfId="0" applyFont="1" applyBorder="1" applyAlignment="1">
      <alignment horizontal="left" vertical="center" shrinkToFit="1"/>
    </xf>
    <xf numFmtId="0" fontId="22" fillId="0" borderId="57" xfId="0" applyFont="1" applyBorder="1" applyAlignment="1">
      <alignment horizontal="left" vertical="center" shrinkToFit="1"/>
    </xf>
    <xf numFmtId="0" fontId="18" fillId="0" borderId="49" xfId="0" applyFont="1" applyBorder="1" applyAlignment="1">
      <alignment horizontal="left" vertical="center"/>
    </xf>
    <xf numFmtId="0" fontId="18" fillId="0" borderId="43" xfId="0" applyFont="1" applyBorder="1" applyAlignment="1">
      <alignment horizontal="left" vertical="center"/>
    </xf>
    <xf numFmtId="0" fontId="18" fillId="0" borderId="42" xfId="0" applyFont="1" applyBorder="1" applyAlignment="1">
      <alignment horizontal="left" vertical="center"/>
    </xf>
    <xf numFmtId="0" fontId="22" fillId="0" borderId="42" xfId="0" applyFont="1" applyBorder="1" applyAlignment="1">
      <alignment horizontal="right" vertical="center" shrinkToFit="1"/>
    </xf>
    <xf numFmtId="0" fontId="22" fillId="0" borderId="1" xfId="0" applyFont="1" applyBorder="1" applyAlignment="1">
      <alignment horizontal="right" vertical="center" shrinkToFit="1"/>
    </xf>
    <xf numFmtId="0" fontId="22" fillId="0" borderId="71" xfId="0" applyFont="1" applyBorder="1" applyAlignment="1">
      <alignment horizontal="right" vertical="center" shrinkToFit="1"/>
    </xf>
    <xf numFmtId="0" fontId="22" fillId="0" borderId="44" xfId="0" applyFont="1" applyBorder="1" applyAlignment="1">
      <alignment horizontal="right" vertical="center" shrinkToFit="1"/>
    </xf>
    <xf numFmtId="0" fontId="22" fillId="0" borderId="40" xfId="0" applyFont="1" applyBorder="1" applyAlignment="1">
      <alignment horizontal="right" vertical="center" shrinkToFit="1"/>
    </xf>
    <xf numFmtId="0" fontId="15" fillId="0" borderId="15" xfId="0" applyFont="1" applyBorder="1" applyAlignment="1">
      <alignment horizontal="center" vertical="center"/>
    </xf>
    <xf numFmtId="0" fontId="15" fillId="0" borderId="12" xfId="0" applyFont="1" applyBorder="1" applyAlignment="1">
      <alignment horizontal="center" vertical="center"/>
    </xf>
    <xf numFmtId="0" fontId="15" fillId="0" borderId="14" xfId="0" applyFont="1" applyBorder="1" applyAlignment="1">
      <alignment horizontal="center" vertical="center"/>
    </xf>
    <xf numFmtId="0" fontId="15" fillId="0" borderId="69" xfId="0" applyFont="1" applyBorder="1" applyAlignment="1">
      <alignment horizontal="center" vertical="center"/>
    </xf>
    <xf numFmtId="0" fontId="15" fillId="0" borderId="19" xfId="0" applyFont="1" applyBorder="1" applyAlignment="1">
      <alignment horizontal="center" vertical="center"/>
    </xf>
    <xf numFmtId="0" fontId="15" fillId="0" borderId="28" xfId="0" applyFont="1" applyBorder="1" applyAlignment="1">
      <alignment horizontal="center" vertical="center"/>
    </xf>
    <xf numFmtId="0" fontId="15" fillId="0" borderId="18" xfId="0" applyFont="1" applyBorder="1" applyAlignment="1">
      <alignment horizontal="center" vertical="center"/>
    </xf>
    <xf numFmtId="0" fontId="15" fillId="0" borderId="0" xfId="0" applyFont="1" applyAlignment="1">
      <alignment horizontal="center" vertical="center"/>
    </xf>
    <xf numFmtId="0" fontId="15" fillId="0" borderId="48" xfId="0" applyFont="1" applyBorder="1" applyAlignment="1">
      <alignment horizontal="center" vertical="center"/>
    </xf>
    <xf numFmtId="0" fontId="26" fillId="0" borderId="48" xfId="0" applyFont="1" applyBorder="1" applyAlignment="1">
      <alignment horizontal="center" vertical="center" wrapText="1"/>
    </xf>
    <xf numFmtId="0" fontId="26" fillId="0" borderId="28" xfId="0" applyFont="1" applyBorder="1" applyAlignment="1">
      <alignment horizontal="center" vertical="center" wrapText="1"/>
    </xf>
    <xf numFmtId="0" fontId="26" fillId="3" borderId="43" xfId="0" applyFont="1" applyFill="1" applyBorder="1" applyAlignment="1">
      <alignment horizontal="left" vertical="center" wrapText="1"/>
    </xf>
    <xf numFmtId="0" fontId="26" fillId="3" borderId="42" xfId="0" applyFont="1" applyFill="1" applyBorder="1" applyAlignment="1">
      <alignment horizontal="left" vertical="center" wrapText="1"/>
    </xf>
    <xf numFmtId="0" fontId="26" fillId="0" borderId="53" xfId="0" applyFont="1" applyBorder="1" applyAlignment="1">
      <alignment horizontal="center" vertical="center" wrapText="1"/>
    </xf>
    <xf numFmtId="0" fontId="26" fillId="0" borderId="34" xfId="0" applyFont="1" applyBorder="1" applyAlignment="1">
      <alignment horizontal="center" vertical="center" wrapText="1"/>
    </xf>
    <xf numFmtId="0" fontId="43" fillId="3" borderId="43" xfId="0" applyFont="1" applyFill="1" applyBorder="1" applyAlignment="1">
      <alignment horizontal="left" vertical="center" wrapText="1"/>
    </xf>
    <xf numFmtId="0" fontId="43" fillId="3" borderId="42" xfId="0" applyFont="1" applyFill="1" applyBorder="1" applyAlignment="1">
      <alignment horizontal="left" vertical="center" wrapText="1"/>
    </xf>
    <xf numFmtId="0" fontId="26" fillId="0" borderId="37" xfId="0" applyFont="1" applyBorder="1" applyAlignment="1">
      <alignment horizontal="right" vertical="center" wrapText="1"/>
    </xf>
    <xf numFmtId="0" fontId="26" fillId="0" borderId="43" xfId="0" applyFont="1" applyBorder="1" applyAlignment="1">
      <alignment horizontal="right" vertical="center" wrapText="1"/>
    </xf>
    <xf numFmtId="0" fontId="26" fillId="0" borderId="42" xfId="0" applyFont="1" applyBorder="1" applyAlignment="1">
      <alignment horizontal="right" vertical="center" wrapText="1"/>
    </xf>
    <xf numFmtId="0" fontId="43" fillId="0" borderId="43" xfId="0" applyFont="1" applyBorder="1" applyAlignment="1">
      <alignment vertical="center" wrapText="1"/>
    </xf>
    <xf numFmtId="0" fontId="26" fillId="0" borderId="25" xfId="0" applyFont="1" applyBorder="1" applyAlignment="1">
      <alignment horizontal="left" vertical="center" wrapText="1"/>
    </xf>
    <xf numFmtId="0" fontId="15" fillId="0" borderId="46" xfId="0" applyFont="1" applyBorder="1" applyAlignment="1">
      <alignment horizontal="center"/>
    </xf>
    <xf numFmtId="0" fontId="15" fillId="0" borderId="53" xfId="0" applyFont="1" applyBorder="1" applyAlignment="1">
      <alignment horizontal="center"/>
    </xf>
    <xf numFmtId="0" fontId="15" fillId="0" borderId="32" xfId="0" applyFont="1" applyBorder="1" applyAlignment="1">
      <alignment horizontal="center"/>
    </xf>
    <xf numFmtId="0" fontId="15" fillId="0" borderId="34" xfId="0" applyFont="1" applyBorder="1" applyAlignment="1">
      <alignment horizontal="center"/>
    </xf>
    <xf numFmtId="0" fontId="29" fillId="0" borderId="10" xfId="0" applyFont="1" applyBorder="1" applyAlignment="1">
      <alignment horizontal="center" vertical="center" wrapText="1"/>
    </xf>
    <xf numFmtId="0" fontId="64" fillId="0" borderId="23" xfId="0" applyFont="1" applyBorder="1" applyAlignment="1">
      <alignment horizontal="center" vertical="center" wrapText="1"/>
    </xf>
    <xf numFmtId="0" fontId="64" fillId="0" borderId="31" xfId="0" applyFont="1" applyBorder="1" applyAlignment="1">
      <alignment horizontal="center" vertical="center" wrapText="1"/>
    </xf>
    <xf numFmtId="0" fontId="43" fillId="0" borderId="43" xfId="0" applyFont="1" applyBorder="1" applyAlignment="1">
      <alignment horizontal="center" vertical="center" shrinkToFit="1"/>
    </xf>
    <xf numFmtId="0" fontId="43" fillId="0" borderId="71" xfId="0" applyFont="1" applyBorder="1" applyAlignment="1">
      <alignment horizontal="center" vertical="center" shrinkToFit="1"/>
    </xf>
    <xf numFmtId="0" fontId="43" fillId="0" borderId="44" xfId="0" applyFont="1" applyBorder="1" applyAlignment="1">
      <alignment horizontal="center" vertical="center" shrinkToFit="1"/>
    </xf>
    <xf numFmtId="0" fontId="29" fillId="0" borderId="70" xfId="0" applyFont="1" applyBorder="1" applyAlignment="1">
      <alignment horizontal="right" vertical="center" wrapText="1"/>
    </xf>
    <xf numFmtId="0" fontId="29" fillId="0" borderId="29" xfId="0" applyFont="1" applyBorder="1" applyAlignment="1">
      <alignment horizontal="right" vertical="center" wrapText="1"/>
    </xf>
    <xf numFmtId="0" fontId="76" fillId="0" borderId="43" xfId="0" applyFont="1" applyBorder="1" applyAlignment="1">
      <alignment horizontal="center" vertical="center" shrinkToFit="1"/>
    </xf>
    <xf numFmtId="0" fontId="22" fillId="0" borderId="43" xfId="0" applyFont="1" applyBorder="1" applyAlignment="1">
      <alignment horizontal="center" vertical="center" wrapText="1"/>
    </xf>
    <xf numFmtId="0" fontId="76" fillId="0" borderId="49" xfId="0" applyFont="1" applyBorder="1" applyAlignment="1">
      <alignment horizontal="center" vertical="center" shrinkToFit="1"/>
    </xf>
    <xf numFmtId="0" fontId="22" fillId="0" borderId="40" xfId="0" applyFont="1" applyBorder="1" applyAlignment="1">
      <alignment horizontal="center" vertical="center" shrinkToFit="1"/>
    </xf>
    <xf numFmtId="0" fontId="15" fillId="3" borderId="37" xfId="0" applyFont="1" applyFill="1" applyBorder="1" applyAlignment="1">
      <alignment vertical="center"/>
    </xf>
    <xf numFmtId="0" fontId="15" fillId="3" borderId="43" xfId="0" applyFont="1" applyFill="1" applyBorder="1" applyAlignment="1">
      <alignment vertical="center"/>
    </xf>
    <xf numFmtId="0" fontId="26" fillId="3" borderId="43" xfId="0" applyFont="1" applyFill="1" applyBorder="1" applyAlignment="1">
      <alignment vertical="center"/>
    </xf>
    <xf numFmtId="0" fontId="26" fillId="3" borderId="42" xfId="0" applyFont="1" applyFill="1" applyBorder="1" applyAlignment="1">
      <alignment vertical="center"/>
    </xf>
    <xf numFmtId="0" fontId="15" fillId="0" borderId="102" xfId="0" applyFont="1" applyBorder="1" applyAlignment="1">
      <alignment horizontal="center" vertical="center"/>
    </xf>
    <xf numFmtId="0" fontId="15" fillId="0" borderId="101" xfId="0" applyFont="1" applyBorder="1" applyAlignment="1">
      <alignment horizontal="center" vertical="center"/>
    </xf>
    <xf numFmtId="0" fontId="15" fillId="0" borderId="100" xfId="0" applyFont="1" applyBorder="1" applyAlignment="1">
      <alignment horizontal="center" vertical="center"/>
    </xf>
    <xf numFmtId="0" fontId="15" fillId="0" borderId="99" xfId="0" applyFont="1" applyBorder="1" applyAlignment="1">
      <alignment horizontal="center" vertical="center"/>
    </xf>
    <xf numFmtId="0" fontId="15" fillId="0" borderId="98" xfId="0" applyFont="1" applyBorder="1" applyAlignment="1">
      <alignment horizontal="center" vertical="center"/>
    </xf>
    <xf numFmtId="0" fontId="15" fillId="0" borderId="97" xfId="0" applyFont="1" applyBorder="1" applyAlignment="1">
      <alignment horizontal="center" vertical="center"/>
    </xf>
    <xf numFmtId="0" fontId="15" fillId="0" borderId="96" xfId="0" applyFont="1" applyBorder="1" applyAlignment="1">
      <alignment horizontal="center" vertical="center"/>
    </xf>
    <xf numFmtId="0" fontId="15" fillId="0" borderId="95" xfId="0" applyFont="1" applyBorder="1" applyAlignment="1">
      <alignment horizontal="center" vertical="center"/>
    </xf>
    <xf numFmtId="0" fontId="15" fillId="0" borderId="94" xfId="0" applyFont="1" applyBorder="1" applyAlignment="1">
      <alignment horizontal="center" vertical="center"/>
    </xf>
    <xf numFmtId="0" fontId="15" fillId="0" borderId="0" xfId="0" applyFont="1" applyAlignment="1">
      <alignment horizontal="left" vertical="top" wrapText="1"/>
    </xf>
    <xf numFmtId="0" fontId="15" fillId="0" borderId="21" xfId="0" applyFont="1" applyBorder="1" applyAlignment="1">
      <alignment horizontal="left" vertical="top" wrapText="1"/>
    </xf>
    <xf numFmtId="184" fontId="18" fillId="0" borderId="0" xfId="0" applyNumberFormat="1" applyFont="1" applyAlignment="1">
      <alignment horizontal="left" vertical="top" wrapText="1"/>
    </xf>
    <xf numFmtId="0" fontId="29" fillId="0" borderId="38" xfId="0" applyFont="1" applyBorder="1" applyAlignment="1">
      <alignment horizontal="center" vertical="center"/>
    </xf>
    <xf numFmtId="0" fontId="29" fillId="0" borderId="36" xfId="0" applyFont="1" applyBorder="1" applyAlignment="1">
      <alignment horizontal="center" vertical="center"/>
    </xf>
    <xf numFmtId="0" fontId="29" fillId="0" borderId="93" xfId="0" applyFont="1" applyBorder="1" applyAlignment="1">
      <alignment horizontal="center" vertical="center" wrapText="1"/>
    </xf>
    <xf numFmtId="0" fontId="29" fillId="0" borderId="34" xfId="0" applyFont="1" applyBorder="1" applyAlignment="1">
      <alignment horizontal="center" vertical="center" wrapText="1"/>
    </xf>
    <xf numFmtId="0" fontId="26" fillId="3" borderId="43" xfId="0" applyFont="1" applyFill="1" applyBorder="1" applyAlignment="1">
      <alignment horizontal="left" vertical="center"/>
    </xf>
    <xf numFmtId="0" fontId="26" fillId="3" borderId="42" xfId="0" applyFont="1" applyFill="1" applyBorder="1" applyAlignment="1">
      <alignment horizontal="left" vertical="center"/>
    </xf>
    <xf numFmtId="0" fontId="26" fillId="0" borderId="43" xfId="0" applyFont="1" applyBorder="1" applyAlignment="1">
      <alignment horizontal="left" vertical="center"/>
    </xf>
    <xf numFmtId="0" fontId="26" fillId="0" borderId="42" xfId="0" applyFont="1" applyBorder="1" applyAlignment="1">
      <alignment horizontal="left" vertical="center"/>
    </xf>
    <xf numFmtId="0" fontId="15" fillId="0" borderId="15" xfId="0" applyFont="1" applyBorder="1" applyAlignment="1">
      <alignment horizontal="center"/>
    </xf>
    <xf numFmtId="0" fontId="15" fillId="0" borderId="12" xfId="0" applyFont="1" applyBorder="1" applyAlignment="1">
      <alignment horizontal="center"/>
    </xf>
    <xf numFmtId="0" fontId="15" fillId="0" borderId="69" xfId="0" applyFont="1" applyBorder="1" applyAlignment="1">
      <alignment horizontal="center"/>
    </xf>
    <xf numFmtId="0" fontId="15" fillId="0" borderId="19" xfId="0" applyFont="1" applyBorder="1" applyAlignment="1">
      <alignment horizontal="center"/>
    </xf>
    <xf numFmtId="0" fontId="26" fillId="0" borderId="93" xfId="0" applyFont="1" applyBorder="1" applyAlignment="1">
      <alignment horizontal="center" vertical="center" wrapText="1"/>
    </xf>
    <xf numFmtId="0" fontId="21" fillId="0" borderId="121" xfId="18" applyFont="1" applyBorder="1" applyAlignment="1">
      <alignment horizontal="center" vertical="center"/>
    </xf>
    <xf numFmtId="0" fontId="21" fillId="0" borderId="112" xfId="18" applyFont="1" applyBorder="1" applyAlignment="1">
      <alignment horizontal="center" vertical="center"/>
    </xf>
    <xf numFmtId="0" fontId="21" fillId="7" borderId="112" xfId="18" applyFont="1" applyFill="1" applyBorder="1" applyAlignment="1">
      <alignment horizontal="left" vertical="center" shrinkToFit="1"/>
    </xf>
    <xf numFmtId="0" fontId="21" fillId="7" borderId="52" xfId="18" applyFont="1" applyFill="1" applyBorder="1" applyAlignment="1">
      <alignment horizontal="left" vertical="center" shrinkToFit="1"/>
    </xf>
    <xf numFmtId="0" fontId="21" fillId="7" borderId="113" xfId="18" applyFont="1" applyFill="1" applyBorder="1" applyAlignment="1">
      <alignment horizontal="left" vertical="center" shrinkToFit="1"/>
    </xf>
    <xf numFmtId="0" fontId="15" fillId="0" borderId="13" xfId="0" applyFont="1" applyBorder="1" applyAlignment="1">
      <alignment horizontal="center"/>
    </xf>
    <xf numFmtId="0" fontId="15" fillId="0" borderId="93" xfId="0" applyFont="1" applyBorder="1" applyAlignment="1">
      <alignment horizontal="center"/>
    </xf>
    <xf numFmtId="0" fontId="43" fillId="0" borderId="19" xfId="0" applyFont="1" applyBorder="1" applyAlignment="1">
      <alignment horizontal="left" vertical="center" shrinkToFit="1"/>
    </xf>
    <xf numFmtId="0" fontId="43" fillId="0" borderId="28" xfId="0" applyFont="1" applyBorder="1" applyAlignment="1">
      <alignment horizontal="left" vertical="center" shrinkToFit="1"/>
    </xf>
    <xf numFmtId="0" fontId="26" fillId="0" borderId="43" xfId="0" applyFont="1" applyBorder="1" applyAlignment="1">
      <alignment horizontal="left" vertical="center" shrinkToFit="1"/>
    </xf>
    <xf numFmtId="0" fontId="26" fillId="0" borderId="42" xfId="0" applyFont="1" applyBorder="1" applyAlignment="1">
      <alignment horizontal="left" vertical="center" shrinkToFit="1"/>
    </xf>
    <xf numFmtId="0" fontId="43" fillId="0" borderId="43" xfId="0" applyFont="1" applyBorder="1" applyAlignment="1">
      <alignment vertical="center" shrinkToFit="1"/>
    </xf>
    <xf numFmtId="0" fontId="43" fillId="0" borderId="42" xfId="0" applyFont="1" applyBorder="1" applyAlignment="1">
      <alignment vertical="center" shrinkToFit="1"/>
    </xf>
    <xf numFmtId="0" fontId="43" fillId="0" borderId="43" xfId="0" applyFont="1" applyBorder="1" applyAlignment="1">
      <alignment horizontal="left" vertical="center" shrinkToFit="1"/>
    </xf>
    <xf numFmtId="0" fontId="43" fillId="0" borderId="42" xfId="0" applyFont="1" applyBorder="1" applyAlignment="1">
      <alignment horizontal="left" vertical="center" shrinkToFit="1"/>
    </xf>
    <xf numFmtId="0" fontId="26" fillId="0" borderId="43" xfId="0" applyFont="1" applyBorder="1" applyAlignment="1">
      <alignment vertical="center" shrinkToFit="1"/>
    </xf>
    <xf numFmtId="0" fontId="26" fillId="0" borderId="42" xfId="0" applyFont="1" applyBorder="1" applyAlignment="1">
      <alignment vertical="center" shrinkToFit="1"/>
    </xf>
    <xf numFmtId="0" fontId="67" fillId="0" borderId="10" xfId="0" applyFont="1" applyBorder="1" applyAlignment="1">
      <alignment horizontal="center" vertical="center"/>
    </xf>
    <xf numFmtId="0" fontId="63" fillId="0" borderId="0" xfId="0" applyFont="1" applyAlignment="1">
      <alignment horizontal="left" vertical="top" wrapText="1"/>
    </xf>
    <xf numFmtId="0" fontId="15" fillId="0" borderId="0" xfId="0" applyFont="1" applyAlignment="1">
      <alignment horizontal="left" vertical="center"/>
    </xf>
    <xf numFmtId="0" fontId="18" fillId="0" borderId="49" xfId="0" applyFont="1" applyBorder="1" applyAlignment="1">
      <alignment horizontal="center" vertical="center" shrinkToFit="1"/>
    </xf>
    <xf numFmtId="0" fontId="18" fillId="0" borderId="43" xfId="0" applyFont="1" applyBorder="1" applyAlignment="1">
      <alignment horizontal="center" vertical="center" shrinkToFit="1"/>
    </xf>
    <xf numFmtId="0" fontId="22" fillId="0" borderId="49" xfId="0" applyFont="1" applyBorder="1" applyAlignment="1">
      <alignment horizontal="center" vertical="center" shrinkToFit="1"/>
    </xf>
    <xf numFmtId="0" fontId="18" fillId="3" borderId="24" xfId="26" applyFont="1" applyFill="1" applyBorder="1" applyAlignment="1">
      <alignment horizontal="left" vertical="top" wrapText="1"/>
    </xf>
    <xf numFmtId="0" fontId="18" fillId="3" borderId="25" xfId="26" applyFont="1" applyFill="1" applyBorder="1" applyAlignment="1">
      <alignment horizontal="left" vertical="top" wrapText="1"/>
    </xf>
    <xf numFmtId="0" fontId="18" fillId="3" borderId="26" xfId="26" applyFont="1" applyFill="1" applyBorder="1" applyAlignment="1">
      <alignment horizontal="left" vertical="top" wrapText="1"/>
    </xf>
    <xf numFmtId="0" fontId="18" fillId="3" borderId="27" xfId="26" applyFont="1" applyFill="1" applyBorder="1" applyAlignment="1">
      <alignment horizontal="left" vertical="top" wrapText="1"/>
    </xf>
    <xf numFmtId="0" fontId="18" fillId="3" borderId="19" xfId="26" applyFont="1" applyFill="1" applyBorder="1" applyAlignment="1">
      <alignment horizontal="left" vertical="top" wrapText="1"/>
    </xf>
    <xf numFmtId="0" fontId="18" fillId="3" borderId="28" xfId="26" applyFont="1" applyFill="1" applyBorder="1" applyAlignment="1">
      <alignment horizontal="left" vertical="top" wrapText="1"/>
    </xf>
    <xf numFmtId="0" fontId="24" fillId="0" borderId="15" xfId="26" applyFont="1" applyBorder="1" applyAlignment="1">
      <alignment horizontal="center" vertical="center" textRotation="255"/>
    </xf>
    <xf numFmtId="0" fontId="24" fillId="0" borderId="16" xfId="26" applyFont="1" applyBorder="1" applyAlignment="1">
      <alignment horizontal="center" vertical="center" textRotation="255"/>
    </xf>
    <xf numFmtId="0" fontId="24" fillId="0" borderId="18" xfId="26" applyFont="1" applyBorder="1" applyAlignment="1">
      <alignment horizontal="center" vertical="center" textRotation="255"/>
    </xf>
    <xf numFmtId="0" fontId="24" fillId="0" borderId="17" xfId="26" applyFont="1" applyBorder="1" applyAlignment="1">
      <alignment horizontal="center" vertical="center" textRotation="255"/>
    </xf>
    <xf numFmtId="0" fontId="24" fillId="0" borderId="20" xfId="26" applyFont="1" applyBorder="1" applyAlignment="1">
      <alignment horizontal="center" vertical="center" textRotation="255"/>
    </xf>
    <xf numFmtId="0" fontId="24" fillId="0" borderId="22" xfId="26" applyFont="1" applyBorder="1" applyAlignment="1">
      <alignment horizontal="center" vertical="center" textRotation="255"/>
    </xf>
    <xf numFmtId="0" fontId="0" fillId="0" borderId="25" xfId="0" applyBorder="1" applyAlignment="1">
      <alignment horizontal="left"/>
    </xf>
    <xf numFmtId="0" fontId="0" fillId="0" borderId="26" xfId="0" applyBorder="1" applyAlignment="1">
      <alignment horizontal="left"/>
    </xf>
    <xf numFmtId="0" fontId="0" fillId="0" borderId="27" xfId="0" applyBorder="1" applyAlignment="1">
      <alignment horizontal="left"/>
    </xf>
    <xf numFmtId="0" fontId="0" fillId="0" borderId="19" xfId="0" applyBorder="1" applyAlignment="1">
      <alignment horizontal="left"/>
    </xf>
    <xf numFmtId="0" fontId="0" fillId="0" borderId="28" xfId="0" applyBorder="1" applyAlignment="1">
      <alignment horizontal="left"/>
    </xf>
    <xf numFmtId="0" fontId="53" fillId="0" borderId="0" xfId="26" applyFont="1" applyAlignment="1">
      <alignment horizontal="left" shrinkToFit="1"/>
    </xf>
    <xf numFmtId="0" fontId="18" fillId="3" borderId="19" xfId="26" applyFont="1" applyFill="1" applyBorder="1" applyAlignment="1">
      <alignment horizontal="left" vertical="center"/>
    </xf>
    <xf numFmtId="0" fontId="0" fillId="0" borderId="25" xfId="0" applyBorder="1" applyAlignment="1">
      <alignment vertical="top"/>
    </xf>
    <xf numFmtId="0" fontId="0" fillId="0" borderId="26" xfId="0" applyBorder="1" applyAlignment="1">
      <alignment vertical="top"/>
    </xf>
    <xf numFmtId="0" fontId="0" fillId="0" borderId="27" xfId="0" applyBorder="1" applyAlignment="1">
      <alignment vertical="top"/>
    </xf>
    <xf numFmtId="0" fontId="0" fillId="0" borderId="19" xfId="0" applyBorder="1" applyAlignment="1">
      <alignment vertical="top"/>
    </xf>
    <xf numFmtId="0" fontId="0" fillId="0" borderId="28" xfId="0" applyBorder="1" applyAlignment="1">
      <alignment vertical="top"/>
    </xf>
    <xf numFmtId="0" fontId="18" fillId="3" borderId="24" xfId="26" applyFont="1" applyFill="1" applyBorder="1" applyAlignment="1">
      <alignment vertical="top" wrapText="1"/>
    </xf>
    <xf numFmtId="0" fontId="0" fillId="0" borderId="10" xfId="0" applyBorder="1" applyAlignment="1">
      <alignment horizontal="center" vertical="center"/>
    </xf>
    <xf numFmtId="0" fontId="0" fillId="0" borderId="23" xfId="0" applyBorder="1" applyAlignment="1">
      <alignment horizontal="center" vertical="center"/>
    </xf>
    <xf numFmtId="0" fontId="0" fillId="0" borderId="111" xfId="0" applyBorder="1" applyAlignment="1">
      <alignment horizontal="center" vertical="center"/>
    </xf>
    <xf numFmtId="0" fontId="0" fillId="7" borderId="52" xfId="0" applyFill="1" applyBorder="1" applyAlignment="1">
      <alignment horizontal="center" vertical="center" shrinkToFit="1"/>
    </xf>
    <xf numFmtId="0" fontId="0" fillId="7" borderId="23" xfId="0" applyFill="1" applyBorder="1" applyAlignment="1">
      <alignment horizontal="center" vertical="center" shrinkToFit="1"/>
    </xf>
    <xf numFmtId="0" fontId="0" fillId="7" borderId="31" xfId="0" applyFill="1" applyBorder="1" applyAlignment="1">
      <alignment horizontal="center" vertical="center" shrinkToFit="1"/>
    </xf>
    <xf numFmtId="0" fontId="65" fillId="0" borderId="0" xfId="26" applyFont="1" applyAlignment="1">
      <alignment horizontal="left" vertical="top" wrapText="1"/>
    </xf>
    <xf numFmtId="0" fontId="65" fillId="0" borderId="48" xfId="26" applyFont="1" applyBorder="1" applyAlignment="1">
      <alignment horizontal="left" vertical="top" wrapText="1"/>
    </xf>
    <xf numFmtId="0" fontId="18" fillId="0" borderId="0" xfId="26" applyFont="1" applyAlignment="1">
      <alignment horizontal="left" vertical="top" wrapText="1"/>
    </xf>
    <xf numFmtId="0" fontId="13" fillId="0" borderId="0" xfId="0" applyFont="1" applyAlignment="1">
      <alignment horizontal="left" vertical="top" wrapText="1"/>
    </xf>
    <xf numFmtId="0" fontId="13" fillId="0" borderId="48" xfId="0" applyFont="1" applyBorder="1" applyAlignment="1">
      <alignment horizontal="left" vertical="top" wrapText="1"/>
    </xf>
    <xf numFmtId="0" fontId="13" fillId="0" borderId="19" xfId="0" applyFont="1" applyBorder="1" applyAlignment="1">
      <alignment horizontal="left" vertical="top" wrapText="1"/>
    </xf>
    <xf numFmtId="0" fontId="13" fillId="0" borderId="28" xfId="0" applyFont="1" applyBorder="1" applyAlignment="1">
      <alignment horizontal="left" vertical="top" wrapText="1"/>
    </xf>
    <xf numFmtId="0" fontId="18" fillId="0" borderId="0" xfId="26" applyFont="1" applyAlignment="1">
      <alignment horizontal="left" vertical="center" wrapText="1"/>
    </xf>
    <xf numFmtId="0" fontId="18" fillId="0" borderId="48" xfId="26" applyFont="1" applyBorder="1" applyAlignment="1">
      <alignment horizontal="left" vertical="center" wrapText="1"/>
    </xf>
    <xf numFmtId="0" fontId="23" fillId="0" borderId="15" xfId="26" applyFont="1" applyBorder="1" applyAlignment="1">
      <alignment vertical="top" wrapText="1"/>
    </xf>
    <xf numFmtId="0" fontId="23" fillId="0" borderId="12" xfId="26" applyFont="1" applyBorder="1" applyAlignment="1">
      <alignment vertical="top" wrapText="1"/>
    </xf>
    <xf numFmtId="0" fontId="23" fillId="0" borderId="16" xfId="26" applyFont="1" applyBorder="1" applyAlignment="1">
      <alignment vertical="top" wrapText="1"/>
    </xf>
    <xf numFmtId="0" fontId="77" fillId="0" borderId="18" xfId="26" applyFont="1" applyBorder="1" applyAlignment="1">
      <alignment horizontal="left" vertical="center" shrinkToFit="1"/>
    </xf>
    <xf numFmtId="0" fontId="0" fillId="0" borderId="0" xfId="0" applyAlignment="1">
      <alignment vertical="center" shrinkToFit="1"/>
    </xf>
    <xf numFmtId="0" fontId="0" fillId="0" borderId="17" xfId="0" applyBorder="1" applyAlignment="1">
      <alignment vertical="center" shrinkToFit="1"/>
    </xf>
    <xf numFmtId="0" fontId="29" fillId="3" borderId="24" xfId="26" applyFont="1" applyFill="1" applyBorder="1" applyAlignment="1">
      <alignment horizontal="center" vertical="top" wrapText="1"/>
    </xf>
    <xf numFmtId="0" fontId="29" fillId="3" borderId="25" xfId="26" applyFont="1" applyFill="1" applyBorder="1" applyAlignment="1">
      <alignment horizontal="center" vertical="top" wrapText="1"/>
    </xf>
    <xf numFmtId="0" fontId="29" fillId="3" borderId="26" xfId="26" applyFont="1" applyFill="1" applyBorder="1" applyAlignment="1">
      <alignment horizontal="center" vertical="top" wrapText="1"/>
    </xf>
    <xf numFmtId="0" fontId="29" fillId="3" borderId="27" xfId="26" applyFont="1" applyFill="1" applyBorder="1" applyAlignment="1">
      <alignment horizontal="center" vertical="top" wrapText="1"/>
    </xf>
    <xf numFmtId="0" fontId="29" fillId="3" borderId="19" xfId="26" applyFont="1" applyFill="1" applyBorder="1" applyAlignment="1">
      <alignment horizontal="center" vertical="top" wrapText="1"/>
    </xf>
    <xf numFmtId="0" fontId="29" fillId="3" borderId="28" xfId="26" applyFont="1" applyFill="1" applyBorder="1" applyAlignment="1">
      <alignment horizontal="center" vertical="top" wrapText="1"/>
    </xf>
    <xf numFmtId="0" fontId="53" fillId="0" borderId="0" xfId="26" applyFont="1" applyAlignment="1">
      <alignment vertical="center" shrinkToFit="1"/>
    </xf>
    <xf numFmtId="0" fontId="53" fillId="0" borderId="17" xfId="26" applyFont="1" applyBorder="1" applyAlignment="1">
      <alignment vertical="center" shrinkToFit="1"/>
    </xf>
    <xf numFmtId="0" fontId="0" fillId="3" borderId="24" xfId="0" applyFill="1" applyBorder="1" applyAlignment="1">
      <alignment horizontal="left" vertical="top" wrapText="1"/>
    </xf>
    <xf numFmtId="0" fontId="0" fillId="0" borderId="25" xfId="0" applyBorder="1" applyAlignment="1">
      <alignment horizontal="left" vertical="top" wrapText="1"/>
    </xf>
    <xf numFmtId="0" fontId="0" fillId="0" borderId="26" xfId="0" applyBorder="1" applyAlignment="1">
      <alignment horizontal="left" vertical="top" wrapText="1"/>
    </xf>
    <xf numFmtId="0" fontId="0" fillId="0" borderId="27" xfId="0" applyBorder="1" applyAlignment="1">
      <alignment horizontal="left" vertical="top" wrapText="1"/>
    </xf>
    <xf numFmtId="0" fontId="0" fillId="0" borderId="19" xfId="0" applyBorder="1" applyAlignment="1">
      <alignment horizontal="left" vertical="top" wrapText="1"/>
    </xf>
    <xf numFmtId="0" fontId="0" fillId="0" borderId="28" xfId="0" applyBorder="1" applyAlignment="1">
      <alignment horizontal="left" vertical="top" wrapText="1"/>
    </xf>
    <xf numFmtId="0" fontId="18" fillId="0" borderId="0" xfId="26" applyFont="1" applyAlignment="1">
      <alignment horizontal="center" vertical="center"/>
    </xf>
    <xf numFmtId="0" fontId="18" fillId="3" borderId="0" xfId="26" applyFont="1" applyFill="1" applyAlignment="1">
      <alignment horizontal="center" vertical="center"/>
    </xf>
    <xf numFmtId="0" fontId="23" fillId="0" borderId="15" xfId="26" applyFont="1" applyBorder="1" applyAlignment="1">
      <alignment vertical="center" wrapText="1"/>
    </xf>
    <xf numFmtId="0" fontId="23" fillId="0" borderId="12" xfId="26" applyFont="1" applyBorder="1" applyAlignment="1">
      <alignment vertical="center" wrapText="1"/>
    </xf>
    <xf numFmtId="0" fontId="23" fillId="0" borderId="16" xfId="26" applyFont="1" applyBorder="1" applyAlignment="1">
      <alignment vertical="center" wrapText="1"/>
    </xf>
    <xf numFmtId="0" fontId="23" fillId="0" borderId="18" xfId="26" applyFont="1" applyBorder="1" applyAlignment="1">
      <alignment vertical="center" wrapText="1"/>
    </xf>
    <xf numFmtId="0" fontId="23" fillId="0" borderId="0" xfId="26" applyFont="1" applyAlignment="1">
      <alignment vertical="center" wrapText="1"/>
    </xf>
    <xf numFmtId="0" fontId="23" fillId="0" borderId="17" xfId="26" applyFont="1" applyBorder="1" applyAlignment="1">
      <alignment vertical="center" wrapText="1"/>
    </xf>
    <xf numFmtId="0" fontId="29" fillId="3" borderId="24" xfId="26" applyFont="1" applyFill="1" applyBorder="1">
      <alignment vertical="center"/>
    </xf>
    <xf numFmtId="0" fontId="0" fillId="3" borderId="25" xfId="0" applyFill="1" applyBorder="1"/>
    <xf numFmtId="0" fontId="0" fillId="3" borderId="26" xfId="0" applyFill="1" applyBorder="1"/>
    <xf numFmtId="0" fontId="0" fillId="3" borderId="27" xfId="0" applyFill="1" applyBorder="1"/>
    <xf numFmtId="0" fontId="0" fillId="3" borderId="19" xfId="0" applyFill="1" applyBorder="1"/>
    <xf numFmtId="0" fontId="0" fillId="3" borderId="28" xfId="0" applyFill="1" applyBorder="1"/>
    <xf numFmtId="0" fontId="23" fillId="0" borderId="18" xfId="26" applyFont="1" applyBorder="1" applyAlignment="1">
      <alignment vertical="center" shrinkToFit="1"/>
    </xf>
    <xf numFmtId="49" fontId="18" fillId="0" borderId="33" xfId="22" applyNumberFormat="1" applyFont="1" applyBorder="1" applyAlignment="1">
      <alignment horizontal="center" vertical="center" wrapText="1"/>
    </xf>
    <xf numFmtId="0" fontId="18" fillId="0" borderId="117" xfId="22" applyFont="1" applyBorder="1" applyAlignment="1">
      <alignment horizontal="center" vertical="center" wrapText="1"/>
    </xf>
    <xf numFmtId="49" fontId="18" fillId="0" borderId="117" xfId="22" applyNumberFormat="1" applyFont="1" applyBorder="1" applyAlignment="1">
      <alignment horizontal="center" vertical="center" wrapText="1"/>
    </xf>
    <xf numFmtId="0" fontId="18" fillId="0" borderId="33" xfId="22" applyFont="1" applyBorder="1" applyAlignment="1">
      <alignment horizontal="center" vertical="center"/>
    </xf>
    <xf numFmtId="0" fontId="18" fillId="0" borderId="117" xfId="22" applyFont="1" applyBorder="1" applyAlignment="1">
      <alignment horizontal="center" vertical="center"/>
    </xf>
    <xf numFmtId="0" fontId="18" fillId="0" borderId="10" xfId="18" applyFont="1" applyBorder="1" applyAlignment="1">
      <alignment horizontal="center" vertical="center"/>
    </xf>
    <xf numFmtId="0" fontId="18" fillId="0" borderId="23" xfId="18" applyFont="1" applyBorder="1" applyAlignment="1">
      <alignment horizontal="center" vertical="center"/>
    </xf>
    <xf numFmtId="0" fontId="18" fillId="0" borderId="111" xfId="18" applyFont="1" applyBorder="1" applyAlignment="1">
      <alignment horizontal="center" vertical="center"/>
    </xf>
    <xf numFmtId="0" fontId="18" fillId="7" borderId="52" xfId="18" applyFont="1" applyFill="1" applyBorder="1" applyAlignment="1">
      <alignment horizontal="left" vertical="center" shrinkToFit="1"/>
    </xf>
    <xf numFmtId="0" fontId="18" fillId="7" borderId="113" xfId="18" applyFont="1" applyFill="1" applyBorder="1" applyAlignment="1">
      <alignment horizontal="left" vertical="center" shrinkToFit="1"/>
    </xf>
    <xf numFmtId="0" fontId="18" fillId="0" borderId="0" xfId="22" applyFont="1" applyAlignment="1">
      <alignment horizontal="left" vertical="top" wrapText="1"/>
    </xf>
    <xf numFmtId="0" fontId="29" fillId="0" borderId="0" xfId="22" applyFont="1" applyAlignment="1">
      <alignment horizontal="left" vertical="top" wrapText="1"/>
    </xf>
    <xf numFmtId="0" fontId="18" fillId="0" borderId="1" xfId="22" applyFont="1" applyBorder="1" applyAlignment="1">
      <alignment horizontal="center" vertical="center"/>
    </xf>
    <xf numFmtId="0" fontId="18" fillId="0" borderId="33" xfId="0" applyFont="1" applyBorder="1" applyAlignment="1">
      <alignment horizontal="center" vertical="center" wrapText="1"/>
    </xf>
    <xf numFmtId="0" fontId="18" fillId="0" borderId="117" xfId="0" applyFont="1" applyBorder="1" applyAlignment="1">
      <alignment horizontal="center" vertical="center" wrapText="1"/>
    </xf>
    <xf numFmtId="49" fontId="18" fillId="0" borderId="93" xfId="22" applyNumberFormat="1" applyFont="1" applyBorder="1" applyAlignment="1">
      <alignment horizontal="center" vertical="center" wrapText="1"/>
    </xf>
    <xf numFmtId="49" fontId="18" fillId="0" borderId="34" xfId="22" applyNumberFormat="1" applyFont="1" applyBorder="1" applyAlignment="1">
      <alignment horizontal="center" vertical="center" wrapText="1"/>
    </xf>
    <xf numFmtId="0" fontId="18" fillId="7" borderId="23" xfId="18" applyFont="1" applyFill="1" applyBorder="1" applyAlignment="1">
      <alignment horizontal="left" vertical="center" shrinkToFit="1"/>
    </xf>
    <xf numFmtId="0" fontId="18" fillId="0" borderId="0" xfId="29" applyFont="1" applyAlignment="1">
      <alignment horizontal="left" vertical="center" wrapText="1"/>
    </xf>
    <xf numFmtId="0" fontId="13" fillId="0" borderId="0" xfId="0" applyFont="1" applyAlignment="1">
      <alignment wrapText="1"/>
    </xf>
    <xf numFmtId="0" fontId="32" fillId="0" borderId="16" xfId="0" applyFont="1" applyBorder="1" applyAlignment="1">
      <alignment horizontal="center" vertical="center" wrapText="1"/>
    </xf>
    <xf numFmtId="0" fontId="32" fillId="0" borderId="76" xfId="0" applyFont="1" applyBorder="1" applyAlignment="1">
      <alignment horizontal="center" vertical="center" wrapText="1"/>
    </xf>
    <xf numFmtId="0" fontId="32" fillId="0" borderId="93" xfId="0" applyFont="1" applyBorder="1" applyAlignment="1">
      <alignment horizontal="center" vertical="center" wrapText="1"/>
    </xf>
    <xf numFmtId="0" fontId="32" fillId="0" borderId="34" xfId="0" applyFont="1" applyBorder="1" applyAlignment="1">
      <alignment horizontal="center" vertical="center" wrapText="1"/>
    </xf>
    <xf numFmtId="0" fontId="18" fillId="0" borderId="2" xfId="29" applyFont="1" applyBorder="1" applyAlignment="1">
      <alignment horizontal="center" vertical="center"/>
    </xf>
    <xf numFmtId="0" fontId="18" fillId="0" borderId="4" xfId="29" applyFont="1" applyBorder="1" applyAlignment="1">
      <alignment horizontal="center" vertical="center"/>
    </xf>
    <xf numFmtId="0" fontId="32" fillId="0" borderId="70" xfId="0" applyFont="1" applyBorder="1" applyAlignment="1">
      <alignment horizontal="center" vertical="center" wrapText="1"/>
    </xf>
    <xf numFmtId="0" fontId="32" fillId="0" borderId="37" xfId="0" applyFont="1" applyBorder="1" applyAlignment="1">
      <alignment horizontal="center" vertical="center" wrapText="1"/>
    </xf>
    <xf numFmtId="0" fontId="32" fillId="0" borderId="2" xfId="0" applyFont="1" applyBorder="1" applyAlignment="1">
      <alignment horizontal="center" vertical="center" wrapText="1"/>
    </xf>
    <xf numFmtId="0" fontId="32" fillId="0" borderId="4" xfId="0" applyFont="1" applyBorder="1" applyAlignment="1">
      <alignment horizontal="center" vertical="center" wrapText="1"/>
    </xf>
    <xf numFmtId="0" fontId="18" fillId="0" borderId="93" xfId="22" applyFont="1" applyBorder="1" applyAlignment="1">
      <alignment horizontal="center" vertical="center"/>
    </xf>
    <xf numFmtId="0" fontId="18" fillId="0" borderId="34" xfId="22" applyFont="1" applyBorder="1" applyAlignment="1">
      <alignment horizontal="center" vertical="center"/>
    </xf>
    <xf numFmtId="0" fontId="18" fillId="7" borderId="10" xfId="18" applyFont="1" applyFill="1" applyBorder="1" applyAlignment="1">
      <alignment horizontal="left" vertical="center" shrinkToFit="1"/>
    </xf>
    <xf numFmtId="0" fontId="18" fillId="7" borderId="52" xfId="18" applyFont="1" applyFill="1" applyBorder="1" applyAlignment="1">
      <alignment horizontal="left" vertical="center"/>
    </xf>
    <xf numFmtId="0" fontId="18" fillId="7" borderId="23" xfId="18" applyFont="1" applyFill="1" applyBorder="1" applyAlignment="1">
      <alignment horizontal="left" vertical="center"/>
    </xf>
    <xf numFmtId="0" fontId="18" fillId="7" borderId="31" xfId="18" applyFont="1" applyFill="1" applyBorder="1" applyAlignment="1">
      <alignment horizontal="left" vertical="center"/>
    </xf>
    <xf numFmtId="0" fontId="42" fillId="0" borderId="3" xfId="43" applyFont="1" applyBorder="1" applyAlignment="1">
      <alignment horizontal="center" vertical="center"/>
    </xf>
    <xf numFmtId="0" fontId="42" fillId="0" borderId="9" xfId="43" applyFont="1" applyBorder="1" applyAlignment="1">
      <alignment horizontal="center" vertical="center"/>
    </xf>
    <xf numFmtId="0" fontId="18" fillId="0" borderId="2" xfId="45" applyFont="1" applyBorder="1" applyAlignment="1">
      <alignment horizontal="center" vertical="center"/>
    </xf>
    <xf numFmtId="0" fontId="81" fillId="0" borderId="3" xfId="43" applyFont="1" applyBorder="1" applyAlignment="1">
      <alignment horizontal="center" vertical="center"/>
    </xf>
    <xf numFmtId="0" fontId="18" fillId="0" borderId="3" xfId="45" applyFont="1" applyBorder="1" applyAlignment="1">
      <alignment horizontal="center" vertical="center"/>
    </xf>
    <xf numFmtId="0" fontId="18" fillId="0" borderId="34" xfId="43" applyFont="1" applyBorder="1" applyAlignment="1">
      <alignment horizontal="center" vertical="center" shrinkToFit="1"/>
    </xf>
    <xf numFmtId="0" fontId="42" fillId="0" borderId="1" xfId="43" applyFont="1" applyBorder="1" applyAlignment="1">
      <alignment horizontal="center" vertical="center"/>
    </xf>
    <xf numFmtId="0" fontId="18" fillId="0" borderId="1" xfId="45" applyFont="1" applyBorder="1" applyAlignment="1">
      <alignment horizontal="center" vertical="center"/>
    </xf>
    <xf numFmtId="0" fontId="81" fillId="0" borderId="1" xfId="43" applyFont="1" applyBorder="1" applyAlignment="1">
      <alignment horizontal="center" vertical="center"/>
    </xf>
    <xf numFmtId="0" fontId="18" fillId="0" borderId="1" xfId="43" applyFont="1" applyBorder="1" applyAlignment="1">
      <alignment horizontal="center" vertical="center" shrinkToFit="1"/>
    </xf>
  </cellXfs>
  <cellStyles count="200">
    <cellStyle name="パーセント" xfId="121" builtinId="5"/>
    <cellStyle name="パーセント 2" xfId="1" xr:uid="{00000000-0005-0000-0000-000000000000}"/>
    <cellStyle name="パーセント 2 2" xfId="2" xr:uid="{00000000-0005-0000-0000-000001000000}"/>
    <cellStyle name="パーセント 3" xfId="41" xr:uid="{00000000-0005-0000-0000-000002000000}"/>
    <cellStyle name="パーセント()" xfId="3" xr:uid="{00000000-0005-0000-0000-000003000000}"/>
    <cellStyle name="パーセント(0.00)" xfId="4" xr:uid="{00000000-0005-0000-0000-000004000000}"/>
    <cellStyle name="パーセント[0.00]" xfId="5" xr:uid="{00000000-0005-0000-0000-000005000000}"/>
    <cellStyle name="桁区切り" xfId="120" builtinId="6"/>
    <cellStyle name="桁区切り [0.00] 2" xfId="46" xr:uid="{00000000-0005-0000-0000-000006000000}"/>
    <cellStyle name="桁区切り [0.00] 2 2" xfId="93" xr:uid="{00000000-0005-0000-0000-000007000000}"/>
    <cellStyle name="桁区切り [0.00] 2 2 2" xfId="173" xr:uid="{C258CD44-8F9A-426D-8818-EF5605D540AE}"/>
    <cellStyle name="桁区切り [0.00] 2 3" xfId="135" xr:uid="{8B24741B-FD48-4869-B020-A1F1C04A6263}"/>
    <cellStyle name="桁区切り 2" xfId="6" xr:uid="{00000000-0005-0000-0000-000008000000}"/>
    <cellStyle name="桁区切り 3" xfId="7" xr:uid="{00000000-0005-0000-0000-000009000000}"/>
    <cellStyle name="桁区切り 3 2" xfId="8" xr:uid="{00000000-0005-0000-0000-00000A000000}"/>
    <cellStyle name="桁区切り 4" xfId="9" xr:uid="{00000000-0005-0000-0000-00000B000000}"/>
    <cellStyle name="桁区切り 5" xfId="10" xr:uid="{00000000-0005-0000-0000-00000C000000}"/>
    <cellStyle name="桁区切り 6" xfId="44" xr:uid="{00000000-0005-0000-0000-00000D000000}"/>
    <cellStyle name="桁区切り 6 2" xfId="73" xr:uid="{00000000-0005-0000-0000-00000E000000}"/>
    <cellStyle name="桁区切り 6 2 2" xfId="114" xr:uid="{00000000-0005-0000-0000-00000F000000}"/>
    <cellStyle name="桁区切り 6 2 2 2" xfId="194" xr:uid="{C7A668B4-BEFD-4948-AE65-3F4672B66530}"/>
    <cellStyle name="桁区切り 6 2 3" xfId="156" xr:uid="{0425BF33-B498-4D76-A895-69F261B33AE4}"/>
    <cellStyle name="桁区切り 6 3" xfId="91" xr:uid="{00000000-0005-0000-0000-000010000000}"/>
    <cellStyle name="桁区切り 6 3 2" xfId="171" xr:uid="{04EE0F95-1018-414D-B60F-11B6D84234C3}"/>
    <cellStyle name="桁区切り 6 4" xfId="133" xr:uid="{7E2C4A32-8547-4EBE-A028-63A17DB182CE}"/>
    <cellStyle name="見出し１" xfId="11" xr:uid="{00000000-0005-0000-0000-000011000000}"/>
    <cellStyle name="常规 2" xfId="47" xr:uid="{00000000-0005-0000-0000-000012000000}"/>
    <cellStyle name="常规 3" xfId="48" xr:uid="{00000000-0005-0000-0000-000013000000}"/>
    <cellStyle name="折り返し" xfId="12" xr:uid="{00000000-0005-0000-0000-000014000000}"/>
    <cellStyle name="標準" xfId="0" builtinId="0"/>
    <cellStyle name="標準 10" xfId="13" xr:uid="{00000000-0005-0000-0000-000016000000}"/>
    <cellStyle name="標準 10 2" xfId="35" xr:uid="{00000000-0005-0000-0000-000017000000}"/>
    <cellStyle name="標準 10 2 2" xfId="39" xr:uid="{00000000-0005-0000-0000-000018000000}"/>
    <cellStyle name="標準 10 2 2 2" xfId="79" xr:uid="{00000000-0005-0000-0000-000019000000}"/>
    <cellStyle name="標準 10 2 2 2 2" xfId="117" xr:uid="{00000000-0005-0000-0000-00001A000000}"/>
    <cellStyle name="標準 10 2 2 2 2 2" xfId="197" xr:uid="{7FE7549B-900C-44AA-A2CD-8B1A88B707A9}"/>
    <cellStyle name="標準 10 2 2 2 3" xfId="159" xr:uid="{ED3B5DC8-77C2-4699-97C6-7C01DA305D0B}"/>
    <cellStyle name="標準 10 2 2 2 5" xfId="118" xr:uid="{E013F80D-7FCD-4674-87BA-4E92F7761617}"/>
    <cellStyle name="標準 10 2 2 2 5 2" xfId="198" xr:uid="{32BAD19B-AA24-4508-A598-B0098ED9EF5B}"/>
    <cellStyle name="標準 10 2 2 3" xfId="90" xr:uid="{00000000-0005-0000-0000-00001B000000}"/>
    <cellStyle name="標準 10 2 2 3 2" xfId="170" xr:uid="{CA313B36-1ACF-405A-9FAD-F3BDA3AA964A}"/>
    <cellStyle name="標準 10 2 2 4" xfId="132" xr:uid="{F92846C9-8075-42B1-8E13-931DEAEB42DB}"/>
    <cellStyle name="標準 10 2 3" xfId="70" xr:uid="{00000000-0005-0000-0000-00001C000000}"/>
    <cellStyle name="標準 10 2 3 2" xfId="113" xr:uid="{00000000-0005-0000-0000-00001D000000}"/>
    <cellStyle name="標準 10 2 3 2 2" xfId="119" xr:uid="{1402CACB-F534-4617-ABDE-329A46479759}"/>
    <cellStyle name="標準 10 2 3 2 2 2" xfId="199" xr:uid="{7FC6B146-311F-4624-AC32-3DF627204C2B}"/>
    <cellStyle name="標準 10 2 3 2 3" xfId="193" xr:uid="{5554FDCF-D88C-4DB5-B39C-6920C61295C5}"/>
    <cellStyle name="標準 10 2 3 3" xfId="155" xr:uid="{D663F0A0-47B2-4FC7-BEE3-CE4D88E68CAA}"/>
    <cellStyle name="標準 10 2 4" xfId="86" xr:uid="{00000000-0005-0000-0000-00001E000000}"/>
    <cellStyle name="標準 10 2 4 2" xfId="166" xr:uid="{4420E5FC-8780-476C-83B5-D012726D0267}"/>
    <cellStyle name="標準 10 2 5" xfId="128" xr:uid="{3E7F364D-BBE5-469D-9E37-DB4F4C368222}"/>
    <cellStyle name="標準 10 3" xfId="45" xr:uid="{00000000-0005-0000-0000-00001F000000}"/>
    <cellStyle name="標準 10 3 2" xfId="76" xr:uid="{00000000-0005-0000-0000-000020000000}"/>
    <cellStyle name="標準 10 3 2 2" xfId="116" xr:uid="{00000000-0005-0000-0000-000021000000}"/>
    <cellStyle name="標準 10 3 2 2 2" xfId="196" xr:uid="{01E9AC0A-B614-49AE-9B41-C35E93F61700}"/>
    <cellStyle name="標準 10 3 2 3" xfId="158" xr:uid="{747B7B78-721A-49AE-8BD8-AC3D96E31611}"/>
    <cellStyle name="標準 10 3 3" xfId="92" xr:uid="{00000000-0005-0000-0000-000022000000}"/>
    <cellStyle name="標準 10 3 3 2" xfId="172" xr:uid="{D6DCFF35-F861-499B-A073-192A1FC7B7B2}"/>
    <cellStyle name="標準 10 3 4" xfId="134" xr:uid="{42F5C762-2164-449A-B8AB-2C0FB8ABA83F}"/>
    <cellStyle name="標準 11" xfId="14" xr:uid="{00000000-0005-0000-0000-000023000000}"/>
    <cellStyle name="標準 11 2" xfId="37" xr:uid="{00000000-0005-0000-0000-000024000000}"/>
    <cellStyle name="標準 11 2 2" xfId="78" xr:uid="{00000000-0005-0000-0000-000025000000}"/>
    <cellStyle name="標準 11 2 3" xfId="88" xr:uid="{00000000-0005-0000-0000-000026000000}"/>
    <cellStyle name="標準 11 2 3 2" xfId="168" xr:uid="{11B60F83-B5D0-4C6D-BC38-9F289583F923}"/>
    <cellStyle name="標準 11 2 4" xfId="130" xr:uid="{6BC78110-99CE-42AB-80C7-EA7E4B29688A}"/>
    <cellStyle name="標準 11 3" xfId="49" xr:uid="{00000000-0005-0000-0000-000027000000}"/>
    <cellStyle name="標準 11 3 2" xfId="94" xr:uid="{00000000-0005-0000-0000-000028000000}"/>
    <cellStyle name="標準 11 3 2 2" xfId="174" xr:uid="{E8B23836-7B0B-43BD-BD07-85B1A2440902}"/>
    <cellStyle name="標準 11 3 3" xfId="136" xr:uid="{403CEE20-F691-44C3-BE47-C8A4085F4D62}"/>
    <cellStyle name="標準 11 4" xfId="50" xr:uid="{00000000-0005-0000-0000-000029000000}"/>
    <cellStyle name="標準 11 4 2" xfId="95" xr:uid="{00000000-0005-0000-0000-00002A000000}"/>
    <cellStyle name="標準 11 4 2 2" xfId="175" xr:uid="{491D4CB6-E23C-476E-B59E-01B28C335EBB}"/>
    <cellStyle name="標準 11 4 3" xfId="137" xr:uid="{BAF49DBE-B8DB-48C6-A946-223C9591DBC3}"/>
    <cellStyle name="標準 12" xfId="29" xr:uid="{00000000-0005-0000-0000-00002B000000}"/>
    <cellStyle name="標準 12 2" xfId="38" xr:uid="{00000000-0005-0000-0000-00002C000000}"/>
    <cellStyle name="標準 12 2 2" xfId="89" xr:uid="{00000000-0005-0000-0000-00002D000000}"/>
    <cellStyle name="標準 12 2 2 2" xfId="169" xr:uid="{071AD153-E008-47D9-85A4-B17936847065}"/>
    <cellStyle name="標準 12 2 3" xfId="131" xr:uid="{73AACB0B-3D25-49FB-AE23-009DF2DC645D}"/>
    <cellStyle name="標準 12 3" xfId="51" xr:uid="{00000000-0005-0000-0000-00002E000000}"/>
    <cellStyle name="標準 12 3 2" xfId="96" xr:uid="{00000000-0005-0000-0000-00002F000000}"/>
    <cellStyle name="標準 12 3 2 2" xfId="176" xr:uid="{B35439DD-0A7F-410B-9E60-BFEFA7186B01}"/>
    <cellStyle name="標準 12 3 3" xfId="138" xr:uid="{9D39C5E4-FD4B-4F79-A021-39F9096B884C}"/>
    <cellStyle name="標準 12 4" xfId="80" xr:uid="{00000000-0005-0000-0000-000030000000}"/>
    <cellStyle name="標準 12 4 2" xfId="160" xr:uid="{105AA99F-F066-469A-B3F0-28E55FCFB26E}"/>
    <cellStyle name="標準 12 5" xfId="122" xr:uid="{5696F2B6-35AA-4A3F-A38E-B574D54FF5C5}"/>
    <cellStyle name="標準 13" xfId="40" xr:uid="{00000000-0005-0000-0000-000031000000}"/>
    <cellStyle name="標準 14" xfId="43" xr:uid="{00000000-0005-0000-0000-000032000000}"/>
    <cellStyle name="標準 14 2" xfId="72" xr:uid="{00000000-0005-0000-0000-000033000000}"/>
    <cellStyle name="標準 15" xfId="68" xr:uid="{00000000-0005-0000-0000-000034000000}"/>
    <cellStyle name="標準 15 2" xfId="112" xr:uid="{00000000-0005-0000-0000-000035000000}"/>
    <cellStyle name="標準 15 2 2" xfId="192" xr:uid="{F31FB1A6-7BF7-46D4-9EBF-ACFF7A15F0B3}"/>
    <cellStyle name="標準 15 3" xfId="154" xr:uid="{36F2B85F-0238-429D-9B9F-CDF8BBB98300}"/>
    <cellStyle name="標準 16" xfId="69" xr:uid="{00000000-0005-0000-0000-000036000000}"/>
    <cellStyle name="標準 16 2" xfId="77" xr:uid="{00000000-0005-0000-0000-000037000000}"/>
    <cellStyle name="標準 17" xfId="71" xr:uid="{00000000-0005-0000-0000-000038000000}"/>
    <cellStyle name="標準 2" xfId="15" xr:uid="{00000000-0005-0000-0000-000039000000}"/>
    <cellStyle name="標準 2 2" xfId="16" xr:uid="{00000000-0005-0000-0000-00003A000000}"/>
    <cellStyle name="標準 2 2 2" xfId="17" xr:uid="{00000000-0005-0000-0000-00003B000000}"/>
    <cellStyle name="標準 2 2 3" xfId="18" xr:uid="{00000000-0005-0000-0000-00003C000000}"/>
    <cellStyle name="標準 2 3" xfId="75" xr:uid="{00000000-0005-0000-0000-00003D000000}"/>
    <cellStyle name="標準 2 3 2" xfId="115" xr:uid="{00000000-0005-0000-0000-00003E000000}"/>
    <cellStyle name="標準 2 3 2 2" xfId="195" xr:uid="{CAC3B8F7-0878-4477-A22A-1DA94D631BDD}"/>
    <cellStyle name="標準 2 3 3" xfId="157" xr:uid="{51BC0A69-C38F-4AC5-AE25-478BBC55C543}"/>
    <cellStyle name="標準 3" xfId="19" xr:uid="{00000000-0005-0000-0000-00003F000000}"/>
    <cellStyle name="標準 3 2" xfId="20" xr:uid="{00000000-0005-0000-0000-000040000000}"/>
    <cellStyle name="標準 4" xfId="21" xr:uid="{00000000-0005-0000-0000-000041000000}"/>
    <cellStyle name="標準 5" xfId="22" xr:uid="{00000000-0005-0000-0000-000042000000}"/>
    <cellStyle name="標準 5 2" xfId="23" xr:uid="{00000000-0005-0000-0000-000043000000}"/>
    <cellStyle name="標準 5 2 2" xfId="52" xr:uid="{00000000-0005-0000-0000-000044000000}"/>
    <cellStyle name="標準 5 2 3" xfId="53" xr:uid="{00000000-0005-0000-0000-000045000000}"/>
    <cellStyle name="標準 5 2 3 2" xfId="97" xr:uid="{00000000-0005-0000-0000-000046000000}"/>
    <cellStyle name="標準 5 2 3 2 2" xfId="177" xr:uid="{06E2CAF2-09B9-487F-A4AD-E2DB81161F9D}"/>
    <cellStyle name="標準 5 2 3 3" xfId="139" xr:uid="{6E8DC62E-AAF8-4216-B34D-382BC7F07C3B}"/>
    <cellStyle name="標準 5 2 4" xfId="54" xr:uid="{00000000-0005-0000-0000-000047000000}"/>
    <cellStyle name="標準 5 2 4 2" xfId="98" xr:uid="{00000000-0005-0000-0000-000048000000}"/>
    <cellStyle name="標準 5 2 4 2 2" xfId="178" xr:uid="{0ED58614-19EA-448E-AB35-F91626B1BBCC}"/>
    <cellStyle name="標準 5 2 4 3" xfId="140" xr:uid="{D4D77195-8CC3-47D0-9CC8-BC601D76AD5E}"/>
    <cellStyle name="標準 5 3" xfId="30" xr:uid="{00000000-0005-0000-0000-000049000000}"/>
    <cellStyle name="標準 5 3 2" xfId="81" xr:uid="{00000000-0005-0000-0000-00004A000000}"/>
    <cellStyle name="標準 5 3 2 2" xfId="161" xr:uid="{B45561B9-DCEB-41A9-A215-52BA24B245A4}"/>
    <cellStyle name="標準 5 3 3" xfId="123" xr:uid="{B6BCE542-4C92-4FD3-A9CA-B707F6264E19}"/>
    <cellStyle name="標準 6" xfId="24" xr:uid="{00000000-0005-0000-0000-00004B000000}"/>
    <cellStyle name="標準 6 2" xfId="25" xr:uid="{00000000-0005-0000-0000-00004C000000}"/>
    <cellStyle name="標準 6 2 2" xfId="55" xr:uid="{00000000-0005-0000-0000-00004D000000}"/>
    <cellStyle name="標準 6 2 2 2" xfId="99" xr:uid="{00000000-0005-0000-0000-00004E000000}"/>
    <cellStyle name="標準 6 2 2 2 2" xfId="179" xr:uid="{ECF0BF3B-138E-487B-8524-B5765938A4E8}"/>
    <cellStyle name="標準 6 2 2 3" xfId="141" xr:uid="{3169AEDF-C726-433B-BB51-D5016E7D7E75}"/>
    <cellStyle name="標準 6 2 3" xfId="56" xr:uid="{00000000-0005-0000-0000-00004F000000}"/>
    <cellStyle name="標準 6 2 3 2" xfId="100" xr:uid="{00000000-0005-0000-0000-000050000000}"/>
    <cellStyle name="標準 6 2 3 2 2" xfId="180" xr:uid="{43A725C9-145F-4DBD-900D-4770E0FDC4DB}"/>
    <cellStyle name="標準 6 2 3 3" xfId="142" xr:uid="{AEBD7DCF-7132-4D25-BC6B-778B02558103}"/>
    <cellStyle name="標準 6 3" xfId="31" xr:uid="{00000000-0005-0000-0000-000051000000}"/>
    <cellStyle name="標準 6 3 2" xfId="82" xr:uid="{00000000-0005-0000-0000-000052000000}"/>
    <cellStyle name="標準 6 3 2 2" xfId="162" xr:uid="{52295214-808A-4088-95E8-D3CE861855B4}"/>
    <cellStyle name="標準 6 3 3" xfId="124" xr:uid="{8C5ACC9E-3A79-4345-BB0A-6E0F5A126AC0}"/>
    <cellStyle name="標準 7" xfId="26" xr:uid="{00000000-0005-0000-0000-000053000000}"/>
    <cellStyle name="標準 7 2" xfId="36" xr:uid="{00000000-0005-0000-0000-000054000000}"/>
    <cellStyle name="標準 7 2 2" xfId="57" xr:uid="{00000000-0005-0000-0000-000055000000}"/>
    <cellStyle name="標準 7 2 2 2" xfId="58" xr:uid="{00000000-0005-0000-0000-000056000000}"/>
    <cellStyle name="標準 7 2 2 2 2" xfId="102" xr:uid="{00000000-0005-0000-0000-000057000000}"/>
    <cellStyle name="標準 7 2 2 2 2 2" xfId="182" xr:uid="{D7839FC7-12F2-4048-B03E-39A799D31E60}"/>
    <cellStyle name="標準 7 2 2 2 3" xfId="144" xr:uid="{8D31CDAF-5B6D-4407-9859-0A55052D773B}"/>
    <cellStyle name="標準 7 2 2 3" xfId="59" xr:uid="{00000000-0005-0000-0000-000058000000}"/>
    <cellStyle name="標準 7 2 2 3 2" xfId="103" xr:uid="{00000000-0005-0000-0000-000059000000}"/>
    <cellStyle name="標準 7 2 2 3 2 2" xfId="183" xr:uid="{9FBDD880-45CC-41E0-80FF-A5EEFDD65918}"/>
    <cellStyle name="標準 7 2 2 3 3" xfId="145" xr:uid="{C4D85BC2-8A19-47DA-B37E-87E138051661}"/>
    <cellStyle name="標準 7 2 2 4" xfId="101" xr:uid="{00000000-0005-0000-0000-00005A000000}"/>
    <cellStyle name="標準 7 2 2 4 2" xfId="181" xr:uid="{E01CB53A-A9C2-4956-99FD-63403C48C2C6}"/>
    <cellStyle name="標準 7 2 2 5" xfId="143" xr:uid="{529BA766-EB83-416A-AFFF-6F0CF57E15C3}"/>
    <cellStyle name="標準 7 2 3" xfId="60" xr:uid="{00000000-0005-0000-0000-00005B000000}"/>
    <cellStyle name="標準 7 2 3 2" xfId="104" xr:uid="{00000000-0005-0000-0000-00005C000000}"/>
    <cellStyle name="標準 7 2 3 2 2" xfId="184" xr:uid="{03A1A466-FFC1-4752-937B-B6D0C38041C2}"/>
    <cellStyle name="標準 7 2 3 3" xfId="146" xr:uid="{9C1FE32C-664B-457C-9E54-F3E00376A667}"/>
    <cellStyle name="標準 7 2 4" xfId="61" xr:uid="{00000000-0005-0000-0000-00005D000000}"/>
    <cellStyle name="標準 7 2 4 2" xfId="105" xr:uid="{00000000-0005-0000-0000-00005E000000}"/>
    <cellStyle name="標準 7 2 4 2 2" xfId="185" xr:uid="{0D39E27B-38DB-4495-A591-E6DA7F38F498}"/>
    <cellStyle name="標準 7 2 4 3" xfId="147" xr:uid="{1D387BB5-5BB0-4EFC-8DE1-296E477F1FF0}"/>
    <cellStyle name="標準 7 2 5" xfId="87" xr:uid="{00000000-0005-0000-0000-00005F000000}"/>
    <cellStyle name="標準 7 2 5 2" xfId="167" xr:uid="{DEF959BC-85FE-4B38-972F-A0DD0810FE41}"/>
    <cellStyle name="標準 7 2 6" xfId="129" xr:uid="{FC8F98F9-6CC3-496D-AF7A-200D11630226}"/>
    <cellStyle name="標準 7 3" xfId="32" xr:uid="{00000000-0005-0000-0000-000060000000}"/>
    <cellStyle name="標準 7 3 2" xfId="42" xr:uid="{00000000-0005-0000-0000-000061000000}"/>
    <cellStyle name="標準 7 3 3" xfId="83" xr:uid="{00000000-0005-0000-0000-000062000000}"/>
    <cellStyle name="標準 7 3 3 2" xfId="163" xr:uid="{036119D8-2363-4792-B080-0741E8ED37AF}"/>
    <cellStyle name="標準 7 3 4" xfId="125" xr:uid="{94F8D0A1-78FA-44B5-B654-0E014D3570A1}"/>
    <cellStyle name="標準 7 4" xfId="62" xr:uid="{00000000-0005-0000-0000-000063000000}"/>
    <cellStyle name="標準 7 4 2" xfId="106" xr:uid="{00000000-0005-0000-0000-000064000000}"/>
    <cellStyle name="標準 7 4 2 2" xfId="186" xr:uid="{4C049995-9959-4479-9F53-A302EBB118D0}"/>
    <cellStyle name="標準 7 4 3" xfId="148" xr:uid="{E401F0C4-DFD0-4D5E-A31C-20A71ECB6B0B}"/>
    <cellStyle name="標準 7 5" xfId="63" xr:uid="{00000000-0005-0000-0000-000065000000}"/>
    <cellStyle name="標準 7 5 2" xfId="107" xr:uid="{00000000-0005-0000-0000-000066000000}"/>
    <cellStyle name="標準 7 5 2 2" xfId="187" xr:uid="{9D60C991-493F-4DBF-B616-B1FC93B79BE1}"/>
    <cellStyle name="標準 7 5 3" xfId="149" xr:uid="{EB2E5150-C4D9-45EB-8DA3-5D470C4F26F9}"/>
    <cellStyle name="標準 8" xfId="27" xr:uid="{00000000-0005-0000-0000-000067000000}"/>
    <cellStyle name="標準 8 2" xfId="33" xr:uid="{00000000-0005-0000-0000-000068000000}"/>
    <cellStyle name="標準 8 2 2" xfId="84" xr:uid="{00000000-0005-0000-0000-000069000000}"/>
    <cellStyle name="標準 8 2 2 2" xfId="164" xr:uid="{8008B828-60A6-49A4-8B66-ACCD8995D008}"/>
    <cellStyle name="標準 8 2 3" xfId="126" xr:uid="{0D9F1522-A5CE-4D90-BB19-FAFB7B97C9FA}"/>
    <cellStyle name="標準 8 3" xfId="64" xr:uid="{00000000-0005-0000-0000-00006A000000}"/>
    <cellStyle name="標準 8 3 2" xfId="108" xr:uid="{00000000-0005-0000-0000-00006B000000}"/>
    <cellStyle name="標準 8 3 2 2" xfId="188" xr:uid="{983A9D1E-F53C-4276-A922-8F19B3BE2E76}"/>
    <cellStyle name="標準 8 3 3" xfId="150" xr:uid="{8675019A-96A5-4BE4-859C-0B1CF681F4CE}"/>
    <cellStyle name="標準 8 4" xfId="65" xr:uid="{00000000-0005-0000-0000-00006C000000}"/>
    <cellStyle name="標準 8 4 2" xfId="109" xr:uid="{00000000-0005-0000-0000-00006D000000}"/>
    <cellStyle name="標準 8 4 2 2" xfId="189" xr:uid="{12F1070C-05D4-4BB0-98DF-96181D2D6A7B}"/>
    <cellStyle name="標準 8 4 3" xfId="151" xr:uid="{589858CC-CE6F-41E3-B599-FB36F2834451}"/>
    <cellStyle name="標準 9" xfId="28" xr:uid="{00000000-0005-0000-0000-00006E000000}"/>
    <cellStyle name="標準 9 2" xfId="34" xr:uid="{00000000-0005-0000-0000-00006F000000}"/>
    <cellStyle name="標準 9 2 2" xfId="85" xr:uid="{00000000-0005-0000-0000-000070000000}"/>
    <cellStyle name="標準 9 2 2 2" xfId="165" xr:uid="{6D2A7102-E51D-4D5C-B332-4297289ACA62}"/>
    <cellStyle name="標準 9 2 3" xfId="127" xr:uid="{D465DD00-7F46-4453-805E-5D93E7F49D20}"/>
    <cellStyle name="標準 9 3" xfId="66" xr:uid="{00000000-0005-0000-0000-000071000000}"/>
    <cellStyle name="標準 9 3 2" xfId="110" xr:uid="{00000000-0005-0000-0000-000072000000}"/>
    <cellStyle name="標準 9 3 2 2" xfId="190" xr:uid="{E6C91622-0C8F-4C06-B374-F9742FD5C39A}"/>
    <cellStyle name="標準 9 3 3" xfId="152" xr:uid="{EB69E940-EDC3-4F14-82F8-DC250B680A61}"/>
    <cellStyle name="標準 9 4" xfId="67" xr:uid="{00000000-0005-0000-0000-000073000000}"/>
    <cellStyle name="標準 9 4 2" xfId="111" xr:uid="{00000000-0005-0000-0000-000074000000}"/>
    <cellStyle name="標準 9 4 2 2" xfId="191" xr:uid="{4A49CA35-A3B6-4866-86BD-401CA93CA168}"/>
    <cellStyle name="標準 9 4 3" xfId="153" xr:uid="{1C5C5D43-07FF-4CD1-B626-8B758B5B36A6}"/>
    <cellStyle name="표준 2" xfId="74" xr:uid="{00000000-0005-0000-0000-000075000000}"/>
  </cellStyles>
  <dxfs count="0"/>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4.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6.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7.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drawing1.xml><?xml version="1.0" encoding="utf-8"?>
<xdr:wsDr xmlns:xdr="http://schemas.openxmlformats.org/drawingml/2006/spreadsheetDrawing" xmlns:a="http://schemas.openxmlformats.org/drawingml/2006/main">
  <xdr:twoCellAnchor>
    <xdr:from>
      <xdr:col>11</xdr:col>
      <xdr:colOff>140855</xdr:colOff>
      <xdr:row>27</xdr:row>
      <xdr:rowOff>89476</xdr:rowOff>
    </xdr:from>
    <xdr:to>
      <xdr:col>14</xdr:col>
      <xdr:colOff>284884</xdr:colOff>
      <xdr:row>47</xdr:row>
      <xdr:rowOff>140276</xdr:rowOff>
    </xdr:to>
    <xdr:sp macro="" textlink="">
      <xdr:nvSpPr>
        <xdr:cNvPr id="2" name="角丸四角形 1">
          <a:extLst>
            <a:ext uri="{FF2B5EF4-FFF2-40B4-BE49-F238E27FC236}">
              <a16:creationId xmlns:a16="http://schemas.microsoft.com/office/drawing/2014/main" id="{36B1A91A-681A-4AF6-A8BD-3BB52BD98CFB}"/>
            </a:ext>
          </a:extLst>
        </xdr:cNvPr>
        <xdr:cNvSpPr/>
      </xdr:nvSpPr>
      <xdr:spPr>
        <a:xfrm>
          <a:off x="11074400" y="5665931"/>
          <a:ext cx="2014393" cy="3445163"/>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11</xdr:col>
      <xdr:colOff>0</xdr:colOff>
      <xdr:row>3</xdr:row>
      <xdr:rowOff>0</xdr:rowOff>
    </xdr:from>
    <xdr:to>
      <xdr:col>13</xdr:col>
      <xdr:colOff>363817</xdr:colOff>
      <xdr:row>6</xdr:row>
      <xdr:rowOff>20917</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C10DE2EE-F6F5-4586-8BD3-34E49DCE4225}"/>
            </a:ext>
          </a:extLst>
        </xdr:cNvPr>
        <xdr:cNvSpPr/>
      </xdr:nvSpPr>
      <xdr:spPr>
        <a:xfrm>
          <a:off x="10944225" y="495300"/>
          <a:ext cx="1621117" cy="47811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59951</xdr:colOff>
      <xdr:row>56</xdr:row>
      <xdr:rowOff>5043</xdr:rowOff>
    </xdr:from>
    <xdr:to>
      <xdr:col>22</xdr:col>
      <xdr:colOff>82034</xdr:colOff>
      <xdr:row>67</xdr:row>
      <xdr:rowOff>97462</xdr:rowOff>
    </xdr:to>
    <xdr:sp macro="" textlink="">
      <xdr:nvSpPr>
        <xdr:cNvPr id="2" name="角丸四角形 1">
          <a:extLst>
            <a:ext uri="{FF2B5EF4-FFF2-40B4-BE49-F238E27FC236}">
              <a16:creationId xmlns:a16="http://schemas.microsoft.com/office/drawing/2014/main" id="{E1BF9624-A0E1-432A-B1D7-A6B6B151A019}"/>
            </a:ext>
          </a:extLst>
        </xdr:cNvPr>
        <xdr:cNvSpPr/>
      </xdr:nvSpPr>
      <xdr:spPr>
        <a:xfrm>
          <a:off x="11299451" y="11849661"/>
          <a:ext cx="3563142" cy="2299977"/>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15</xdr:col>
      <xdr:colOff>0</xdr:colOff>
      <xdr:row>5</xdr:row>
      <xdr:rowOff>0</xdr:rowOff>
    </xdr:from>
    <xdr:to>
      <xdr:col>18</xdr:col>
      <xdr:colOff>175558</xdr:colOff>
      <xdr:row>8</xdr:row>
      <xdr:rowOff>41088</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D8388CC4-B973-441B-A50E-48C8742DC9FE}"/>
            </a:ext>
          </a:extLst>
        </xdr:cNvPr>
        <xdr:cNvSpPr/>
      </xdr:nvSpPr>
      <xdr:spPr>
        <a:xfrm>
          <a:off x="13626353" y="851647"/>
          <a:ext cx="1621117" cy="47811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twoCellAnchor>
    <xdr:from>
      <xdr:col>21</xdr:col>
      <xdr:colOff>339350</xdr:colOff>
      <xdr:row>15</xdr:row>
      <xdr:rowOff>44824</xdr:rowOff>
    </xdr:from>
    <xdr:to>
      <xdr:col>25</xdr:col>
      <xdr:colOff>440763</xdr:colOff>
      <xdr:row>31</xdr:row>
      <xdr:rowOff>6910</xdr:rowOff>
    </xdr:to>
    <xdr:sp macro="" textlink="">
      <xdr:nvSpPr>
        <xdr:cNvPr id="4" name="角丸四角形 1">
          <a:extLst>
            <a:ext uri="{FF2B5EF4-FFF2-40B4-BE49-F238E27FC236}">
              <a16:creationId xmlns:a16="http://schemas.microsoft.com/office/drawing/2014/main" id="{96E364F9-E4BA-4147-BCED-BDDD72833B19}"/>
            </a:ext>
          </a:extLst>
        </xdr:cNvPr>
        <xdr:cNvSpPr/>
      </xdr:nvSpPr>
      <xdr:spPr>
        <a:xfrm>
          <a:off x="14156203" y="3160059"/>
          <a:ext cx="2028825" cy="3368675"/>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17</xdr:col>
      <xdr:colOff>188384</xdr:colOff>
      <xdr:row>11</xdr:row>
      <xdr:rowOff>7409</xdr:rowOff>
    </xdr:from>
    <xdr:to>
      <xdr:col>20</xdr:col>
      <xdr:colOff>582084</xdr:colOff>
      <xdr:row>22</xdr:row>
      <xdr:rowOff>95250</xdr:rowOff>
    </xdr:to>
    <xdr:sp macro="" textlink="">
      <xdr:nvSpPr>
        <xdr:cNvPr id="2" name="角丸四角形 1">
          <a:extLst>
            <a:ext uri="{FF2B5EF4-FFF2-40B4-BE49-F238E27FC236}">
              <a16:creationId xmlns:a16="http://schemas.microsoft.com/office/drawing/2014/main" id="{E0A7026D-1355-49AB-83E2-16305F30979E}"/>
            </a:ext>
          </a:extLst>
        </xdr:cNvPr>
        <xdr:cNvSpPr/>
      </xdr:nvSpPr>
      <xdr:spPr>
        <a:xfrm>
          <a:off x="12496801" y="2007659"/>
          <a:ext cx="2478616" cy="2892424"/>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18</xdr:col>
      <xdr:colOff>0</xdr:colOff>
      <xdr:row>3</xdr:row>
      <xdr:rowOff>0</xdr:rowOff>
    </xdr:from>
    <xdr:to>
      <xdr:col>20</xdr:col>
      <xdr:colOff>127000</xdr:colOff>
      <xdr:row>8</xdr:row>
      <xdr:rowOff>95250</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1A13CEBC-909A-4C21-88EB-4AFBFDEF30CC}"/>
            </a:ext>
          </a:extLst>
        </xdr:cNvPr>
        <xdr:cNvSpPr/>
      </xdr:nvSpPr>
      <xdr:spPr>
        <a:xfrm>
          <a:off x="12498917" y="497417"/>
          <a:ext cx="2021416" cy="878416"/>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twoCellAnchor>
    <xdr:from>
      <xdr:col>18</xdr:col>
      <xdr:colOff>116416</xdr:colOff>
      <xdr:row>50</xdr:row>
      <xdr:rowOff>250825</xdr:rowOff>
    </xdr:from>
    <xdr:to>
      <xdr:col>20</xdr:col>
      <xdr:colOff>697441</xdr:colOff>
      <xdr:row>62</xdr:row>
      <xdr:rowOff>193674</xdr:rowOff>
    </xdr:to>
    <xdr:sp macro="" textlink="">
      <xdr:nvSpPr>
        <xdr:cNvPr id="4" name="角丸四角形 1">
          <a:extLst>
            <a:ext uri="{FF2B5EF4-FFF2-40B4-BE49-F238E27FC236}">
              <a16:creationId xmlns:a16="http://schemas.microsoft.com/office/drawing/2014/main" id="{C68EE817-286A-40BA-AEE9-89752EE8EA39}"/>
            </a:ext>
          </a:extLst>
        </xdr:cNvPr>
        <xdr:cNvSpPr/>
      </xdr:nvSpPr>
      <xdr:spPr>
        <a:xfrm>
          <a:off x="12615333" y="11860742"/>
          <a:ext cx="2475441" cy="2895599"/>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18</xdr:col>
      <xdr:colOff>52917</xdr:colOff>
      <xdr:row>75</xdr:row>
      <xdr:rowOff>148167</xdr:rowOff>
    </xdr:from>
    <xdr:to>
      <xdr:col>20</xdr:col>
      <xdr:colOff>630767</xdr:colOff>
      <xdr:row>87</xdr:row>
      <xdr:rowOff>116416</xdr:rowOff>
    </xdr:to>
    <xdr:sp macro="" textlink="">
      <xdr:nvSpPr>
        <xdr:cNvPr id="5" name="角丸四角形 1">
          <a:extLst>
            <a:ext uri="{FF2B5EF4-FFF2-40B4-BE49-F238E27FC236}">
              <a16:creationId xmlns:a16="http://schemas.microsoft.com/office/drawing/2014/main" id="{A90C10A7-E866-4FBB-A231-BE9E4E48D2A3}"/>
            </a:ext>
          </a:extLst>
        </xdr:cNvPr>
        <xdr:cNvSpPr/>
      </xdr:nvSpPr>
      <xdr:spPr>
        <a:xfrm>
          <a:off x="12551834" y="17875250"/>
          <a:ext cx="2472266" cy="2889249"/>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18</xdr:col>
      <xdr:colOff>95250</xdr:colOff>
      <xdr:row>106</xdr:row>
      <xdr:rowOff>95250</xdr:rowOff>
    </xdr:from>
    <xdr:to>
      <xdr:col>20</xdr:col>
      <xdr:colOff>673100</xdr:colOff>
      <xdr:row>117</xdr:row>
      <xdr:rowOff>314324</xdr:rowOff>
    </xdr:to>
    <xdr:sp macro="" textlink="">
      <xdr:nvSpPr>
        <xdr:cNvPr id="6" name="角丸四角形 1">
          <a:extLst>
            <a:ext uri="{FF2B5EF4-FFF2-40B4-BE49-F238E27FC236}">
              <a16:creationId xmlns:a16="http://schemas.microsoft.com/office/drawing/2014/main" id="{4DE660EB-2D53-43F0-B463-4E6815801B26}"/>
            </a:ext>
          </a:extLst>
        </xdr:cNvPr>
        <xdr:cNvSpPr/>
      </xdr:nvSpPr>
      <xdr:spPr>
        <a:xfrm>
          <a:off x="12594167" y="25442333"/>
          <a:ext cx="2472266" cy="2886074"/>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212</xdr:colOff>
      <xdr:row>47</xdr:row>
      <xdr:rowOff>150284</xdr:rowOff>
    </xdr:from>
    <xdr:to>
      <xdr:col>17</xdr:col>
      <xdr:colOff>179917</xdr:colOff>
      <xdr:row>47</xdr:row>
      <xdr:rowOff>150284</xdr:rowOff>
    </xdr:to>
    <xdr:cxnSp macro="">
      <xdr:nvCxnSpPr>
        <xdr:cNvPr id="2" name="直線矢印コネクタ 1">
          <a:extLst>
            <a:ext uri="{FF2B5EF4-FFF2-40B4-BE49-F238E27FC236}">
              <a16:creationId xmlns:a16="http://schemas.microsoft.com/office/drawing/2014/main" id="{00000000-0008-0000-0500-000002000000}"/>
            </a:ext>
          </a:extLst>
        </xdr:cNvPr>
        <xdr:cNvCxnSpPr/>
      </xdr:nvCxnSpPr>
      <xdr:spPr>
        <a:xfrm>
          <a:off x="2180379" y="8130117"/>
          <a:ext cx="941705"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171076</xdr:colOff>
      <xdr:row>79</xdr:row>
      <xdr:rowOff>81730</xdr:rowOff>
    </xdr:from>
    <xdr:to>
      <xdr:col>17</xdr:col>
      <xdr:colOff>213873</xdr:colOff>
      <xdr:row>79</xdr:row>
      <xdr:rowOff>91890</xdr:rowOff>
    </xdr:to>
    <xdr:cxnSp macro="">
      <xdr:nvCxnSpPr>
        <xdr:cNvPr id="6" name="直線矢印コネクタ 5">
          <a:extLst>
            <a:ext uri="{FF2B5EF4-FFF2-40B4-BE49-F238E27FC236}">
              <a16:creationId xmlns:a16="http://schemas.microsoft.com/office/drawing/2014/main" id="{00000000-0008-0000-0500-000006000000}"/>
            </a:ext>
          </a:extLst>
        </xdr:cNvPr>
        <xdr:cNvCxnSpPr/>
      </xdr:nvCxnSpPr>
      <xdr:spPr>
        <a:xfrm>
          <a:off x="2438026" y="13388155"/>
          <a:ext cx="1109597" cy="1016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76</xdr:row>
      <xdr:rowOff>104774</xdr:rowOff>
    </xdr:from>
    <xdr:to>
      <xdr:col>25</xdr:col>
      <xdr:colOff>2214</xdr:colOff>
      <xdr:row>76</xdr:row>
      <xdr:rowOff>104774</xdr:rowOff>
    </xdr:to>
    <xdr:cxnSp macro="">
      <xdr:nvCxnSpPr>
        <xdr:cNvPr id="8" name="直線矢印コネクタ 7">
          <a:extLst>
            <a:ext uri="{FF2B5EF4-FFF2-40B4-BE49-F238E27FC236}">
              <a16:creationId xmlns:a16="http://schemas.microsoft.com/office/drawing/2014/main" id="{00000000-0008-0000-0500-000008000000}"/>
            </a:ext>
          </a:extLst>
        </xdr:cNvPr>
        <xdr:cNvCxnSpPr/>
      </xdr:nvCxnSpPr>
      <xdr:spPr>
        <a:xfrm>
          <a:off x="3933825" y="12925424"/>
          <a:ext cx="954714"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166339</xdr:colOff>
      <xdr:row>54</xdr:row>
      <xdr:rowOff>113969</xdr:rowOff>
    </xdr:from>
    <xdr:to>
      <xdr:col>24</xdr:col>
      <xdr:colOff>167932</xdr:colOff>
      <xdr:row>54</xdr:row>
      <xdr:rowOff>113969</xdr:rowOff>
    </xdr:to>
    <xdr:cxnSp macro="">
      <xdr:nvCxnSpPr>
        <xdr:cNvPr id="9" name="直線矢印コネクタ 8">
          <a:extLst>
            <a:ext uri="{FF2B5EF4-FFF2-40B4-BE49-F238E27FC236}">
              <a16:creationId xmlns:a16="http://schemas.microsoft.com/office/drawing/2014/main" id="{00000000-0008-0000-0500-000009000000}"/>
            </a:ext>
          </a:extLst>
        </xdr:cNvPr>
        <xdr:cNvCxnSpPr/>
      </xdr:nvCxnSpPr>
      <xdr:spPr>
        <a:xfrm>
          <a:off x="3468339" y="9533136"/>
          <a:ext cx="848260"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182656</xdr:colOff>
      <xdr:row>70</xdr:row>
      <xdr:rowOff>99097</xdr:rowOff>
    </xdr:from>
    <xdr:to>
      <xdr:col>18</xdr:col>
      <xdr:colOff>12649</xdr:colOff>
      <xdr:row>70</xdr:row>
      <xdr:rowOff>99097</xdr:rowOff>
    </xdr:to>
    <xdr:cxnSp macro="">
      <xdr:nvCxnSpPr>
        <xdr:cNvPr id="10" name="直線矢印コネクタ 9">
          <a:extLst>
            <a:ext uri="{FF2B5EF4-FFF2-40B4-BE49-F238E27FC236}">
              <a16:creationId xmlns:a16="http://schemas.microsoft.com/office/drawing/2014/main" id="{00000000-0008-0000-0500-00000A000000}"/>
            </a:ext>
          </a:extLst>
        </xdr:cNvPr>
        <xdr:cNvCxnSpPr/>
      </xdr:nvCxnSpPr>
      <xdr:spPr>
        <a:xfrm>
          <a:off x="2449606" y="11986297"/>
          <a:ext cx="1115868"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20864</xdr:colOff>
      <xdr:row>64</xdr:row>
      <xdr:rowOff>143996</xdr:rowOff>
    </xdr:from>
    <xdr:to>
      <xdr:col>25</xdr:col>
      <xdr:colOff>19903</xdr:colOff>
      <xdr:row>64</xdr:row>
      <xdr:rowOff>143996</xdr:rowOff>
    </xdr:to>
    <xdr:cxnSp macro="">
      <xdr:nvCxnSpPr>
        <xdr:cNvPr id="11" name="直線矢印コネクタ 10">
          <a:extLst>
            <a:ext uri="{FF2B5EF4-FFF2-40B4-BE49-F238E27FC236}">
              <a16:creationId xmlns:a16="http://schemas.microsoft.com/office/drawing/2014/main" id="{00000000-0008-0000-0500-00000B000000}"/>
            </a:ext>
          </a:extLst>
        </xdr:cNvPr>
        <xdr:cNvCxnSpPr/>
      </xdr:nvCxnSpPr>
      <xdr:spPr>
        <a:xfrm>
          <a:off x="3954689" y="11069171"/>
          <a:ext cx="951539"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0</xdr:colOff>
      <xdr:row>61</xdr:row>
      <xdr:rowOff>118147</xdr:rowOff>
    </xdr:from>
    <xdr:to>
      <xdr:col>18</xdr:col>
      <xdr:colOff>20493</xdr:colOff>
      <xdr:row>61</xdr:row>
      <xdr:rowOff>120687</xdr:rowOff>
    </xdr:to>
    <xdr:cxnSp macro="">
      <xdr:nvCxnSpPr>
        <xdr:cNvPr id="12" name="直線矢印コネクタ 11">
          <a:extLst>
            <a:ext uri="{FF2B5EF4-FFF2-40B4-BE49-F238E27FC236}">
              <a16:creationId xmlns:a16="http://schemas.microsoft.com/office/drawing/2014/main" id="{00000000-0008-0000-0500-00000C000000}"/>
            </a:ext>
          </a:extLst>
        </xdr:cNvPr>
        <xdr:cNvCxnSpPr/>
      </xdr:nvCxnSpPr>
      <xdr:spPr>
        <a:xfrm>
          <a:off x="2457450" y="10557547"/>
          <a:ext cx="1115868" cy="254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12247</xdr:colOff>
      <xdr:row>18</xdr:row>
      <xdr:rowOff>128119</xdr:rowOff>
    </xdr:from>
    <xdr:to>
      <xdr:col>25</xdr:col>
      <xdr:colOff>8111</xdr:colOff>
      <xdr:row>18</xdr:row>
      <xdr:rowOff>128119</xdr:rowOff>
    </xdr:to>
    <xdr:cxnSp macro="">
      <xdr:nvCxnSpPr>
        <xdr:cNvPr id="4" name="直線矢印コネクタ 3">
          <a:extLst>
            <a:ext uri="{FF2B5EF4-FFF2-40B4-BE49-F238E27FC236}">
              <a16:creationId xmlns:a16="http://schemas.microsoft.com/office/drawing/2014/main" id="{BF47ECC9-923D-4DC2-BB02-AA5DB7C38F52}"/>
            </a:ext>
          </a:extLst>
        </xdr:cNvPr>
        <xdr:cNvCxnSpPr/>
      </xdr:nvCxnSpPr>
      <xdr:spPr>
        <a:xfrm>
          <a:off x="3483580" y="3271369"/>
          <a:ext cx="842531"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167822</xdr:colOff>
      <xdr:row>34</xdr:row>
      <xdr:rowOff>120711</xdr:rowOff>
    </xdr:from>
    <xdr:to>
      <xdr:col>25</xdr:col>
      <xdr:colOff>703</xdr:colOff>
      <xdr:row>34</xdr:row>
      <xdr:rowOff>120711</xdr:rowOff>
    </xdr:to>
    <xdr:cxnSp macro="">
      <xdr:nvCxnSpPr>
        <xdr:cNvPr id="13" name="直線矢印コネクタ 12">
          <a:extLst>
            <a:ext uri="{FF2B5EF4-FFF2-40B4-BE49-F238E27FC236}">
              <a16:creationId xmlns:a16="http://schemas.microsoft.com/office/drawing/2014/main" id="{3EDD7B1F-4277-47E9-9E4D-CEBDF4147302}"/>
            </a:ext>
          </a:extLst>
        </xdr:cNvPr>
        <xdr:cNvCxnSpPr/>
      </xdr:nvCxnSpPr>
      <xdr:spPr>
        <a:xfrm>
          <a:off x="3469822" y="6047378"/>
          <a:ext cx="848881"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112057</xdr:colOff>
      <xdr:row>4</xdr:row>
      <xdr:rowOff>47998</xdr:rowOff>
    </xdr:from>
    <xdr:to>
      <xdr:col>51</xdr:col>
      <xdr:colOff>89646</xdr:colOff>
      <xdr:row>10</xdr:row>
      <xdr:rowOff>112059</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C521D64A-FBC4-4657-AB03-AD1431A5B873}"/>
            </a:ext>
          </a:extLst>
        </xdr:cNvPr>
        <xdr:cNvSpPr/>
      </xdr:nvSpPr>
      <xdr:spPr>
        <a:xfrm>
          <a:off x="6757145" y="731557"/>
          <a:ext cx="2129119" cy="982943"/>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17</xdr:col>
      <xdr:colOff>48779</xdr:colOff>
      <xdr:row>4</xdr:row>
      <xdr:rowOff>83416</xdr:rowOff>
    </xdr:from>
    <xdr:to>
      <xdr:col>20</xdr:col>
      <xdr:colOff>554181</xdr:colOff>
      <xdr:row>6</xdr:row>
      <xdr:rowOff>727363</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D6DB28F5-48B1-4303-BFF0-8E5814A4B0D1}"/>
            </a:ext>
          </a:extLst>
        </xdr:cNvPr>
        <xdr:cNvSpPr/>
      </xdr:nvSpPr>
      <xdr:spPr>
        <a:xfrm>
          <a:off x="13175961" y="914689"/>
          <a:ext cx="2375765" cy="119812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19</xdr:col>
      <xdr:colOff>0</xdr:colOff>
      <xdr:row>5</xdr:row>
      <xdr:rowOff>0</xdr:rowOff>
    </xdr:from>
    <xdr:to>
      <xdr:col>21</xdr:col>
      <xdr:colOff>408285</xdr:colOff>
      <xdr:row>6</xdr:row>
      <xdr:rowOff>434771</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9D50BE34-A1C0-4614-A747-0AD70812005C}"/>
            </a:ext>
          </a:extLst>
        </xdr:cNvPr>
        <xdr:cNvSpPr/>
      </xdr:nvSpPr>
      <xdr:spPr>
        <a:xfrm>
          <a:off x="18960353" y="903941"/>
          <a:ext cx="2387991" cy="104735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23</xdr:col>
      <xdr:colOff>0</xdr:colOff>
      <xdr:row>10</xdr:row>
      <xdr:rowOff>0</xdr:rowOff>
    </xdr:from>
    <xdr:to>
      <xdr:col>26</xdr:col>
      <xdr:colOff>472746</xdr:colOff>
      <xdr:row>15</xdr:row>
      <xdr:rowOff>335026</xdr:rowOff>
    </xdr:to>
    <xdr:sp macro="" textlink="">
      <xdr:nvSpPr>
        <xdr:cNvPr id="2" name="角丸四角形 1">
          <a:extLst>
            <a:ext uri="{FF2B5EF4-FFF2-40B4-BE49-F238E27FC236}">
              <a16:creationId xmlns:a16="http://schemas.microsoft.com/office/drawing/2014/main" id="{2F88A20D-9540-4B13-A563-15C0C534E8A2}"/>
            </a:ext>
          </a:extLst>
        </xdr:cNvPr>
        <xdr:cNvSpPr/>
      </xdr:nvSpPr>
      <xdr:spPr>
        <a:xfrm>
          <a:off x="23177500" y="2508250"/>
          <a:ext cx="3568371" cy="2160651"/>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23</xdr:col>
      <xdr:colOff>0</xdr:colOff>
      <xdr:row>5</xdr:row>
      <xdr:rowOff>0</xdr:rowOff>
    </xdr:from>
    <xdr:to>
      <xdr:col>25</xdr:col>
      <xdr:colOff>743928</xdr:colOff>
      <xdr:row>9</xdr:row>
      <xdr:rowOff>26557</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C5A1AB77-0B72-4250-9E74-9E790CBD6831}"/>
            </a:ext>
          </a:extLst>
        </xdr:cNvPr>
        <xdr:cNvSpPr/>
      </xdr:nvSpPr>
      <xdr:spPr>
        <a:xfrm>
          <a:off x="27654250" y="920750"/>
          <a:ext cx="2394928" cy="104255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15</xdr:col>
      <xdr:colOff>56029</xdr:colOff>
      <xdr:row>8</xdr:row>
      <xdr:rowOff>0</xdr:rowOff>
    </xdr:from>
    <xdr:to>
      <xdr:col>20</xdr:col>
      <xdr:colOff>483578</xdr:colOff>
      <xdr:row>19</xdr:row>
      <xdr:rowOff>27238</xdr:rowOff>
    </xdr:to>
    <xdr:sp macro="" textlink="">
      <xdr:nvSpPr>
        <xdr:cNvPr id="2" name="角丸四角形 1">
          <a:extLst>
            <a:ext uri="{FF2B5EF4-FFF2-40B4-BE49-F238E27FC236}">
              <a16:creationId xmlns:a16="http://schemas.microsoft.com/office/drawing/2014/main" id="{27C690CC-6477-4790-8781-A6C39328F5CD}"/>
            </a:ext>
          </a:extLst>
        </xdr:cNvPr>
        <xdr:cNvSpPr/>
      </xdr:nvSpPr>
      <xdr:spPr>
        <a:xfrm>
          <a:off x="14948647" y="1949824"/>
          <a:ext cx="3565196" cy="2122738"/>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43092-7A25-4171-8797-9E662B22C5E8}">
  <sheetPr codeName="Sheet10">
    <tabColor rgb="FF92D050"/>
  </sheetPr>
  <dimension ref="A1:P29"/>
  <sheetViews>
    <sheetView showGridLines="0" tabSelected="1" topLeftCell="A15" zoomScale="115" zoomScaleNormal="115" zoomScaleSheetLayoutView="80" workbookViewId="0">
      <selection activeCell="E9" sqref="E9"/>
    </sheetView>
  </sheetViews>
  <sheetFormatPr defaultColWidth="9" defaultRowHeight="13"/>
  <cols>
    <col min="1" max="1" width="1.453125" style="373" customWidth="1"/>
    <col min="2" max="2" width="9" style="373"/>
    <col min="3" max="3" width="29" style="373" customWidth="1"/>
    <col min="4" max="4" width="11.36328125" style="373" customWidth="1"/>
    <col min="5" max="5" width="45.36328125" style="373" customWidth="1"/>
    <col min="6" max="6" width="22" style="373" customWidth="1"/>
    <col min="7" max="7" width="2" style="373" customWidth="1"/>
    <col min="8" max="16384" width="9" style="373"/>
  </cols>
  <sheetData>
    <row r="1" spans="1:16" s="365" customFormat="1" ht="23.9" customHeight="1">
      <c r="B1" s="588" t="s">
        <v>386</v>
      </c>
      <c r="C1" s="589"/>
      <c r="D1" s="589"/>
      <c r="E1" s="590"/>
      <c r="F1" s="366"/>
    </row>
    <row r="2" spans="1:16" s="365" customFormat="1" ht="15.75" customHeight="1">
      <c r="B2" s="600" t="s">
        <v>535</v>
      </c>
      <c r="C2" s="601"/>
      <c r="D2" s="601"/>
      <c r="E2" s="601"/>
      <c r="F2" s="601"/>
    </row>
    <row r="3" spans="1:16" s="365" customFormat="1" ht="15.75" customHeight="1">
      <c r="B3" s="602"/>
      <c r="C3" s="602"/>
      <c r="D3" s="602"/>
      <c r="E3" s="602"/>
      <c r="F3" s="602"/>
    </row>
    <row r="4" spans="1:16" s="365" customFormat="1" ht="15" customHeight="1">
      <c r="B4" s="591" t="s">
        <v>387</v>
      </c>
      <c r="C4" s="592"/>
      <c r="D4" s="592"/>
      <c r="E4" s="592"/>
      <c r="F4" s="593"/>
    </row>
    <row r="5" spans="1:16" s="369" customFormat="1" ht="15" customHeight="1">
      <c r="A5" s="368"/>
      <c r="B5" s="594"/>
      <c r="C5" s="595"/>
      <c r="D5" s="595"/>
      <c r="E5" s="595"/>
      <c r="F5" s="596"/>
      <c r="P5" s="202"/>
    </row>
    <row r="6" spans="1:16" s="50" customFormat="1" ht="15" customHeight="1">
      <c r="B6" s="594"/>
      <c r="C6" s="595"/>
      <c r="D6" s="595"/>
      <c r="E6" s="595"/>
      <c r="F6" s="596"/>
      <c r="G6" s="51"/>
      <c r="H6" s="51"/>
      <c r="I6" s="51"/>
      <c r="J6" s="51"/>
      <c r="K6" s="51"/>
      <c r="L6" s="52"/>
    </row>
    <row r="7" spans="1:16" s="50" customFormat="1" ht="38.9" customHeight="1">
      <c r="B7" s="597"/>
      <c r="C7" s="598"/>
      <c r="D7" s="598"/>
      <c r="E7" s="598"/>
      <c r="F7" s="599"/>
      <c r="G7" s="370"/>
      <c r="H7" s="370"/>
      <c r="I7" s="51"/>
      <c r="J7" s="51"/>
      <c r="K7" s="51"/>
      <c r="L7" s="51"/>
      <c r="M7" s="51"/>
      <c r="N7" s="52"/>
    </row>
    <row r="8" spans="1:16" s="50" customFormat="1" ht="21" customHeight="1">
      <c r="B8" s="371"/>
      <c r="C8" s="371"/>
      <c r="D8" s="371"/>
      <c r="E8" s="371"/>
      <c r="F8" s="371"/>
      <c r="G8" s="370"/>
      <c r="H8" s="370"/>
      <c r="I8" s="51"/>
      <c r="J8" s="51"/>
      <c r="K8" s="51"/>
      <c r="L8" s="51"/>
      <c r="M8" s="51"/>
      <c r="N8" s="52"/>
    </row>
    <row r="9" spans="1:16" s="50" customFormat="1" ht="15" customHeight="1">
      <c r="B9" s="372" t="s">
        <v>388</v>
      </c>
      <c r="C9" s="371"/>
      <c r="D9" s="371"/>
      <c r="E9" s="371"/>
      <c r="F9" s="371"/>
      <c r="G9" s="257"/>
      <c r="H9" s="257"/>
      <c r="I9" s="51"/>
      <c r="J9" s="51"/>
      <c r="K9" s="51"/>
      <c r="L9" s="51"/>
      <c r="M9" s="51"/>
      <c r="N9" s="52"/>
    </row>
    <row r="10" spans="1:16" s="50" customFormat="1" ht="7.5" customHeight="1">
      <c r="B10" s="367"/>
      <c r="C10" s="367"/>
      <c r="D10" s="367"/>
      <c r="E10" s="367"/>
      <c r="F10" s="367"/>
      <c r="G10" s="257"/>
      <c r="H10" s="257"/>
      <c r="I10" s="51"/>
      <c r="J10" s="51"/>
      <c r="K10" s="51"/>
      <c r="L10" s="51"/>
      <c r="M10" s="51"/>
      <c r="N10" s="52"/>
    </row>
    <row r="11" spans="1:16" s="365" customFormat="1" ht="12.75" customHeight="1">
      <c r="B11" s="587" t="s">
        <v>389</v>
      </c>
      <c r="C11" s="587"/>
      <c r="D11" s="587"/>
      <c r="E11" s="587"/>
      <c r="F11" s="587"/>
    </row>
    <row r="12" spans="1:16" s="365" customFormat="1" ht="12.75" customHeight="1">
      <c r="B12" s="587"/>
      <c r="C12" s="587"/>
      <c r="D12" s="587"/>
      <c r="E12" s="587"/>
      <c r="F12" s="587"/>
    </row>
    <row r="13" spans="1:16" s="365" customFormat="1" ht="12.75" customHeight="1">
      <c r="B13" s="587"/>
      <c r="C13" s="587"/>
      <c r="D13" s="587"/>
      <c r="E13" s="587"/>
      <c r="F13" s="587"/>
    </row>
    <row r="14" spans="1:16" ht="12.75" customHeight="1">
      <c r="B14" s="587"/>
      <c r="C14" s="587"/>
      <c r="D14" s="587"/>
      <c r="E14" s="587"/>
      <c r="F14" s="587"/>
    </row>
    <row r="15" spans="1:16" ht="12.75" customHeight="1">
      <c r="B15" s="587"/>
      <c r="C15" s="587"/>
      <c r="D15" s="587"/>
      <c r="E15" s="587"/>
      <c r="F15" s="587"/>
    </row>
    <row r="16" spans="1:16" ht="20.9" customHeight="1">
      <c r="B16" s="587" t="s">
        <v>390</v>
      </c>
      <c r="C16" s="587"/>
      <c r="D16" s="587"/>
      <c r="E16" s="587"/>
      <c r="F16" s="587"/>
    </row>
    <row r="17" spans="2:6" ht="36.65" customHeight="1">
      <c r="B17" s="587"/>
      <c r="C17" s="587"/>
      <c r="D17" s="587"/>
      <c r="E17" s="587"/>
      <c r="F17" s="587"/>
    </row>
    <row r="18" spans="2:6" ht="15" customHeight="1">
      <c r="B18" s="587" t="s">
        <v>426</v>
      </c>
      <c r="C18" s="587"/>
      <c r="D18" s="587"/>
      <c r="E18" s="587"/>
      <c r="F18" s="587"/>
    </row>
    <row r="19" spans="2:6" ht="36.65" customHeight="1">
      <c r="B19" s="587"/>
      <c r="C19" s="587"/>
      <c r="D19" s="587"/>
      <c r="E19" s="587"/>
      <c r="F19" s="587"/>
    </row>
    <row r="20" spans="2:6" ht="12.75" customHeight="1">
      <c r="B20" s="587" t="s">
        <v>391</v>
      </c>
      <c r="C20" s="587"/>
      <c r="D20" s="587"/>
      <c r="E20" s="587"/>
      <c r="F20" s="587"/>
    </row>
    <row r="21" spans="2:6" ht="12.75" customHeight="1">
      <c r="B21" s="587"/>
      <c r="C21" s="587"/>
      <c r="D21" s="587"/>
      <c r="E21" s="587"/>
      <c r="F21" s="587"/>
    </row>
    <row r="22" spans="2:6" ht="12.75" customHeight="1">
      <c r="B22" s="587"/>
      <c r="C22" s="587"/>
      <c r="D22" s="587"/>
      <c r="E22" s="587"/>
      <c r="F22" s="587"/>
    </row>
    <row r="23" spans="2:6" ht="12.75" customHeight="1">
      <c r="B23" s="587"/>
      <c r="C23" s="587"/>
      <c r="D23" s="587"/>
      <c r="E23" s="587"/>
      <c r="F23" s="587"/>
    </row>
    <row r="24" spans="2:6" ht="15" customHeight="1">
      <c r="B24" s="587" t="s">
        <v>392</v>
      </c>
      <c r="C24" s="587"/>
      <c r="D24" s="587"/>
      <c r="E24" s="587"/>
      <c r="F24" s="587"/>
    </row>
    <row r="25" spans="2:6" ht="15" customHeight="1">
      <c r="B25" s="587"/>
      <c r="C25" s="587"/>
      <c r="D25" s="587"/>
      <c r="E25" s="587"/>
      <c r="F25" s="587"/>
    </row>
    <row r="26" spans="2:6" ht="15" customHeight="1">
      <c r="B26" s="587" t="s">
        <v>393</v>
      </c>
      <c r="C26" s="587"/>
      <c r="D26" s="587"/>
      <c r="E26" s="587"/>
      <c r="F26" s="587"/>
    </row>
    <row r="27" spans="2:6" ht="15" customHeight="1">
      <c r="B27" s="587"/>
      <c r="C27" s="587"/>
      <c r="D27" s="587"/>
      <c r="E27" s="587"/>
      <c r="F27" s="587"/>
    </row>
    <row r="28" spans="2:6" ht="15" customHeight="1"/>
    <row r="29" spans="2:6">
      <c r="B29" s="585" t="s">
        <v>427</v>
      </c>
      <c r="C29" s="586"/>
      <c r="D29" s="586"/>
    </row>
  </sheetData>
  <mergeCells count="10">
    <mergeCell ref="B29:D29"/>
    <mergeCell ref="B24:F25"/>
    <mergeCell ref="B26:F27"/>
    <mergeCell ref="B1:E1"/>
    <mergeCell ref="B4:F7"/>
    <mergeCell ref="B11:F15"/>
    <mergeCell ref="B16:F17"/>
    <mergeCell ref="B18:F19"/>
    <mergeCell ref="B20:F23"/>
    <mergeCell ref="B2:F3"/>
  </mergeCells>
  <phoneticPr fontId="12"/>
  <printOptions horizontalCentered="1"/>
  <pageMargins left="0.23622047244094491" right="0.23622047244094491" top="0.74803149606299213" bottom="0.74803149606299213" header="0.31496062992125984" footer="0.31496062992125984"/>
  <pageSetup paperSize="9" scale="10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3" tint="0.59999389629810485"/>
    <pageSetUpPr fitToPage="1"/>
  </sheetPr>
  <dimension ref="A1:P19"/>
  <sheetViews>
    <sheetView view="pageBreakPreview" zoomScale="80" zoomScaleNormal="100" zoomScaleSheetLayoutView="80" workbookViewId="0">
      <selection activeCell="B3" sqref="B3"/>
    </sheetView>
  </sheetViews>
  <sheetFormatPr defaultColWidth="9" defaultRowHeight="13"/>
  <cols>
    <col min="1" max="1" width="1.90625" style="198" customWidth="1"/>
    <col min="2" max="2" width="7.36328125" style="198" customWidth="1"/>
    <col min="3" max="3" width="26.90625" style="198" customWidth="1"/>
    <col min="4" max="4" width="11.90625" style="198" customWidth="1"/>
    <col min="5" max="5" width="33" style="198" customWidth="1"/>
    <col min="6" max="6" width="29.36328125" style="198" customWidth="1"/>
    <col min="7" max="7" width="2.08984375" style="198" customWidth="1"/>
    <col min="8" max="16384" width="9" style="198"/>
  </cols>
  <sheetData>
    <row r="1" spans="1:16" ht="23.9" customHeight="1">
      <c r="B1" s="606" t="s">
        <v>0</v>
      </c>
      <c r="C1" s="607"/>
    </row>
    <row r="2" spans="1:16" ht="9.65" customHeight="1"/>
    <row r="3" spans="1:16" ht="18" customHeight="1">
      <c r="B3" s="199" t="str">
        <f>'コード（冷延 代替国）'!$A$1</f>
        <v>冷延鋼帯及び鋼板</v>
      </c>
    </row>
    <row r="4" spans="1:16" s="201" customFormat="1" ht="14.9" customHeight="1" thickBot="1">
      <c r="A4" s="200"/>
      <c r="P4" s="202"/>
    </row>
    <row r="5" spans="1:16" s="50" customFormat="1" ht="17.25" customHeight="1" thickBot="1">
      <c r="B5" s="608" t="s">
        <v>332</v>
      </c>
      <c r="C5" s="609"/>
      <c r="D5" s="610"/>
      <c r="E5" s="611"/>
      <c r="F5" s="201"/>
      <c r="G5" s="51"/>
      <c r="H5" s="51"/>
      <c r="I5" s="51"/>
      <c r="J5" s="51"/>
      <c r="K5" s="51"/>
      <c r="L5" s="52"/>
    </row>
    <row r="6" spans="1:16" s="50" customFormat="1" ht="17.25" customHeight="1">
      <c r="B6" s="612"/>
      <c r="C6" s="612"/>
      <c r="D6" s="612"/>
      <c r="E6" s="612"/>
      <c r="F6" s="613"/>
      <c r="G6" s="613"/>
      <c r="H6" s="613"/>
      <c r="I6" s="51"/>
      <c r="J6" s="51"/>
      <c r="K6" s="51"/>
      <c r="L6" s="51"/>
      <c r="M6" s="51"/>
      <c r="N6" s="52"/>
    </row>
    <row r="7" spans="1:16" s="50" customFormat="1" ht="20.149999999999999" customHeight="1">
      <c r="B7" s="603" t="s">
        <v>1</v>
      </c>
      <c r="C7" s="604"/>
      <c r="D7" s="604"/>
      <c r="E7" s="604"/>
      <c r="F7" s="605"/>
      <c r="G7" s="257"/>
      <c r="H7" s="257"/>
      <c r="I7" s="51"/>
      <c r="J7" s="51"/>
      <c r="K7" s="51"/>
      <c r="L7" s="51"/>
      <c r="M7" s="51"/>
      <c r="N7" s="52"/>
    </row>
    <row r="8" spans="1:16" s="50" customFormat="1" ht="24" customHeight="1">
      <c r="B8" s="614" t="s">
        <v>2</v>
      </c>
      <c r="C8" s="615"/>
      <c r="D8" s="615"/>
      <c r="E8" s="615"/>
      <c r="F8" s="616"/>
      <c r="G8" s="257"/>
      <c r="H8" s="257"/>
      <c r="I8" s="51"/>
      <c r="J8" s="51"/>
      <c r="K8" s="51"/>
      <c r="L8" s="51"/>
      <c r="M8" s="51"/>
      <c r="N8" s="52"/>
    </row>
    <row r="10" spans="1:16" ht="21" customHeight="1">
      <c r="B10" s="617" t="s">
        <v>3</v>
      </c>
      <c r="C10" s="617" t="s">
        <v>4</v>
      </c>
      <c r="D10" s="617" t="s">
        <v>5</v>
      </c>
      <c r="E10" s="203" t="s">
        <v>6</v>
      </c>
      <c r="F10" s="617" t="s">
        <v>7</v>
      </c>
    </row>
    <row r="11" spans="1:16" ht="29.15" customHeight="1">
      <c r="B11" s="618"/>
      <c r="C11" s="618"/>
      <c r="D11" s="618"/>
      <c r="E11" s="270" t="s">
        <v>328</v>
      </c>
      <c r="F11" s="618"/>
    </row>
    <row r="12" spans="1:16" ht="16.5" customHeight="1">
      <c r="B12" s="204">
        <v>1</v>
      </c>
      <c r="C12" s="523" t="s">
        <v>8</v>
      </c>
      <c r="D12" s="205"/>
      <c r="E12" s="206"/>
      <c r="F12" s="207"/>
    </row>
    <row r="13" spans="1:16" ht="16.5" customHeight="1">
      <c r="B13" s="204">
        <v>2</v>
      </c>
      <c r="C13" s="208" t="s">
        <v>9</v>
      </c>
      <c r="D13" s="205"/>
      <c r="E13" s="206"/>
      <c r="F13" s="207"/>
    </row>
    <row r="14" spans="1:16" ht="16.5" customHeight="1">
      <c r="B14" s="204">
        <v>3</v>
      </c>
      <c r="C14" s="208" t="s">
        <v>10</v>
      </c>
      <c r="D14" s="205"/>
      <c r="E14" s="206"/>
      <c r="F14" s="207"/>
    </row>
    <row r="15" spans="1:16" ht="16.5" customHeight="1">
      <c r="B15" s="204">
        <v>4</v>
      </c>
      <c r="C15" s="208" t="s">
        <v>11</v>
      </c>
      <c r="D15" s="205"/>
      <c r="E15" s="206"/>
      <c r="F15" s="207"/>
    </row>
    <row r="16" spans="1:16" ht="16.5" customHeight="1">
      <c r="B16" s="204">
        <v>5</v>
      </c>
      <c r="C16" s="208" t="s">
        <v>12</v>
      </c>
      <c r="D16" s="205"/>
      <c r="E16" s="206"/>
      <c r="F16" s="207"/>
    </row>
    <row r="17" spans="2:6" ht="16.5" customHeight="1">
      <c r="B17" s="204">
        <v>6</v>
      </c>
      <c r="C17" s="208" t="s">
        <v>13</v>
      </c>
      <c r="D17" s="205"/>
      <c r="E17" s="206"/>
      <c r="F17" s="207"/>
    </row>
    <row r="18" spans="2:6" ht="16.5" customHeight="1">
      <c r="B18" s="204">
        <v>7</v>
      </c>
      <c r="C18" s="208" t="s">
        <v>14</v>
      </c>
      <c r="D18" s="205"/>
      <c r="E18" s="206"/>
      <c r="F18" s="207"/>
    </row>
    <row r="19" spans="2:6" ht="16.5" customHeight="1">
      <c r="B19" s="204">
        <v>8</v>
      </c>
      <c r="C19" s="208" t="s">
        <v>333</v>
      </c>
      <c r="D19" s="205"/>
      <c r="E19" s="206"/>
      <c r="F19" s="207"/>
    </row>
  </sheetData>
  <mergeCells count="11">
    <mergeCell ref="B8:F8"/>
    <mergeCell ref="B10:B11"/>
    <mergeCell ref="C10:C11"/>
    <mergeCell ref="D10:D11"/>
    <mergeCell ref="F10:F11"/>
    <mergeCell ref="B7:F7"/>
    <mergeCell ref="B1:C1"/>
    <mergeCell ref="B5:C5"/>
    <mergeCell ref="D5:E5"/>
    <mergeCell ref="B6:E6"/>
    <mergeCell ref="F6:H6"/>
  </mergeCells>
  <phoneticPr fontId="12"/>
  <dataValidations count="1">
    <dataValidation type="list" allowBlank="1" showInputMessage="1" sqref="E12:E19" xr:uid="{00000000-0002-0000-0000-000000000000}">
      <formula1>"提出なし"</formula1>
    </dataValidation>
  </dataValidations>
  <printOptions horizontalCentered="1"/>
  <pageMargins left="0.23622047244094491" right="0.35433070866141736" top="0.74803149606299213" bottom="0.74803149606299213" header="0.31496062992125984" footer="0.31496062992125984"/>
  <pageSetup paperSize="9" scale="87" orientation="portrait" cellComments="asDisplayed" r:id="rId1"/>
  <headerFooter>
    <oddHeader xml:space="preserve">&amp;R&amp;U開示版・非開示版&amp;U
※上記いずれかに丸をつけてください。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theme="4" tint="0.39997558519241921"/>
  </sheetPr>
  <dimension ref="A1:P35"/>
  <sheetViews>
    <sheetView view="pageBreakPreview" topLeftCell="A17" zoomScale="90" zoomScaleNormal="100" zoomScaleSheetLayoutView="90" workbookViewId="0">
      <selection activeCell="F21" sqref="F21"/>
    </sheetView>
  </sheetViews>
  <sheetFormatPr defaultColWidth="9" defaultRowHeight="13"/>
  <cols>
    <col min="1" max="1" width="1" style="198" customWidth="1"/>
    <col min="2" max="2" width="7.08984375" style="198" customWidth="1"/>
    <col min="3" max="3" width="23.6328125" style="198" customWidth="1"/>
    <col min="4" max="4" width="12.90625" style="198" customWidth="1"/>
    <col min="5" max="5" width="44.08984375" style="198" customWidth="1"/>
    <col min="6" max="6" width="27.453125" style="198" customWidth="1"/>
    <col min="7" max="7" width="1.08984375" style="198" customWidth="1"/>
    <col min="8" max="16384" width="9" style="198"/>
  </cols>
  <sheetData>
    <row r="1" spans="1:16" ht="23.9" customHeight="1">
      <c r="B1" s="619" t="s">
        <v>15</v>
      </c>
      <c r="C1" s="620"/>
    </row>
    <row r="2" spans="1:16" ht="9.65" customHeight="1"/>
    <row r="3" spans="1:16" ht="16.5">
      <c r="B3" s="199" t="str">
        <f>'コード（冷延 代替国）'!$A$1</f>
        <v>冷延鋼帯及び鋼板</v>
      </c>
    </row>
    <row r="4" spans="1:16" s="201" customFormat="1" ht="21" customHeight="1" thickBot="1">
      <c r="A4" s="200"/>
      <c r="P4" s="202"/>
    </row>
    <row r="5" spans="1:16" s="50" customFormat="1" ht="17.25" customHeight="1" thickBot="1">
      <c r="B5" s="608" t="s">
        <v>332</v>
      </c>
      <c r="C5" s="609"/>
      <c r="D5" s="621" t="str">
        <f>IF(様式一覧表!D5="","",様式一覧表!D5)</f>
        <v/>
      </c>
      <c r="E5" s="622"/>
      <c r="F5" s="209"/>
      <c r="G5" s="51"/>
      <c r="H5" s="51"/>
      <c r="I5" s="51"/>
      <c r="J5" s="51"/>
      <c r="K5" s="51"/>
      <c r="L5" s="52"/>
    </row>
    <row r="6" spans="1:16" s="50" customFormat="1" ht="12" customHeight="1">
      <c r="B6" s="612"/>
      <c r="C6" s="612"/>
      <c r="D6" s="612"/>
      <c r="E6" s="612"/>
      <c r="F6" s="613"/>
      <c r="G6" s="613"/>
      <c r="H6" s="613"/>
      <c r="I6" s="51"/>
      <c r="J6" s="51"/>
      <c r="K6" s="51"/>
      <c r="L6" s="51"/>
      <c r="M6" s="51"/>
      <c r="N6" s="52"/>
    </row>
    <row r="7" spans="1:16" s="50" customFormat="1" ht="23.9" customHeight="1">
      <c r="B7" s="603" t="s">
        <v>1</v>
      </c>
      <c r="C7" s="604"/>
      <c r="D7" s="604"/>
      <c r="E7" s="604"/>
      <c r="F7" s="605"/>
      <c r="G7" s="257"/>
      <c r="H7" s="257"/>
      <c r="I7" s="51"/>
      <c r="J7" s="51"/>
      <c r="K7" s="51"/>
      <c r="L7" s="51"/>
      <c r="M7" s="51"/>
      <c r="N7" s="52"/>
    </row>
    <row r="8" spans="1:16" s="50" customFormat="1" ht="21.65" customHeight="1">
      <c r="B8" s="623" t="s">
        <v>16</v>
      </c>
      <c r="C8" s="624"/>
      <c r="D8" s="624"/>
      <c r="E8" s="624"/>
      <c r="F8" s="625"/>
      <c r="G8" s="257"/>
      <c r="H8" s="257"/>
      <c r="I8" s="51"/>
      <c r="J8" s="51"/>
      <c r="K8" s="51"/>
      <c r="L8" s="51"/>
      <c r="M8" s="51"/>
      <c r="N8" s="52"/>
    </row>
    <row r="9" spans="1:16" s="50" customFormat="1" ht="36.65" customHeight="1">
      <c r="B9" s="623" t="s">
        <v>330</v>
      </c>
      <c r="C9" s="624"/>
      <c r="D9" s="624"/>
      <c r="E9" s="624"/>
      <c r="F9" s="625"/>
      <c r="G9" s="257"/>
      <c r="H9" s="257"/>
      <c r="I9" s="51"/>
      <c r="J9" s="51"/>
      <c r="K9" s="51"/>
      <c r="L9" s="51"/>
      <c r="M9" s="51"/>
      <c r="N9" s="52"/>
    </row>
    <row r="10" spans="1:16" s="50" customFormat="1" ht="42.65" customHeight="1">
      <c r="B10" s="614" t="s">
        <v>17</v>
      </c>
      <c r="C10" s="615"/>
      <c r="D10" s="615"/>
      <c r="E10" s="615"/>
      <c r="F10" s="616"/>
      <c r="G10" s="257"/>
      <c r="H10" s="257"/>
      <c r="I10" s="51"/>
      <c r="J10" s="51"/>
      <c r="K10" s="51"/>
      <c r="L10" s="51"/>
      <c r="M10" s="51"/>
      <c r="N10" s="52"/>
    </row>
    <row r="11" spans="1:16" ht="12" customHeight="1"/>
    <row r="12" spans="1:16" ht="16.5" customHeight="1">
      <c r="B12" s="617" t="s">
        <v>3</v>
      </c>
      <c r="C12" s="617" t="s">
        <v>18</v>
      </c>
      <c r="D12" s="617" t="s">
        <v>5</v>
      </c>
      <c r="E12" s="203" t="s">
        <v>19</v>
      </c>
      <c r="F12" s="617" t="s">
        <v>7</v>
      </c>
    </row>
    <row r="13" spans="1:16" ht="34.5" customHeight="1">
      <c r="B13" s="618"/>
      <c r="C13" s="618"/>
      <c r="D13" s="618"/>
      <c r="E13" s="271" t="s">
        <v>329</v>
      </c>
      <c r="F13" s="618"/>
    </row>
    <row r="14" spans="1:16" ht="16.5" customHeight="1">
      <c r="B14" s="204">
        <v>1</v>
      </c>
      <c r="C14" s="210" t="s">
        <v>20</v>
      </c>
      <c r="D14" s="211"/>
      <c r="E14" s="212"/>
      <c r="F14" s="213"/>
    </row>
    <row r="15" spans="1:16" ht="16.5" customHeight="1">
      <c r="B15" s="204">
        <f>B14+1</f>
        <v>2</v>
      </c>
      <c r="C15" s="210" t="s">
        <v>21</v>
      </c>
      <c r="D15" s="211"/>
      <c r="E15" s="212"/>
      <c r="F15" s="213"/>
    </row>
    <row r="16" spans="1:16" ht="16.5" customHeight="1">
      <c r="B16" s="204">
        <f t="shared" ref="B16:B34" si="0">B15+1</f>
        <v>3</v>
      </c>
      <c r="C16" s="528" t="s">
        <v>22</v>
      </c>
      <c r="D16" s="211"/>
      <c r="E16" s="212"/>
      <c r="F16" s="213"/>
    </row>
    <row r="17" spans="2:6" ht="16.5" customHeight="1">
      <c r="B17" s="204">
        <f t="shared" si="0"/>
        <v>4</v>
      </c>
      <c r="C17" s="528" t="s">
        <v>23</v>
      </c>
      <c r="D17" s="211"/>
      <c r="E17" s="212"/>
      <c r="F17" s="213"/>
    </row>
    <row r="18" spans="2:6" ht="16.5" customHeight="1">
      <c r="B18" s="204">
        <f t="shared" si="0"/>
        <v>5</v>
      </c>
      <c r="C18" s="528" t="s">
        <v>428</v>
      </c>
      <c r="D18" s="211"/>
      <c r="E18" s="212"/>
      <c r="F18" s="213"/>
    </row>
    <row r="19" spans="2:6" ht="16.5" customHeight="1">
      <c r="B19" s="204">
        <f t="shared" si="0"/>
        <v>6</v>
      </c>
      <c r="C19" s="528" t="s">
        <v>24</v>
      </c>
      <c r="D19" s="211"/>
      <c r="E19" s="212"/>
      <c r="F19" s="213"/>
    </row>
    <row r="20" spans="2:6" ht="16.5" customHeight="1">
      <c r="B20" s="204">
        <f t="shared" si="0"/>
        <v>7</v>
      </c>
      <c r="C20" s="528" t="s">
        <v>25</v>
      </c>
      <c r="D20" s="211"/>
      <c r="E20" s="212"/>
      <c r="F20" s="213"/>
    </row>
    <row r="21" spans="2:6" ht="16.5" customHeight="1">
      <c r="B21" s="204">
        <f t="shared" si="0"/>
        <v>8</v>
      </c>
      <c r="C21" s="528" t="s">
        <v>26</v>
      </c>
      <c r="D21" s="211"/>
      <c r="E21" s="212"/>
      <c r="F21" s="213"/>
    </row>
    <row r="22" spans="2:6" ht="16.5" customHeight="1">
      <c r="B22" s="204">
        <f t="shared" si="0"/>
        <v>9</v>
      </c>
      <c r="C22" s="528" t="s">
        <v>27</v>
      </c>
      <c r="D22" s="211"/>
      <c r="E22" s="212"/>
      <c r="F22" s="213"/>
    </row>
    <row r="23" spans="2:6" ht="16.5" customHeight="1">
      <c r="B23" s="204">
        <f t="shared" si="0"/>
        <v>10</v>
      </c>
      <c r="C23" s="528" t="s">
        <v>28</v>
      </c>
      <c r="D23" s="211"/>
      <c r="E23" s="212"/>
      <c r="F23" s="213"/>
    </row>
    <row r="24" spans="2:6" ht="16.5" customHeight="1">
      <c r="B24" s="204">
        <f t="shared" si="0"/>
        <v>11</v>
      </c>
      <c r="C24" s="528" t="s">
        <v>29</v>
      </c>
      <c r="D24" s="211"/>
      <c r="E24" s="212"/>
      <c r="F24" s="213"/>
    </row>
    <row r="25" spans="2:6" ht="16.5" customHeight="1">
      <c r="B25" s="204">
        <f t="shared" si="0"/>
        <v>12</v>
      </c>
      <c r="C25" s="528" t="s">
        <v>30</v>
      </c>
      <c r="D25" s="211"/>
      <c r="E25" s="212"/>
      <c r="F25" s="213"/>
    </row>
    <row r="26" spans="2:6" ht="16.5" customHeight="1">
      <c r="B26" s="204">
        <f t="shared" si="0"/>
        <v>13</v>
      </c>
      <c r="C26" s="528" t="s">
        <v>31</v>
      </c>
      <c r="D26" s="211"/>
      <c r="E26" s="212"/>
      <c r="F26" s="213"/>
    </row>
    <row r="27" spans="2:6" ht="16.5" customHeight="1">
      <c r="B27" s="204">
        <f t="shared" si="0"/>
        <v>14</v>
      </c>
      <c r="C27" s="528" t="s">
        <v>32</v>
      </c>
      <c r="D27" s="211"/>
      <c r="E27" s="212"/>
      <c r="F27" s="213"/>
    </row>
    <row r="28" spans="2:6" ht="16.5" customHeight="1">
      <c r="B28" s="204">
        <f t="shared" si="0"/>
        <v>15</v>
      </c>
      <c r="C28" s="528" t="s">
        <v>587</v>
      </c>
      <c r="D28" s="211"/>
      <c r="E28" s="212"/>
      <c r="F28" s="213"/>
    </row>
    <row r="29" spans="2:6" ht="16.5" customHeight="1">
      <c r="B29" s="204">
        <f t="shared" si="0"/>
        <v>16</v>
      </c>
      <c r="C29" s="528" t="s">
        <v>33</v>
      </c>
      <c r="D29" s="211"/>
      <c r="E29" s="212"/>
      <c r="F29" s="213"/>
    </row>
    <row r="30" spans="2:6" ht="16.5" customHeight="1">
      <c r="B30" s="204">
        <f t="shared" si="0"/>
        <v>17</v>
      </c>
      <c r="C30" s="528" t="s">
        <v>34</v>
      </c>
      <c r="D30" s="211"/>
      <c r="E30" s="212"/>
      <c r="F30" s="213"/>
    </row>
    <row r="31" spans="2:6" ht="14">
      <c r="B31" s="204">
        <f t="shared" si="0"/>
        <v>18</v>
      </c>
      <c r="C31" s="210" t="s">
        <v>35</v>
      </c>
      <c r="D31" s="211"/>
      <c r="E31" s="212"/>
      <c r="F31" s="213"/>
    </row>
    <row r="32" spans="2:6" ht="14">
      <c r="B32" s="204">
        <f t="shared" si="0"/>
        <v>19</v>
      </c>
      <c r="C32" s="210" t="s">
        <v>394</v>
      </c>
      <c r="D32" s="211"/>
      <c r="E32" s="212"/>
      <c r="F32" s="213"/>
    </row>
    <row r="33" spans="2:6" ht="16.5" customHeight="1">
      <c r="B33" s="204">
        <f t="shared" si="0"/>
        <v>20</v>
      </c>
      <c r="C33" s="210" t="s">
        <v>395</v>
      </c>
      <c r="D33" s="211"/>
      <c r="E33" s="212"/>
      <c r="F33" s="213"/>
    </row>
    <row r="34" spans="2:6" ht="16.5" customHeight="1">
      <c r="B34" s="204">
        <f t="shared" si="0"/>
        <v>21</v>
      </c>
      <c r="C34" s="210" t="s">
        <v>36</v>
      </c>
      <c r="D34" s="211"/>
      <c r="E34" s="212"/>
      <c r="F34" s="213"/>
    </row>
    <row r="35" spans="2:6" ht="7.4" customHeight="1"/>
  </sheetData>
  <mergeCells count="13">
    <mergeCell ref="B8:F8"/>
    <mergeCell ref="B9:F9"/>
    <mergeCell ref="B10:F10"/>
    <mergeCell ref="B12:B13"/>
    <mergeCell ref="C12:C13"/>
    <mergeCell ref="D12:D13"/>
    <mergeCell ref="F12:F13"/>
    <mergeCell ref="B7:F7"/>
    <mergeCell ref="B1:C1"/>
    <mergeCell ref="B5:C5"/>
    <mergeCell ref="D5:E5"/>
    <mergeCell ref="B6:E6"/>
    <mergeCell ref="F6:H6"/>
  </mergeCells>
  <phoneticPr fontId="12"/>
  <dataValidations count="1">
    <dataValidation type="list" allowBlank="1" showInputMessage="1" sqref="E14:E34" xr:uid="{00000000-0002-0000-0100-000000000000}">
      <formula1>"添付なし"</formula1>
    </dataValidation>
  </dataValidations>
  <printOptions horizontalCentered="1"/>
  <pageMargins left="0.23622047244094491" right="0.35433070866141736" top="0.74803149606299213" bottom="0.74803149606299213" header="0.31496062992125984" footer="0.31496062992125984"/>
  <pageSetup paperSize="9" scale="85" orientation="portrait" r:id="rId1"/>
  <headerFooter>
    <oddHeader xml:space="preserve">&amp;R&amp;U開示版・非開示版&amp;U
※上記いずれかに丸をつけてください。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B1:M67"/>
  <sheetViews>
    <sheetView showGridLines="0" view="pageBreakPreview" topLeftCell="A37" zoomScale="90" zoomScaleNormal="82" zoomScaleSheetLayoutView="90" zoomScalePageLayoutView="85" workbookViewId="0">
      <selection activeCell="F129" sqref="F129"/>
    </sheetView>
  </sheetViews>
  <sheetFormatPr defaultColWidth="9" defaultRowHeight="13"/>
  <cols>
    <col min="1" max="1" width="1.90625" style="162" customWidth="1"/>
    <col min="2" max="3" width="9" style="162"/>
    <col min="4" max="4" width="36.6328125" style="162" customWidth="1"/>
    <col min="5" max="5" width="9.90625" style="162" customWidth="1"/>
    <col min="6" max="7" width="17.08984375" style="162" customWidth="1"/>
    <col min="8" max="8" width="18.08984375" style="162" customWidth="1"/>
    <col min="9" max="9" width="17.08984375" style="162" customWidth="1"/>
    <col min="10" max="10" width="17.90625" style="162" customWidth="1"/>
    <col min="11" max="11" width="2.90625" style="162" customWidth="1"/>
    <col min="12" max="16384" width="9" style="162"/>
  </cols>
  <sheetData>
    <row r="1" spans="2:13" ht="17.899999999999999" customHeight="1">
      <c r="B1" s="199" t="str">
        <f>'コード（冷延 代替国）'!$A$1</f>
        <v>冷延鋼帯及び鋼板</v>
      </c>
      <c r="C1" s="163"/>
      <c r="H1" s="163"/>
    </row>
    <row r="2" spans="2:13" ht="15.65" customHeight="1">
      <c r="B2" s="164" t="s">
        <v>37</v>
      </c>
    </row>
    <row r="3" spans="2:13" ht="6" customHeight="1" thickBot="1"/>
    <row r="4" spans="2:13" ht="17.149999999999999" customHeight="1" thickBot="1">
      <c r="B4" s="667" t="s">
        <v>331</v>
      </c>
      <c r="C4" s="668"/>
      <c r="D4" s="665" t="str">
        <f>IF(様式一覧表!D5="","",様式一覧表!D5)</f>
        <v/>
      </c>
      <c r="E4" s="665"/>
      <c r="F4" s="666"/>
      <c r="G4" s="165"/>
      <c r="H4" s="165"/>
      <c r="I4" s="166"/>
    </row>
    <row r="5" spans="2:13" ht="6" customHeight="1"/>
    <row r="6" spans="2:13">
      <c r="B6" s="192" t="s">
        <v>589</v>
      </c>
    </row>
    <row r="7" spans="2:13">
      <c r="B7" s="192"/>
    </row>
    <row r="8" spans="2:13">
      <c r="B8" s="162" t="s">
        <v>39</v>
      </c>
      <c r="F8" s="168"/>
      <c r="G8" s="168"/>
      <c r="H8" s="168"/>
    </row>
    <row r="9" spans="2:13">
      <c r="B9" s="191" t="s">
        <v>40</v>
      </c>
      <c r="D9" s="163"/>
      <c r="E9" s="163"/>
      <c r="F9" s="248"/>
      <c r="G9" s="248"/>
      <c r="H9" s="248"/>
    </row>
    <row r="10" spans="2:13" ht="13.5" thickBot="1">
      <c r="B10" s="191" t="s">
        <v>397</v>
      </c>
      <c r="D10" s="163"/>
      <c r="E10" s="163"/>
      <c r="F10" s="163"/>
      <c r="G10" s="163"/>
      <c r="H10" s="163"/>
      <c r="I10" s="163"/>
      <c r="J10" s="163"/>
      <c r="K10" s="163"/>
      <c r="L10" s="163"/>
      <c r="M10" s="163"/>
    </row>
    <row r="11" spans="2:13" ht="40" customHeight="1" thickBot="1">
      <c r="B11" s="169" t="s">
        <v>41</v>
      </c>
      <c r="C11" s="167" t="s">
        <v>42</v>
      </c>
      <c r="D11" s="167" t="s">
        <v>43</v>
      </c>
      <c r="E11" s="167" t="s">
        <v>44</v>
      </c>
      <c r="F11" s="167" t="s">
        <v>531</v>
      </c>
      <c r="G11" s="167" t="s">
        <v>532</v>
      </c>
      <c r="H11" s="167" t="s">
        <v>533</v>
      </c>
      <c r="I11" s="479" t="s">
        <v>534</v>
      </c>
      <c r="J11" s="407" t="s">
        <v>491</v>
      </c>
    </row>
    <row r="12" spans="2:13" ht="15" customHeight="1">
      <c r="B12" s="529"/>
      <c r="C12" s="647" t="s">
        <v>45</v>
      </c>
      <c r="D12" s="276" t="s">
        <v>46</v>
      </c>
      <c r="E12" s="277" t="s">
        <v>47</v>
      </c>
      <c r="F12" s="481"/>
      <c r="G12" s="482"/>
      <c r="H12" s="482"/>
      <c r="I12" s="571"/>
      <c r="J12" s="411"/>
    </row>
    <row r="13" spans="2:13" ht="15" customHeight="1">
      <c r="B13" s="529"/>
      <c r="C13" s="645"/>
      <c r="D13" s="275" t="s">
        <v>48</v>
      </c>
      <c r="E13" s="278" t="s">
        <v>47</v>
      </c>
      <c r="F13" s="483"/>
      <c r="G13" s="484"/>
      <c r="H13" s="484"/>
      <c r="I13" s="577"/>
      <c r="J13" s="412"/>
    </row>
    <row r="14" spans="2:13" ht="15" customHeight="1" thickBot="1">
      <c r="B14" s="645" t="s">
        <v>499</v>
      </c>
      <c r="C14" s="645"/>
      <c r="D14" s="280" t="s">
        <v>49</v>
      </c>
      <c r="E14" s="279" t="s">
        <v>50</v>
      </c>
      <c r="F14" s="480" t="str">
        <f>IF(F12&lt;&gt;0,F13/F12,"")</f>
        <v/>
      </c>
      <c r="G14" s="480" t="str">
        <f t="shared" ref="G14:J14" si="0">IF(G12&lt;&gt;0,G13/G12,"")</f>
        <v/>
      </c>
      <c r="H14" s="576" t="str">
        <f t="shared" ref="H14" si="1">IF(H12&lt;&gt;0,H13/H12,"")</f>
        <v/>
      </c>
      <c r="I14" s="569" t="str">
        <f t="shared" si="0"/>
        <v/>
      </c>
      <c r="J14" s="406" t="str">
        <f t="shared" si="0"/>
        <v/>
      </c>
    </row>
    <row r="15" spans="2:13" ht="15" customHeight="1">
      <c r="B15" s="645"/>
      <c r="C15" s="647" t="s">
        <v>51</v>
      </c>
      <c r="D15" s="276" t="s">
        <v>46</v>
      </c>
      <c r="E15" s="343" t="s">
        <v>47</v>
      </c>
      <c r="F15" s="481"/>
      <c r="G15" s="482"/>
      <c r="H15" s="482"/>
      <c r="I15" s="571"/>
      <c r="J15" s="411"/>
    </row>
    <row r="16" spans="2:13" ht="15" customHeight="1">
      <c r="B16" s="645"/>
      <c r="C16" s="645"/>
      <c r="D16" s="275" t="s">
        <v>48</v>
      </c>
      <c r="E16" s="278" t="s">
        <v>47</v>
      </c>
      <c r="F16" s="483"/>
      <c r="G16" s="484"/>
      <c r="H16" s="484"/>
      <c r="I16" s="577"/>
      <c r="J16" s="412"/>
    </row>
    <row r="17" spans="2:10" ht="15" customHeight="1" thickBot="1">
      <c r="B17" s="645"/>
      <c r="C17" s="645"/>
      <c r="D17" s="280" t="s">
        <v>49</v>
      </c>
      <c r="E17" s="279" t="s">
        <v>50</v>
      </c>
      <c r="F17" s="480" t="str">
        <f>IF(F15&lt;&gt;0,F16/F15,"")</f>
        <v/>
      </c>
      <c r="G17" s="480" t="str">
        <f t="shared" ref="G17:J17" si="2">IF(G15&lt;&gt;0,G16/G15,"")</f>
        <v/>
      </c>
      <c r="H17" s="576" t="str">
        <f t="shared" ref="H17" si="3">IF(H15&lt;&gt;0,H16/H15,"")</f>
        <v/>
      </c>
      <c r="I17" s="569" t="str">
        <f t="shared" si="2"/>
        <v/>
      </c>
      <c r="J17" s="406" t="str">
        <f t="shared" si="2"/>
        <v/>
      </c>
    </row>
    <row r="18" spans="2:10" ht="15" customHeight="1">
      <c r="B18" s="645"/>
      <c r="C18" s="647" t="s">
        <v>504</v>
      </c>
      <c r="D18" s="276" t="s">
        <v>46</v>
      </c>
      <c r="E18" s="277" t="s">
        <v>47</v>
      </c>
      <c r="F18" s="481"/>
      <c r="G18" s="482"/>
      <c r="H18" s="482"/>
      <c r="I18" s="571"/>
      <c r="J18" s="411"/>
    </row>
    <row r="19" spans="2:10" ht="15" customHeight="1">
      <c r="B19" s="645"/>
      <c r="C19" s="645"/>
      <c r="D19" s="401" t="s">
        <v>408</v>
      </c>
      <c r="E19" s="278" t="s">
        <v>47</v>
      </c>
      <c r="F19" s="483"/>
      <c r="G19" s="484"/>
      <c r="H19" s="484"/>
      <c r="I19" s="577"/>
      <c r="J19" s="412"/>
    </row>
    <row r="20" spans="2:10" ht="15" customHeight="1">
      <c r="B20" s="645"/>
      <c r="C20" s="645"/>
      <c r="D20" s="280" t="s">
        <v>49</v>
      </c>
      <c r="E20" s="279" t="s">
        <v>50</v>
      </c>
      <c r="F20" s="480" t="str">
        <f>IF(F18&lt;&gt;0,F19/F18,"")</f>
        <v/>
      </c>
      <c r="G20" s="480" t="str">
        <f t="shared" ref="G20:J20" si="4">IF(G18&lt;&gt;0,G19/G18,"")</f>
        <v/>
      </c>
      <c r="H20" s="576" t="str">
        <f t="shared" ref="H20" si="5">IF(H18&lt;&gt;0,H19/H18,"")</f>
        <v/>
      </c>
      <c r="I20" s="569" t="str">
        <f t="shared" si="4"/>
        <v/>
      </c>
      <c r="J20" s="406" t="str">
        <f t="shared" si="4"/>
        <v/>
      </c>
    </row>
    <row r="21" spans="2:10" ht="16" customHeight="1">
      <c r="B21" s="645"/>
      <c r="C21" s="645"/>
      <c r="D21" s="670" t="s">
        <v>409</v>
      </c>
      <c r="E21" s="404" t="s">
        <v>420</v>
      </c>
      <c r="F21" s="662"/>
      <c r="G21" s="662"/>
      <c r="H21" s="662"/>
      <c r="I21" s="672"/>
      <c r="J21" s="673"/>
    </row>
    <row r="22" spans="2:10" ht="16" customHeight="1" thickBot="1">
      <c r="B22" s="529"/>
      <c r="C22" s="645"/>
      <c r="D22" s="671"/>
      <c r="E22" s="405" t="s">
        <v>421</v>
      </c>
      <c r="F22" s="649"/>
      <c r="G22" s="649"/>
      <c r="H22" s="649"/>
      <c r="I22" s="651"/>
      <c r="J22" s="653"/>
    </row>
    <row r="23" spans="2:10" ht="22" customHeight="1">
      <c r="B23" s="674" t="s">
        <v>505</v>
      </c>
      <c r="C23" s="675"/>
      <c r="D23" s="658" t="s">
        <v>52</v>
      </c>
      <c r="E23" s="404" t="s">
        <v>420</v>
      </c>
      <c r="F23" s="648"/>
      <c r="G23" s="648"/>
      <c r="H23" s="648"/>
      <c r="I23" s="650"/>
      <c r="J23" s="652"/>
    </row>
    <row r="24" spans="2:10" ht="22" customHeight="1" thickBot="1">
      <c r="B24" s="676"/>
      <c r="C24" s="677"/>
      <c r="D24" s="659"/>
      <c r="E24" s="405" t="s">
        <v>421</v>
      </c>
      <c r="F24" s="649"/>
      <c r="G24" s="649"/>
      <c r="H24" s="649"/>
      <c r="I24" s="651"/>
      <c r="J24" s="653"/>
    </row>
    <row r="25" spans="2:10" ht="22" customHeight="1">
      <c r="B25" s="654" t="s">
        <v>53</v>
      </c>
      <c r="C25" s="655"/>
      <c r="D25" s="658" t="s">
        <v>52</v>
      </c>
      <c r="E25" s="404" t="s">
        <v>420</v>
      </c>
      <c r="F25" s="660" t="str">
        <f t="shared" ref="F25:I25" si="6">IF(F21+F23&lt;&gt;0,F21+F23,"")</f>
        <v/>
      </c>
      <c r="G25" s="663" t="str">
        <f t="shared" si="6"/>
        <v/>
      </c>
      <c r="H25" s="663" t="str">
        <f t="shared" ref="H25" si="7">IF(H21+H23&lt;&gt;0,H21+H23,"")</f>
        <v/>
      </c>
      <c r="I25" s="678" t="str">
        <f t="shared" si="6"/>
        <v/>
      </c>
      <c r="J25" s="680" t="str">
        <f>IF(J21+J23&lt;&gt;0,J21+J23,"")</f>
        <v/>
      </c>
    </row>
    <row r="26" spans="2:10" ht="22" customHeight="1" thickBot="1">
      <c r="B26" s="656"/>
      <c r="C26" s="657"/>
      <c r="D26" s="659"/>
      <c r="E26" s="405" t="s">
        <v>421</v>
      </c>
      <c r="F26" s="661"/>
      <c r="G26" s="664"/>
      <c r="H26" s="664"/>
      <c r="I26" s="679"/>
      <c r="J26" s="681"/>
    </row>
    <row r="27" spans="2:10">
      <c r="B27" s="162" t="s">
        <v>318</v>
      </c>
    </row>
    <row r="28" spans="2:10">
      <c r="B28" s="194" t="s">
        <v>489</v>
      </c>
      <c r="C28" s="191"/>
      <c r="D28" s="191"/>
      <c r="E28" s="191"/>
      <c r="F28" s="191"/>
      <c r="G28" s="191"/>
    </row>
    <row r="30" spans="2:10" ht="12" customHeight="1">
      <c r="B30" s="162" t="s">
        <v>54</v>
      </c>
    </row>
    <row r="31" spans="2:10" ht="21" customHeight="1">
      <c r="B31" s="669" t="s">
        <v>55</v>
      </c>
      <c r="C31" s="669"/>
      <c r="D31" s="669"/>
      <c r="E31" s="669"/>
      <c r="F31" s="669"/>
      <c r="G31" s="669"/>
      <c r="H31" s="669"/>
      <c r="I31" s="669"/>
      <c r="J31" s="669"/>
    </row>
    <row r="32" spans="2:10" ht="15.75" customHeight="1">
      <c r="B32" s="669"/>
      <c r="C32" s="669"/>
      <c r="D32" s="669"/>
      <c r="E32" s="669"/>
      <c r="F32" s="669"/>
      <c r="G32" s="669"/>
      <c r="H32" s="669"/>
      <c r="I32" s="669"/>
      <c r="J32" s="669"/>
    </row>
    <row r="33" spans="2:10" ht="7.5" customHeight="1">
      <c r="B33" s="170"/>
      <c r="C33" s="170"/>
      <c r="D33" s="170"/>
      <c r="E33" s="170"/>
      <c r="F33" s="170"/>
      <c r="G33" s="170"/>
      <c r="H33" s="170"/>
      <c r="I33" s="170"/>
      <c r="J33" s="170"/>
    </row>
    <row r="34" spans="2:10" ht="14.9" customHeight="1" thickBot="1">
      <c r="B34" s="646" t="s">
        <v>56</v>
      </c>
      <c r="C34" s="646"/>
      <c r="D34" s="646"/>
      <c r="E34" s="646"/>
      <c r="F34" s="646"/>
      <c r="G34" s="646"/>
      <c r="H34" s="646"/>
      <c r="I34" s="646"/>
      <c r="J34" s="646"/>
    </row>
    <row r="35" spans="2:10" ht="14.25" customHeight="1">
      <c r="B35" s="635"/>
      <c r="C35" s="636"/>
      <c r="D35" s="636"/>
      <c r="E35" s="636"/>
      <c r="F35" s="636"/>
      <c r="G35" s="636"/>
      <c r="H35" s="636"/>
      <c r="I35" s="636"/>
      <c r="J35" s="637"/>
    </row>
    <row r="36" spans="2:10">
      <c r="B36" s="638"/>
      <c r="C36" s="639"/>
      <c r="D36" s="639"/>
      <c r="E36" s="639"/>
      <c r="F36" s="639"/>
      <c r="G36" s="639"/>
      <c r="H36" s="639"/>
      <c r="I36" s="639"/>
      <c r="J36" s="640"/>
    </row>
    <row r="37" spans="2:10" ht="13.5" thickBot="1">
      <c r="B37" s="641"/>
      <c r="C37" s="642"/>
      <c r="D37" s="642"/>
      <c r="E37" s="642"/>
      <c r="F37" s="642"/>
      <c r="G37" s="642"/>
      <c r="H37" s="642"/>
      <c r="I37" s="642"/>
      <c r="J37" s="643"/>
    </row>
    <row r="38" spans="2:10" ht="13.5" thickBot="1">
      <c r="B38" s="646" t="s">
        <v>57</v>
      </c>
      <c r="C38" s="646"/>
      <c r="D38" s="646"/>
      <c r="E38" s="646"/>
      <c r="F38" s="646"/>
      <c r="G38" s="646"/>
      <c r="H38" s="646"/>
      <c r="I38" s="646"/>
      <c r="J38" s="646"/>
    </row>
    <row r="39" spans="2:10">
      <c r="B39" s="635"/>
      <c r="C39" s="636"/>
      <c r="D39" s="636"/>
      <c r="E39" s="636"/>
      <c r="F39" s="636"/>
      <c r="G39" s="636"/>
      <c r="H39" s="636"/>
      <c r="I39" s="636"/>
      <c r="J39" s="637"/>
    </row>
    <row r="40" spans="2:10">
      <c r="B40" s="638"/>
      <c r="C40" s="639"/>
      <c r="D40" s="639"/>
      <c r="E40" s="639"/>
      <c r="F40" s="639"/>
      <c r="G40" s="639"/>
      <c r="H40" s="639"/>
      <c r="I40" s="639"/>
      <c r="J40" s="640"/>
    </row>
    <row r="41" spans="2:10" ht="13.5" thickBot="1">
      <c r="B41" s="641"/>
      <c r="C41" s="642"/>
      <c r="D41" s="642"/>
      <c r="E41" s="642"/>
      <c r="F41" s="642"/>
      <c r="G41" s="642"/>
      <c r="H41" s="642"/>
      <c r="I41" s="642"/>
      <c r="J41" s="643"/>
    </row>
    <row r="42" spans="2:10" ht="13.5" thickBot="1">
      <c r="B42" s="646" t="s">
        <v>58</v>
      </c>
      <c r="C42" s="646"/>
      <c r="D42" s="646"/>
      <c r="E42" s="646"/>
      <c r="F42" s="646"/>
      <c r="G42" s="646"/>
      <c r="H42" s="646"/>
      <c r="I42" s="646"/>
      <c r="J42" s="646"/>
    </row>
    <row r="43" spans="2:10">
      <c r="B43" s="635"/>
      <c r="C43" s="636"/>
      <c r="D43" s="636"/>
      <c r="E43" s="636"/>
      <c r="F43" s="636"/>
      <c r="G43" s="636"/>
      <c r="H43" s="636"/>
      <c r="I43" s="636"/>
      <c r="J43" s="637"/>
    </row>
    <row r="44" spans="2:10">
      <c r="B44" s="638"/>
      <c r="C44" s="639"/>
      <c r="D44" s="639"/>
      <c r="E44" s="639"/>
      <c r="F44" s="639"/>
      <c r="G44" s="639"/>
      <c r="H44" s="639"/>
      <c r="I44" s="639"/>
      <c r="J44" s="640"/>
    </row>
    <row r="45" spans="2:10" ht="13.5" thickBot="1">
      <c r="B45" s="641"/>
      <c r="C45" s="642"/>
      <c r="D45" s="642"/>
      <c r="E45" s="642"/>
      <c r="F45" s="642"/>
      <c r="G45" s="642"/>
      <c r="H45" s="642"/>
      <c r="I45" s="642"/>
      <c r="J45" s="643"/>
    </row>
    <row r="47" spans="2:10">
      <c r="B47" s="530" t="s">
        <v>501</v>
      </c>
      <c r="C47" s="530"/>
      <c r="D47" s="530"/>
      <c r="E47" s="530"/>
      <c r="F47" s="530"/>
      <c r="G47" s="530"/>
      <c r="H47" s="530"/>
    </row>
    <row r="48" spans="2:10">
      <c r="B48" s="530" t="s">
        <v>502</v>
      </c>
      <c r="C48" s="530"/>
      <c r="D48" s="530"/>
      <c r="E48" s="530"/>
      <c r="F48" s="530"/>
      <c r="G48" s="530"/>
      <c r="H48" s="530"/>
      <c r="I48" s="191"/>
    </row>
    <row r="49" spans="2:10" ht="14.9" customHeight="1">
      <c r="B49" s="266" t="s">
        <v>320</v>
      </c>
      <c r="C49" s="265"/>
      <c r="D49" s="265"/>
      <c r="E49" s="265"/>
      <c r="F49" s="265"/>
      <c r="G49" s="265"/>
      <c r="H49" s="265"/>
      <c r="I49" s="265"/>
      <c r="J49" s="265"/>
    </row>
    <row r="50" spans="2:10" ht="14.25" customHeight="1">
      <c r="B50" s="266" t="s">
        <v>319</v>
      </c>
      <c r="C50" s="265"/>
      <c r="D50" s="265"/>
      <c r="E50" s="265"/>
      <c r="F50" s="265"/>
      <c r="G50" s="265"/>
      <c r="H50" s="265"/>
      <c r="I50" s="265"/>
      <c r="J50" s="265"/>
    </row>
    <row r="51" spans="2:10">
      <c r="B51" s="266" t="s">
        <v>321</v>
      </c>
      <c r="C51" s="265"/>
      <c r="D51" s="265"/>
      <c r="E51" s="265"/>
      <c r="F51" s="265"/>
      <c r="G51" s="265"/>
      <c r="H51" s="265"/>
      <c r="I51" s="265"/>
      <c r="J51" s="265"/>
    </row>
    <row r="52" spans="2:10">
      <c r="B52" s="266" t="s">
        <v>322</v>
      </c>
      <c r="C52" s="265"/>
      <c r="D52" s="265"/>
      <c r="E52" s="265"/>
      <c r="F52" s="265"/>
      <c r="G52" s="265"/>
      <c r="H52" s="265"/>
      <c r="I52" s="265"/>
      <c r="J52" s="265"/>
    </row>
    <row r="53" spans="2:10" ht="13.5" thickBot="1">
      <c r="B53" s="266" t="s">
        <v>323</v>
      </c>
      <c r="C53" s="265"/>
      <c r="D53" s="265"/>
      <c r="E53" s="265"/>
      <c r="F53" s="265"/>
      <c r="G53" s="265"/>
      <c r="H53" s="265"/>
      <c r="I53" s="265"/>
      <c r="J53" s="265"/>
    </row>
    <row r="54" spans="2:10">
      <c r="B54" s="635"/>
      <c r="C54" s="636"/>
      <c r="D54" s="636"/>
      <c r="E54" s="636"/>
      <c r="F54" s="636"/>
      <c r="G54" s="636"/>
      <c r="H54" s="636"/>
      <c r="I54" s="636"/>
      <c r="J54" s="637"/>
    </row>
    <row r="55" spans="2:10">
      <c r="B55" s="638"/>
      <c r="C55" s="639"/>
      <c r="D55" s="639"/>
      <c r="E55" s="639"/>
      <c r="F55" s="639"/>
      <c r="G55" s="639"/>
      <c r="H55" s="639"/>
      <c r="I55" s="639"/>
      <c r="J55" s="640"/>
    </row>
    <row r="56" spans="2:10">
      <c r="B56" s="638"/>
      <c r="C56" s="639"/>
      <c r="D56" s="639"/>
      <c r="E56" s="639"/>
      <c r="F56" s="639"/>
      <c r="G56" s="639"/>
      <c r="H56" s="639"/>
      <c r="I56" s="639"/>
      <c r="J56" s="640"/>
    </row>
    <row r="57" spans="2:10">
      <c r="B57" s="638"/>
      <c r="C57" s="639"/>
      <c r="D57" s="639"/>
      <c r="E57" s="639"/>
      <c r="F57" s="639"/>
      <c r="G57" s="639"/>
      <c r="H57" s="639"/>
      <c r="I57" s="639"/>
      <c r="J57" s="640"/>
    </row>
    <row r="58" spans="2:10">
      <c r="B58" s="638"/>
      <c r="C58" s="639"/>
      <c r="D58" s="639"/>
      <c r="E58" s="639"/>
      <c r="F58" s="639"/>
      <c r="G58" s="639"/>
      <c r="H58" s="639"/>
      <c r="I58" s="639"/>
      <c r="J58" s="640"/>
    </row>
    <row r="59" spans="2:10">
      <c r="B59" s="638"/>
      <c r="C59" s="639"/>
      <c r="D59" s="639"/>
      <c r="E59" s="639"/>
      <c r="F59" s="639"/>
      <c r="G59" s="639"/>
      <c r="H59" s="639"/>
      <c r="I59" s="639"/>
      <c r="J59" s="640"/>
    </row>
    <row r="60" spans="2:10" ht="13.5" thickBot="1">
      <c r="B60" s="641"/>
      <c r="C60" s="642"/>
      <c r="D60" s="642"/>
      <c r="E60" s="642"/>
      <c r="F60" s="642"/>
      <c r="G60" s="642"/>
      <c r="H60" s="642"/>
      <c r="I60" s="642"/>
      <c r="J60" s="643"/>
    </row>
    <row r="62" spans="2:10" ht="20.5" customHeight="1">
      <c r="B62" s="644" t="s">
        <v>503</v>
      </c>
      <c r="C62" s="644"/>
      <c r="D62" s="644"/>
      <c r="E62" s="644"/>
      <c r="F62" s="644"/>
      <c r="G62" s="644"/>
      <c r="H62" s="644"/>
      <c r="I62" s="644"/>
      <c r="J62" s="644"/>
    </row>
    <row r="63" spans="2:10" ht="19" customHeight="1" thickBot="1">
      <c r="B63" s="644"/>
      <c r="C63" s="644"/>
      <c r="D63" s="644"/>
      <c r="E63" s="644"/>
      <c r="F63" s="644"/>
      <c r="G63" s="644"/>
      <c r="H63" s="644"/>
      <c r="I63" s="644"/>
      <c r="J63" s="644"/>
    </row>
    <row r="64" spans="2:10" ht="14.25" customHeight="1">
      <c r="B64" s="626"/>
      <c r="C64" s="627"/>
      <c r="D64" s="627"/>
      <c r="E64" s="627"/>
      <c r="F64" s="627"/>
      <c r="G64" s="627"/>
      <c r="H64" s="627"/>
      <c r="I64" s="627"/>
      <c r="J64" s="628"/>
    </row>
    <row r="65" spans="2:10">
      <c r="B65" s="629"/>
      <c r="C65" s="630"/>
      <c r="D65" s="630"/>
      <c r="E65" s="630"/>
      <c r="F65" s="630"/>
      <c r="G65" s="630"/>
      <c r="H65" s="630"/>
      <c r="I65" s="630"/>
      <c r="J65" s="631"/>
    </row>
    <row r="66" spans="2:10" ht="13.5" thickBot="1">
      <c r="B66" s="632"/>
      <c r="C66" s="633"/>
      <c r="D66" s="633"/>
      <c r="E66" s="633"/>
      <c r="F66" s="633"/>
      <c r="G66" s="633"/>
      <c r="H66" s="633"/>
      <c r="I66" s="633"/>
      <c r="J66" s="634"/>
    </row>
    <row r="67" spans="2:10">
      <c r="B67" s="190"/>
      <c r="C67" s="190"/>
      <c r="D67" s="190"/>
      <c r="E67" s="190"/>
      <c r="F67" s="190"/>
      <c r="G67" s="190"/>
      <c r="H67" s="190"/>
      <c r="I67" s="190"/>
      <c r="J67" s="190"/>
    </row>
  </sheetData>
  <mergeCells count="36">
    <mergeCell ref="D4:F4"/>
    <mergeCell ref="B4:C4"/>
    <mergeCell ref="B31:J32"/>
    <mergeCell ref="B34:J34"/>
    <mergeCell ref="C15:C17"/>
    <mergeCell ref="C12:C14"/>
    <mergeCell ref="D21:D22"/>
    <mergeCell ref="F21:F22"/>
    <mergeCell ref="G21:G22"/>
    <mergeCell ref="I21:I22"/>
    <mergeCell ref="J21:J22"/>
    <mergeCell ref="B23:C24"/>
    <mergeCell ref="D23:D24"/>
    <mergeCell ref="G25:G26"/>
    <mergeCell ref="I25:I26"/>
    <mergeCell ref="J25:J26"/>
    <mergeCell ref="B14:B21"/>
    <mergeCell ref="B43:J45"/>
    <mergeCell ref="B38:J38"/>
    <mergeCell ref="B42:J42"/>
    <mergeCell ref="C18:C22"/>
    <mergeCell ref="F23:F24"/>
    <mergeCell ref="G23:G24"/>
    <mergeCell ref="I23:I24"/>
    <mergeCell ref="J23:J24"/>
    <mergeCell ref="B25:C26"/>
    <mergeCell ref="D25:D26"/>
    <mergeCell ref="F25:F26"/>
    <mergeCell ref="H21:H22"/>
    <mergeCell ref="H23:H24"/>
    <mergeCell ref="H25:H26"/>
    <mergeCell ref="B64:J66"/>
    <mergeCell ref="B35:J37"/>
    <mergeCell ref="B54:J60"/>
    <mergeCell ref="B62:J63"/>
    <mergeCell ref="B39:J41"/>
  </mergeCells>
  <phoneticPr fontId="49"/>
  <printOptions horizontalCentered="1"/>
  <pageMargins left="0.23622047244094491" right="0.23622047244094491" top="0.74803149606299213" bottom="0.74803149606299213" header="0.31496062992125984" footer="0.31496062992125984"/>
  <pageSetup paperSize="9" scale="65" orientation="portrait" r:id="rId1"/>
  <headerFooter>
    <oddHeader>&amp;R開示版・非開示版
※上記いずれかに丸をつけてください</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22D90-B0A1-4158-884B-DB2BF1CEC0AB}">
  <sheetPr codeName="Sheet12">
    <tabColor rgb="FF92D050"/>
    <pageSetUpPr fitToPage="1"/>
  </sheetPr>
  <dimension ref="B1:M68"/>
  <sheetViews>
    <sheetView showGridLines="0" zoomScaleNormal="100" zoomScaleSheetLayoutView="70" zoomScalePageLayoutView="85" workbookViewId="0">
      <selection activeCell="B32" sqref="B32:J33"/>
    </sheetView>
  </sheetViews>
  <sheetFormatPr defaultColWidth="9" defaultRowHeight="13"/>
  <cols>
    <col min="1" max="1" width="1.90625" style="162" customWidth="1"/>
    <col min="2" max="3" width="9" style="162"/>
    <col min="4" max="4" width="36.6328125" style="162" customWidth="1"/>
    <col min="5" max="5" width="9.90625" style="162" customWidth="1"/>
    <col min="6" max="7" width="17.08984375" style="162" customWidth="1"/>
    <col min="8" max="8" width="18.08984375" style="162" customWidth="1"/>
    <col min="9" max="9" width="17.08984375" style="162" customWidth="1"/>
    <col min="10" max="10" width="17.90625" style="162" customWidth="1"/>
    <col min="11" max="11" width="2.90625" style="162" customWidth="1"/>
    <col min="12" max="16384" width="9" style="162"/>
  </cols>
  <sheetData>
    <row r="1" spans="2:13" ht="17.899999999999999" customHeight="1">
      <c r="B1" s="199" t="str">
        <f>'コード（冷延 代替国）'!$A$1</f>
        <v>冷延鋼帯及び鋼板</v>
      </c>
      <c r="C1" s="163"/>
      <c r="H1" s="163"/>
    </row>
    <row r="2" spans="2:13" ht="15.65" customHeight="1">
      <c r="B2" s="164" t="s">
        <v>351</v>
      </c>
    </row>
    <row r="3" spans="2:13" ht="6" customHeight="1" thickBot="1"/>
    <row r="4" spans="2:13" ht="17.149999999999999" customHeight="1" thickBot="1">
      <c r="B4" s="667" t="s">
        <v>38</v>
      </c>
      <c r="C4" s="668"/>
      <c r="D4" s="665" t="str">
        <f>IF(様式一覧表!D5="","",様式一覧表!D5)</f>
        <v/>
      </c>
      <c r="E4" s="665"/>
      <c r="F4" s="666"/>
      <c r="G4" s="165"/>
      <c r="H4" s="165"/>
      <c r="I4" s="166"/>
    </row>
    <row r="5" spans="2:13" ht="6" customHeight="1"/>
    <row r="6" spans="2:13">
      <c r="B6" s="192" t="s">
        <v>589</v>
      </c>
    </row>
    <row r="7" spans="2:13">
      <c r="B7" s="192"/>
    </row>
    <row r="8" spans="2:13">
      <c r="B8" s="162" t="s">
        <v>39</v>
      </c>
      <c r="F8" s="168"/>
      <c r="G8" s="168"/>
      <c r="H8" s="168"/>
    </row>
    <row r="9" spans="2:13">
      <c r="B9" s="191" t="s">
        <v>40</v>
      </c>
      <c r="D9" s="163"/>
      <c r="E9" s="163"/>
      <c r="F9" s="248"/>
      <c r="G9" s="248"/>
      <c r="H9" s="248"/>
    </row>
    <row r="10" spans="2:13" ht="13.5" thickBot="1">
      <c r="B10" s="191" t="s">
        <v>397</v>
      </c>
      <c r="D10" s="163"/>
      <c r="E10" s="163"/>
      <c r="F10" s="163"/>
      <c r="G10" s="163"/>
      <c r="H10" s="163"/>
      <c r="I10" s="163"/>
      <c r="J10" s="163"/>
      <c r="K10" s="163"/>
      <c r="L10" s="163"/>
      <c r="M10" s="163"/>
    </row>
    <row r="11" spans="2:13" ht="40" customHeight="1" thickBot="1">
      <c r="B11" s="169" t="s">
        <v>41</v>
      </c>
      <c r="C11" s="167" t="s">
        <v>42</v>
      </c>
      <c r="D11" s="167" t="s">
        <v>43</v>
      </c>
      <c r="E11" s="167" t="s">
        <v>44</v>
      </c>
      <c r="F11" s="167" t="s">
        <v>531</v>
      </c>
      <c r="G11" s="167" t="s">
        <v>532</v>
      </c>
      <c r="H11" s="565" t="s">
        <v>533</v>
      </c>
      <c r="I11" s="479" t="s">
        <v>534</v>
      </c>
      <c r="J11" s="407" t="s">
        <v>419</v>
      </c>
    </row>
    <row r="12" spans="2:13" ht="15" customHeight="1">
      <c r="B12" s="529"/>
      <c r="C12" s="647" t="s">
        <v>45</v>
      </c>
      <c r="D12" s="276" t="s">
        <v>46</v>
      </c>
      <c r="E12" s="277" t="s">
        <v>47</v>
      </c>
      <c r="F12" s="485" t="str">
        <f>IF('様式A-1-6'!F12="","","【"&amp;(IF(ABS('様式A-1-6'!F12)&gt;0,100,"0")&amp;"】"))</f>
        <v/>
      </c>
      <c r="G12" s="485" t="str">
        <f>IF('様式A-1-6'!G12="","","【"&amp;(IF('様式A-1-6'!G12&gt;='様式A-1-6'!$F$12,ROUND(100+ABS('様式A-1-6'!$F$12-'様式A-1-6'!G12)/ABS('様式A-1-6'!$F$12/100),0),ROUND(100-ABS('様式A-1-6'!$F$12-'様式A-1-6'!G12)/ABS('様式A-1-6'!$F$12/100),0))&amp;"】"))</f>
        <v/>
      </c>
      <c r="H12" s="485" t="str">
        <f>IF('様式A-1-6'!H12="","","【"&amp;(IF('様式A-1-6'!H12&gt;='様式A-1-6'!$F$12,ROUND(100+ABS('様式A-1-6'!$F$12-'様式A-1-6'!H12)/ABS('様式A-1-6'!$F$12/100),0),ROUND(100-ABS('様式A-1-6'!$F$12-'様式A-1-6'!H12)/ABS('様式A-1-6'!$F$12/100),0))&amp;"】"))</f>
        <v/>
      </c>
      <c r="I12" s="568" t="str">
        <f>IF('様式A-1-6'!I12="","","【"&amp;(IF('様式A-1-6'!I12&gt;='様式A-1-6'!$F$12,ROUND(100+ABS('様式A-1-6'!$F$12-'様式A-1-6'!I12)/ABS('様式A-1-6'!$F$12/100),0),ROUND(100-ABS('様式A-1-6'!$F$12-'様式A-1-6'!I12)/ABS('様式A-1-6'!$F$12/100),0))&amp;"】"))</f>
        <v/>
      </c>
      <c r="J12" s="408" t="str">
        <f>IF('様式A-1-6'!J12="","","【"&amp;(IF('様式A-1-6'!J12&gt;='様式A-1-6'!$F$12,ROUND(100+ABS('様式A-1-6'!$F$12-'様式A-1-6'!J12)/ABS('様式A-1-6'!$F$12/100),0),ROUND(100-ABS('様式A-1-6'!$F$12-'様式A-1-6'!J12)/ABS('様式A-1-6'!$F$12/100),0))&amp;"】"))</f>
        <v/>
      </c>
      <c r="M12" s="474" t="str">
        <f>IF(OR(ISERROR(#REF!),ISERROR(J12)),"👈エラー表示されたときは開示版説明を参照","")</f>
        <v>👈エラー表示されたときは開示版説明を参照</v>
      </c>
    </row>
    <row r="13" spans="2:13" ht="15" customHeight="1">
      <c r="B13" s="529"/>
      <c r="C13" s="645"/>
      <c r="D13" s="275" t="s">
        <v>48</v>
      </c>
      <c r="E13" s="278" t="s">
        <v>47</v>
      </c>
      <c r="F13" s="486" t="str">
        <f>IF('様式A-1-6'!F13="","","【"&amp;(IF(ABS('様式A-1-6'!F13)&gt;0,100,"0")&amp;"】"))</f>
        <v/>
      </c>
      <c r="G13" s="486" t="str">
        <f>IF('様式A-1-6'!G13="","","【"&amp;(IF('様式A-1-6'!G13&gt;='様式A-1-6'!$F$13,ROUND(100+ABS('様式A-1-6'!$F$13-'様式A-1-6'!G13)/ABS('様式A-1-6'!$F$13/100),0),ROUND(100-ABS('様式A-1-6'!$F$13-'様式A-1-6'!G13)/ABS('様式A-1-6'!$F$13/100),0))&amp;"】"))</f>
        <v/>
      </c>
      <c r="H13" s="486" t="str">
        <f>IF('様式A-1-6'!H13="","","【"&amp;(IF('様式A-1-6'!H13&gt;='様式A-1-6'!$F$13,ROUND(100+ABS('様式A-1-6'!$F$13-'様式A-1-6'!H13)/ABS('様式A-1-6'!$F$13/100),0),ROUND(100-ABS('様式A-1-6'!$F$13-'様式A-1-6'!H13)/ABS('様式A-1-6'!$F$13/100),0))&amp;"】"))</f>
        <v/>
      </c>
      <c r="I13" s="575" t="str">
        <f>IF('様式A-1-6'!I13="","","【"&amp;(IF('様式A-1-6'!I13&gt;='様式A-1-6'!$F$13,ROUND(100+ABS('様式A-1-6'!$F$13-'様式A-1-6'!I13)/ABS('様式A-1-6'!$F$13/100),0),ROUND(100-ABS('様式A-1-6'!$F$13-'様式A-1-6'!I13)/ABS('様式A-1-6'!$F$13/100),0))&amp;"】"))</f>
        <v/>
      </c>
      <c r="J13" s="409" t="str">
        <f>IF('様式A-1-6'!J13="","","【"&amp;(IF('様式A-1-6'!J13&gt;='様式A-1-6'!$F$13,ROUND(100+ABS('様式A-1-6'!$F$13-'様式A-1-6'!J13)/ABS('様式A-1-6'!$F$13/100),0),ROUND(100-ABS('様式A-1-6'!$F$13-'様式A-1-6'!J13)/ABS('様式A-1-6'!$F$13/100),0))&amp;"】"))</f>
        <v/>
      </c>
      <c r="M13" s="474" t="str">
        <f>IF(OR(ISERROR(#REF!),ISERROR(J13)),"👈エラー表示されたときは開示版説明を参照","")</f>
        <v>👈エラー表示されたときは開示版説明を参照</v>
      </c>
    </row>
    <row r="14" spans="2:13" ht="15" customHeight="1" thickBot="1">
      <c r="B14" s="645" t="s">
        <v>499</v>
      </c>
      <c r="C14" s="645"/>
      <c r="D14" s="280" t="s">
        <v>49</v>
      </c>
      <c r="E14" s="279" t="s">
        <v>50</v>
      </c>
      <c r="F14" s="487" t="str">
        <f ca="1">IF('様式A-1-6'!F14="","","【"&amp;ROUND(IFERROR(IF(ABS('様式A-1-6'!F14)&gt;=0.1,IF('様式A-1-6'!F14&gt;=0,'様式A-1-6'!F14*RANDBETWEEN(80,90),'様式A-1-6'!F14*RANDBETWEEN(110,120)),('様式A-1-6'!F14)*100-RANDBETWEEN(3,7)),0),0)&amp;"%～"&amp;ROUND(IFERROR(IF(ABS('様式A-1-6'!F14)&gt;=0.1,IF('様式A-1-6'!F14&gt;=0,'様式A-1-6'!F14*RANDBETWEEN(110,120),'様式A-1-6'!F14*RANDBETWEEN(80,90)),('様式A-1-6'!F14)*100+RANDBETWEEN(3,7)),0),0)&amp;"%】")</f>
        <v/>
      </c>
      <c r="G14" s="487" t="str">
        <f ca="1">IF('様式A-1-6'!G14="","","【"&amp;ROUND(IFERROR(IF(ABS('様式A-1-6'!G14)&gt;=0.1,IF('様式A-1-6'!G14&gt;=0,'様式A-1-6'!G14*RANDBETWEEN(80,90),'様式A-1-6'!G14*RANDBETWEEN(110,120)),('様式A-1-6'!G14)*100-RANDBETWEEN(3,7)),0),0)&amp;"%～"&amp;ROUND(IFERROR(IF(ABS('様式A-1-6'!G14)&gt;=0.1,IF('様式A-1-6'!G14&gt;=0,'様式A-1-6'!G14*RANDBETWEEN(110,120),'様式A-1-6'!G14*RANDBETWEEN(80,90)),('様式A-1-6'!G14)*100+RANDBETWEEN(3,7)),0),0)&amp;"%】")</f>
        <v/>
      </c>
      <c r="H14" s="487" t="str">
        <f ca="1">IF('様式A-1-6'!H14="","","【"&amp;ROUND(IFERROR(IF(ABS('様式A-1-6'!H14)&gt;=0.1,IF('様式A-1-6'!H14&gt;=0,'様式A-1-6'!H14*RANDBETWEEN(80,90),'様式A-1-6'!H14*RANDBETWEEN(110,120)),('様式A-1-6'!H14)*100-RANDBETWEEN(3,7)),0),0)&amp;"%～"&amp;ROUND(IFERROR(IF(ABS('様式A-1-6'!H14)&gt;=0.1,IF('様式A-1-6'!H14&gt;=0,'様式A-1-6'!H14*RANDBETWEEN(110,120),'様式A-1-6'!H14*RANDBETWEEN(80,90)),('様式A-1-6'!H14)*100+RANDBETWEEN(3,7)),0),0)&amp;"%】")</f>
        <v/>
      </c>
      <c r="I14" s="567" t="str">
        <f ca="1">IF('様式A-1-6'!I14="","","【"&amp;ROUND(IFERROR(IF(ABS('様式A-1-6'!I14)&gt;=0.1,IF('様式A-1-6'!I14&gt;=0,'様式A-1-6'!I14*RANDBETWEEN(80,90),'様式A-1-6'!I14*RANDBETWEEN(110,120)),('様式A-1-6'!I14)*100-RANDBETWEEN(3,7)),0),0)&amp;"%～"&amp;ROUND(IFERROR(IF(ABS('様式A-1-6'!I14)&gt;=0.1,IF('様式A-1-6'!I14&gt;=0,'様式A-1-6'!I14*RANDBETWEEN(110,120),'様式A-1-6'!I14*RANDBETWEEN(80,90)),('様式A-1-6'!I14)*100+RANDBETWEEN(3,7)),0),0)&amp;"%】")</f>
        <v/>
      </c>
      <c r="J14" s="410" t="str">
        <f ca="1">IF('様式A-1-6'!J14="","","【"&amp;ROUND(IFERROR(IF(ABS('様式A-1-6'!J14)&gt;=0.1,IF('様式A-1-6'!J14&gt;=0,'様式A-1-6'!J14*RANDBETWEEN(80,90),'様式A-1-6'!J14*RANDBETWEEN(110,120)),('様式A-1-6'!J14)*100-RANDBETWEEN(3,7)),0),0)&amp;"%～"&amp;ROUND(IFERROR(IF(ABS('様式A-1-6'!J14)&gt;=0.1,IF('様式A-1-6'!J14&gt;=0,'様式A-1-6'!J14*RANDBETWEEN(110,120),'様式A-1-6'!J14*RANDBETWEEN(80,90)),('様式A-1-6'!J14)*100+RANDBETWEEN(3,7)),0),0)&amp;"%】")</f>
        <v/>
      </c>
    </row>
    <row r="15" spans="2:13" ht="15" customHeight="1">
      <c r="B15" s="645"/>
      <c r="C15" s="647" t="s">
        <v>51</v>
      </c>
      <c r="D15" s="276" t="s">
        <v>46</v>
      </c>
      <c r="E15" s="343" t="s">
        <v>47</v>
      </c>
      <c r="F15" s="485" t="str">
        <f>IF('様式A-1-6'!F15="","","【"&amp;(IF(ABS('様式A-1-6'!F15)&gt;0,100,"0")&amp;"】"))</f>
        <v/>
      </c>
      <c r="G15" s="485" t="str">
        <f>IF('様式A-1-6'!G15="","","【"&amp;(IF('様式A-1-6'!G15&gt;='様式A-1-6'!$F$15,ROUND(100+ABS('様式A-1-6'!$F$15-'様式A-1-6'!G15)/ABS('様式A-1-6'!$F$15/100),0),ROUND(100-ABS('様式A-1-6'!$F$15-'様式A-1-6'!G15)/ABS('様式A-1-6'!$F$15/100),0))&amp;"】"))</f>
        <v/>
      </c>
      <c r="H15" s="485" t="str">
        <f>IF('様式A-1-6'!H15="","","【"&amp;(IF('様式A-1-6'!H15&gt;='様式A-1-6'!$F$15,ROUND(100+ABS('様式A-1-6'!$F$15-'様式A-1-6'!H15)/ABS('様式A-1-6'!$F$15/100),0),ROUND(100-ABS('様式A-1-6'!$F$15-'様式A-1-6'!H15)/ABS('様式A-1-6'!$F$15/100),0))&amp;"】"))</f>
        <v/>
      </c>
      <c r="I15" s="568" t="str">
        <f>IF('様式A-1-6'!I15="","","【"&amp;(IF('様式A-1-6'!I15&gt;='様式A-1-6'!$F$15,ROUND(100+ABS('様式A-1-6'!$F$15-'様式A-1-6'!I15)/ABS('様式A-1-6'!$F$15/100),0),ROUND(100-ABS('様式A-1-6'!$F$15-'様式A-1-6'!I15)/ABS('様式A-1-6'!$F$15/100),0))&amp;"】"))</f>
        <v/>
      </c>
      <c r="J15" s="408" t="str">
        <f>IF('様式A-1-6'!J15="","","【"&amp;(IF('様式A-1-6'!J15&gt;='様式A-1-6'!$F$15,ROUND(100+ABS('様式A-1-6'!$F$15-'様式A-1-6'!J15)/ABS('様式A-1-6'!$F$15/100),0),ROUND(100-ABS('様式A-1-6'!$F$15-'様式A-1-6'!J15)/ABS('様式A-1-6'!$F$15/100),0))&amp;"】"))</f>
        <v/>
      </c>
      <c r="M15" s="474" t="str">
        <f>IF(OR(ISERROR(#REF!),ISERROR(J15)),"👈エラー表示されたときは開示版説明を参照","")</f>
        <v>👈エラー表示されたときは開示版説明を参照</v>
      </c>
    </row>
    <row r="16" spans="2:13" ht="15" customHeight="1">
      <c r="B16" s="645"/>
      <c r="C16" s="645"/>
      <c r="D16" s="275" t="s">
        <v>48</v>
      </c>
      <c r="E16" s="278" t="s">
        <v>47</v>
      </c>
      <c r="F16" s="486" t="str">
        <f>IF('様式A-1-6'!F16="","","【"&amp;(IF(ABS('様式A-1-6'!F16)&gt;0,100,"0")&amp;"】"))</f>
        <v/>
      </c>
      <c r="G16" s="486" t="str">
        <f>IF('様式A-1-6'!G16="","","【"&amp;(IF('様式A-1-6'!G16&gt;='様式A-1-6'!$F$16,ROUND(100+ABS('様式A-1-6'!$F$16-'様式A-1-6'!G16)/ABS('様式A-1-6'!$F$16/100),0),ROUND(100-ABS('様式A-1-6'!$F$16-'様式A-1-6'!G16)/ABS('様式A-1-6'!$F$16/100),0))&amp;"】"))</f>
        <v/>
      </c>
      <c r="H16" s="486" t="str">
        <f>IF('様式A-1-6'!H16="","","【"&amp;(IF('様式A-1-6'!H16&gt;='様式A-1-6'!$F$16,ROUND(100+ABS('様式A-1-6'!$F$16-'様式A-1-6'!H16)/ABS('様式A-1-6'!$F$16/100),0),ROUND(100-ABS('様式A-1-6'!$F$16-'様式A-1-6'!H16)/ABS('様式A-1-6'!$F$16/100),0))&amp;"】"))</f>
        <v/>
      </c>
      <c r="I16" s="575" t="str">
        <f>IF('様式A-1-6'!I16="","","【"&amp;(IF('様式A-1-6'!I16&gt;='様式A-1-6'!$F$16,ROUND(100+ABS('様式A-1-6'!$F$16-'様式A-1-6'!I16)/ABS('様式A-1-6'!$F$16/100),0),ROUND(100-ABS('様式A-1-6'!$F$16-'様式A-1-6'!I16)/ABS('様式A-1-6'!$F$16/100),0))&amp;"】"))</f>
        <v/>
      </c>
      <c r="J16" s="409" t="str">
        <f>IF('様式A-1-6'!J16="","","【"&amp;(IF('様式A-1-6'!J16&gt;='様式A-1-6'!$F$16,ROUND(100+ABS('様式A-1-6'!$F$16-'様式A-1-6'!J16)/ABS('様式A-1-6'!$F$16/100),0),ROUND(100-ABS('様式A-1-6'!$F$16-'様式A-1-6'!J16)/ABS('様式A-1-6'!$F$16/100),0))&amp;"】"))</f>
        <v/>
      </c>
      <c r="M16" s="474" t="str">
        <f>IF(OR(ISERROR(#REF!),ISERROR(J16)),"👈エラー表示されたときは開示版説明を参照","")</f>
        <v>👈エラー表示されたときは開示版説明を参照</v>
      </c>
    </row>
    <row r="17" spans="2:13" ht="15" customHeight="1" thickBot="1">
      <c r="B17" s="645"/>
      <c r="C17" s="645"/>
      <c r="D17" s="280" t="s">
        <v>49</v>
      </c>
      <c r="E17" s="279" t="s">
        <v>50</v>
      </c>
      <c r="F17" s="487" t="str">
        <f ca="1">IF('様式A-1-6'!F17="","","【"&amp;ROUND(IFERROR(IF(ABS('様式A-1-6'!F17)&gt;=0.1,IF('様式A-1-6'!F17&gt;=0,'様式A-1-6'!F17*RANDBETWEEN(80,90),'様式A-1-6'!F17*RANDBETWEEN(110,120)),('様式A-1-6'!F17)*100-RANDBETWEEN(3,7)),0),0)&amp;"%～"&amp;ROUND(IFERROR(IF(ABS('様式A-1-6'!F17)&gt;=0.1,IF('様式A-1-6'!F17&gt;=0,'様式A-1-6'!F17*RANDBETWEEN(110,120),'様式A-1-6'!F17*RANDBETWEEN(80,90)),('様式A-1-6'!F17)*100+RANDBETWEEN(3,7)),0),0)&amp;"%】")</f>
        <v/>
      </c>
      <c r="G17" s="487" t="str">
        <f ca="1">IF('様式A-1-6'!G17="","","【"&amp;ROUND(IFERROR(IF(ABS('様式A-1-6'!G17)&gt;=0.1,IF('様式A-1-6'!G17&gt;=0,'様式A-1-6'!G17*RANDBETWEEN(80,90),'様式A-1-6'!G17*RANDBETWEEN(110,120)),('様式A-1-6'!G17)*100-RANDBETWEEN(3,7)),0),0)&amp;"%～"&amp;ROUND(IFERROR(IF(ABS('様式A-1-6'!G17)&gt;=0.1,IF('様式A-1-6'!G17&gt;=0,'様式A-1-6'!G17*RANDBETWEEN(110,120),'様式A-1-6'!G17*RANDBETWEEN(80,90)),('様式A-1-6'!G17)*100+RANDBETWEEN(3,7)),0),0)&amp;"%】")</f>
        <v/>
      </c>
      <c r="H17" s="487" t="str">
        <f ca="1">IF('様式A-1-6'!H17="","","【"&amp;ROUND(IFERROR(IF(ABS('様式A-1-6'!H17)&gt;=0.1,IF('様式A-1-6'!H17&gt;=0,'様式A-1-6'!H17*RANDBETWEEN(80,90),'様式A-1-6'!H17*RANDBETWEEN(110,120)),('様式A-1-6'!H17)*100-RANDBETWEEN(3,7)),0),0)&amp;"%～"&amp;ROUND(IFERROR(IF(ABS('様式A-1-6'!H17)&gt;=0.1,IF('様式A-1-6'!H17&gt;=0,'様式A-1-6'!H17*RANDBETWEEN(110,120),'様式A-1-6'!H17*RANDBETWEEN(80,90)),('様式A-1-6'!H17)*100+RANDBETWEEN(3,7)),0),0)&amp;"%】")</f>
        <v/>
      </c>
      <c r="I17" s="567" t="str">
        <f ca="1">IF('様式A-1-6'!I17="","","【"&amp;ROUND(IFERROR(IF(ABS('様式A-1-6'!I17)&gt;=0.1,IF('様式A-1-6'!I17&gt;=0,'様式A-1-6'!I17*RANDBETWEEN(80,90),'様式A-1-6'!I17*RANDBETWEEN(110,120)),('様式A-1-6'!I17)*100-RANDBETWEEN(3,7)),0),0)&amp;"%～"&amp;ROUND(IFERROR(IF(ABS('様式A-1-6'!I17)&gt;=0.1,IF('様式A-1-6'!I17&gt;=0,'様式A-1-6'!I17*RANDBETWEEN(110,120),'様式A-1-6'!I17*RANDBETWEEN(80,90)),('様式A-1-6'!I17)*100+RANDBETWEEN(3,7)),0),0)&amp;"%】")</f>
        <v/>
      </c>
      <c r="J17" s="410" t="str">
        <f ca="1">IF('様式A-1-6'!J17="","","【"&amp;ROUND(IFERROR(IF(ABS('様式A-1-6'!J17)&gt;=0.1,IF('様式A-1-6'!J17&gt;=0,'様式A-1-6'!J17*RANDBETWEEN(80,90),'様式A-1-6'!J17*RANDBETWEEN(110,120)),('様式A-1-6'!J17)*100-RANDBETWEEN(3,7)),0),0)&amp;"%～"&amp;ROUND(IFERROR(IF(ABS('様式A-1-6'!J17)&gt;=0.1,IF('様式A-1-6'!J17&gt;=0,'様式A-1-6'!J17*RANDBETWEEN(110,120),'様式A-1-6'!J17*RANDBETWEEN(80,90)),('様式A-1-6'!J17)*100+RANDBETWEEN(3,7)),0),0)&amp;"%】")</f>
        <v/>
      </c>
    </row>
    <row r="18" spans="2:13" ht="15" customHeight="1">
      <c r="B18" s="645"/>
      <c r="C18" s="647" t="s">
        <v>504</v>
      </c>
      <c r="D18" s="276" t="s">
        <v>46</v>
      </c>
      <c r="E18" s="277" t="s">
        <v>47</v>
      </c>
      <c r="F18" s="485" t="str">
        <f>IF('様式A-1-6'!F18="","","【"&amp;(IF(ABS('様式A-1-6'!F18)&gt;0,100,"0")&amp;"】"))</f>
        <v/>
      </c>
      <c r="G18" s="485" t="str">
        <f>IF('様式A-1-6'!G18="","","【"&amp;(IF('様式A-1-6'!G18&gt;='様式A-1-6'!$F$18,ROUND(100+ABS('様式A-1-6'!$F$18-'様式A-1-6'!G18)/ABS('様式A-1-6'!$F$18/100),0),ROUND(100-ABS('様式A-1-6'!$F$18-'様式A-1-6'!G18)/ABS('様式A-1-6'!$F$18/100),0))&amp;"】"))</f>
        <v/>
      </c>
      <c r="H18" s="485" t="str">
        <f>IF('様式A-1-6'!H18="","","【"&amp;(IF('様式A-1-6'!H18&gt;='様式A-1-6'!$F$18,ROUND(100+ABS('様式A-1-6'!$F$18-'様式A-1-6'!H18)/ABS('様式A-1-6'!$F$18/100),0),ROUND(100-ABS('様式A-1-6'!$F$18-'様式A-1-6'!H18)/ABS('様式A-1-6'!$F$18/100),0))&amp;"】"))</f>
        <v/>
      </c>
      <c r="I18" s="568" t="str">
        <f>IF('様式A-1-6'!I18="","","【"&amp;(IF('様式A-1-6'!I18&gt;='様式A-1-6'!$F$18,ROUND(100+ABS('様式A-1-6'!$F$18-'様式A-1-6'!I18)/ABS('様式A-1-6'!$F$18/100),0),ROUND(100-ABS('様式A-1-6'!$F$18-'様式A-1-6'!I18)/ABS('様式A-1-6'!$F$18/100),0))&amp;"】"))</f>
        <v/>
      </c>
      <c r="J18" s="408" t="str">
        <f>IF('様式A-1-6'!J18="","","【"&amp;(IF('様式A-1-6'!J18&gt;='様式A-1-6'!$F$18,ROUND(100+ABS('様式A-1-6'!$F$18-'様式A-1-6'!J18)/ABS('様式A-1-6'!$F$18/100),0),ROUND(100-ABS('様式A-1-6'!$F$18-'様式A-1-6'!J18)/ABS('様式A-1-6'!$F$18/100),0))&amp;"】"))</f>
        <v/>
      </c>
      <c r="M18" s="474" t="str">
        <f>IF(OR(ISERROR(#REF!),ISERROR(J18)),"👈エラー表示されたときは開示版説明を参照","")</f>
        <v>👈エラー表示されたときは開示版説明を参照</v>
      </c>
    </row>
    <row r="19" spans="2:13" ht="15" customHeight="1">
      <c r="B19" s="645"/>
      <c r="C19" s="645"/>
      <c r="D19" s="275" t="s">
        <v>410</v>
      </c>
      <c r="E19" s="278" t="s">
        <v>47</v>
      </c>
      <c r="F19" s="486" t="str">
        <f>IF('様式A-1-6'!F19="","","【"&amp;(IF(ABS('様式A-1-6'!F19)&gt;0,100,"0")&amp;"】"))</f>
        <v/>
      </c>
      <c r="G19" s="486" t="str">
        <f>IF('様式A-1-6'!G19="","","【"&amp;(IF('様式A-1-6'!G19&gt;='様式A-1-6'!$F$19,ROUND(100+ABS('様式A-1-6'!$F$19-'様式A-1-6'!G19)/ABS('様式A-1-6'!$F$19/100),0),ROUND(100-ABS('様式A-1-6'!$F$19-'様式A-1-6'!G19)/ABS('様式A-1-6'!$F$19/100),0))&amp;"】"))</f>
        <v/>
      </c>
      <c r="H19" s="486" t="str">
        <f>IF('様式A-1-6'!H19="","","【"&amp;(IF('様式A-1-6'!H19&gt;='様式A-1-6'!$F$19,ROUND(100+ABS('様式A-1-6'!$F$19-'様式A-1-6'!H19)/ABS('様式A-1-6'!$F$19/100),0),ROUND(100-ABS('様式A-1-6'!$F$19-'様式A-1-6'!H19)/ABS('様式A-1-6'!$F$19/100),0))&amp;"】"))</f>
        <v/>
      </c>
      <c r="I19" s="575" t="str">
        <f>IF('様式A-1-6'!I19="","","【"&amp;(IF('様式A-1-6'!I19&gt;='様式A-1-6'!$F$19,ROUND(100+ABS('様式A-1-6'!$F$19-'様式A-1-6'!I19)/ABS('様式A-1-6'!$F$19/100),0),ROUND(100-ABS('様式A-1-6'!$F$19-'様式A-1-6'!I19)/ABS('様式A-1-6'!$F$19/100),0))&amp;"】"))</f>
        <v/>
      </c>
      <c r="J19" s="409" t="str">
        <f>IF('様式A-1-6'!J19="","","【"&amp;(IF('様式A-1-6'!J19&gt;='様式A-1-6'!$F$19,ROUND(100+ABS('様式A-1-6'!$F$19-'様式A-1-6'!J19)/ABS('様式A-1-6'!$F$19/100),0),ROUND(100-ABS('様式A-1-6'!$F$19-'様式A-1-6'!J19)/ABS('様式A-1-6'!$F$19/100),0))&amp;"】"))</f>
        <v/>
      </c>
      <c r="M19" s="474" t="str">
        <f>IF(OR(ISERROR(#REF!),ISERROR(J19)),"👈エラー表示されたときは開示版説明を参照","")</f>
        <v>👈エラー表示されたときは開示版説明を参照</v>
      </c>
    </row>
    <row r="20" spans="2:13" ht="15" customHeight="1">
      <c r="B20" s="645"/>
      <c r="C20" s="645"/>
      <c r="D20" s="280" t="s">
        <v>49</v>
      </c>
      <c r="E20" s="279" t="s">
        <v>50</v>
      </c>
      <c r="F20" s="487" t="str">
        <f ca="1">IF('様式A-1-6'!F20="","","【"&amp;ROUND(IFERROR(IF(ABS('様式A-1-6'!F20)&gt;=0.1,IF('様式A-1-6'!F20&gt;=0,'様式A-1-6'!F20*RANDBETWEEN(80,90),'様式A-1-6'!F20*RANDBETWEEN(110,120)),('様式A-1-6'!F20)*100-RANDBETWEEN(3,7)),0),0)&amp;"%～"&amp;ROUND(IFERROR(IF(ABS('様式A-1-6'!F20)&gt;=0.1,IF('様式A-1-6'!F20&gt;=0,'様式A-1-6'!F20*RANDBETWEEN(110,120),'様式A-1-6'!F20*RANDBETWEEN(80,90)),('様式A-1-6'!F20)*100+RANDBETWEEN(3,7)),0),0)&amp;"%】")</f>
        <v/>
      </c>
      <c r="G20" s="487" t="str">
        <f ca="1">IF('様式A-1-6'!G20="","","【"&amp;ROUND(IFERROR(IF(ABS('様式A-1-6'!G20)&gt;=0.1,IF('様式A-1-6'!G20&gt;=0,'様式A-1-6'!G20*RANDBETWEEN(80,90),'様式A-1-6'!G20*RANDBETWEEN(110,120)),('様式A-1-6'!G20)*100-RANDBETWEEN(3,7)),0),0)&amp;"%～"&amp;ROUND(IFERROR(IF(ABS('様式A-1-6'!G20)&gt;=0.1,IF('様式A-1-6'!G20&gt;=0,'様式A-1-6'!G20*RANDBETWEEN(110,120),'様式A-1-6'!G20*RANDBETWEEN(80,90)),('様式A-1-6'!G20)*100+RANDBETWEEN(3,7)),0),0)&amp;"%】")</f>
        <v/>
      </c>
      <c r="H20" s="487" t="str">
        <f ca="1">IF('様式A-1-6'!H20="","","【"&amp;ROUND(IFERROR(IF(ABS('様式A-1-6'!H20)&gt;=0.1,IF('様式A-1-6'!H20&gt;=0,'様式A-1-6'!H20*RANDBETWEEN(80,90),'様式A-1-6'!H20*RANDBETWEEN(110,120)),('様式A-1-6'!H20)*100-RANDBETWEEN(3,7)),0),0)&amp;"%～"&amp;ROUND(IFERROR(IF(ABS('様式A-1-6'!H20)&gt;=0.1,IF('様式A-1-6'!H20&gt;=0,'様式A-1-6'!H20*RANDBETWEEN(110,120),'様式A-1-6'!H20*RANDBETWEEN(80,90)),('様式A-1-6'!H20)*100+RANDBETWEEN(3,7)),0),0)&amp;"%】")</f>
        <v/>
      </c>
      <c r="I20" s="567" t="str">
        <f ca="1">IF('様式A-1-6'!I20="","","【"&amp;ROUND(IFERROR(IF(ABS('様式A-1-6'!I20)&gt;=0.1,IF('様式A-1-6'!I20&gt;=0,'様式A-1-6'!I20*RANDBETWEEN(80,90),'様式A-1-6'!I20*RANDBETWEEN(110,120)),('様式A-1-6'!I20)*100-RANDBETWEEN(3,7)),0),0)&amp;"%～"&amp;ROUND(IFERROR(IF(ABS('様式A-1-6'!I20)&gt;=0.1,IF('様式A-1-6'!I20&gt;=0,'様式A-1-6'!I20*RANDBETWEEN(110,120),'様式A-1-6'!I20*RANDBETWEEN(80,90)),('様式A-1-6'!I20)*100+RANDBETWEEN(3,7)),0),0)&amp;"%】")</f>
        <v/>
      </c>
      <c r="J20" s="410" t="str">
        <f ca="1">IF('様式A-1-6'!J20="","","【"&amp;ROUND(IFERROR(IF(ABS('様式A-1-6'!J20)&gt;=0.1,IF('様式A-1-6'!J20&gt;=0,'様式A-1-6'!J20*RANDBETWEEN(80,90),'様式A-1-6'!J20*RANDBETWEEN(110,120)),('様式A-1-6'!J20)*100-RANDBETWEEN(3,7)),0),0)&amp;"%～"&amp;ROUND(IFERROR(IF(ABS('様式A-1-6'!J20)&gt;=0.1,IF('様式A-1-6'!J20&gt;=0,'様式A-1-6'!J20*RANDBETWEEN(110,120),'様式A-1-6'!J20*RANDBETWEEN(80,90)),('様式A-1-6'!J20)*100+RANDBETWEEN(3,7)),0),0)&amp;"%】")</f>
        <v/>
      </c>
    </row>
    <row r="21" spans="2:13" ht="16" customHeight="1">
      <c r="B21" s="645"/>
      <c r="C21" s="645"/>
      <c r="D21" s="683" t="s">
        <v>411</v>
      </c>
      <c r="E21" s="404" t="s">
        <v>420</v>
      </c>
      <c r="F21" s="685" t="str">
        <f>IF('様式A-1-6'!F21="","","【"&amp;(IF(ABS('様式A-1-6'!F21)&gt;0,100,"0")&amp;"】"))</f>
        <v/>
      </c>
      <c r="G21" s="685" t="str">
        <f>IF('様式A-1-6'!G21="","","【"&amp;(IF('様式A-1-6'!G21&gt;='様式A-1-6'!$F21,ROUND(100+ABS('様式A-1-6'!$F21-'様式A-1-6'!G21)/ABS('様式A-1-6'!$F21/100),0),ROUND(100-ABS('様式A-1-6'!$F21-'様式A-1-6'!G21)/ABS('様式A-1-6'!$F21/100),0))&amp;"】"))</f>
        <v/>
      </c>
      <c r="H21" s="685" t="str">
        <f>IF('様式A-1-6'!H21="","","【"&amp;(IF('様式A-1-6'!H21&gt;='様式A-1-6'!$F21,ROUND(100+ABS('様式A-1-6'!$F21-'様式A-1-6'!H21)/ABS('様式A-1-6'!$F21/100),0),ROUND(100-ABS('様式A-1-6'!$F21-'様式A-1-6'!H21)/ABS('様式A-1-6'!$F21/100),0))&amp;"】"))</f>
        <v/>
      </c>
      <c r="I21" s="694" t="str">
        <f>IF('様式A-1-6'!I21="","","【"&amp;(IF('様式A-1-6'!I21&gt;='様式A-1-6'!$F21,ROUND(100+ABS('様式A-1-6'!$F21-'様式A-1-6'!I21)/ABS('様式A-1-6'!$F21/100),0),ROUND(100-ABS('様式A-1-6'!$F21-'様式A-1-6'!I21)/ABS('様式A-1-6'!$F21/100),0))&amp;"】"))</f>
        <v/>
      </c>
      <c r="J21" s="696" t="str">
        <f>IF('様式A-1-6'!J21="","","【"&amp;(IF('様式A-1-6'!J21&gt;='様式A-1-6'!$F21,ROUND(100+ABS('様式A-1-6'!$F21-'様式A-1-6'!J21)/ABS('様式A-1-6'!$F21/100),0),ROUND(100-ABS('様式A-1-6'!$F21-'様式A-1-6'!J21)/ABS('様式A-1-6'!$F21/100),0))&amp;"】"))</f>
        <v/>
      </c>
    </row>
    <row r="22" spans="2:13" ht="16" customHeight="1" thickBot="1">
      <c r="B22" s="529"/>
      <c r="C22" s="682"/>
      <c r="D22" s="684"/>
      <c r="E22" s="405" t="str">
        <f>'様式A-1-6'!E22</f>
        <v>（　　）</v>
      </c>
      <c r="F22" s="686"/>
      <c r="G22" s="686"/>
      <c r="H22" s="686"/>
      <c r="I22" s="695"/>
      <c r="J22" s="697"/>
      <c r="M22" s="474" t="str">
        <f>IF(OR(ISERROR(#REF!),ISERROR(J22)),"👈エラー表示されたときは開示版説明を参照","")</f>
        <v>👈エラー表示されたときは開示版説明を参照</v>
      </c>
    </row>
    <row r="23" spans="2:13" ht="22" customHeight="1">
      <c r="B23" s="674" t="s">
        <v>505</v>
      </c>
      <c r="C23" s="675"/>
      <c r="D23" s="658" t="s">
        <v>52</v>
      </c>
      <c r="E23" s="404" t="s">
        <v>420</v>
      </c>
      <c r="F23" s="687" t="str">
        <f>IF('様式A-1-6'!F23="","","【"&amp;(IF(ABS('様式A-1-6'!F23)&gt;0,100,"0")&amp;"】"))</f>
        <v/>
      </c>
      <c r="G23" s="687" t="str">
        <f>IF('様式A-1-6'!G23="","","【"&amp;(IF('様式A-1-6'!G23&gt;='様式A-1-6'!$F23,ROUND(100+ABS('様式A-1-6'!$F23-'様式A-1-6'!G23)/ABS('様式A-1-6'!$F23/100),0),ROUND(100-ABS('様式A-1-6'!$F23-'様式A-1-6'!G23)/ABS('様式A-1-6'!$F23/100),0))&amp;"】"))</f>
        <v/>
      </c>
      <c r="H23" s="687" t="str">
        <f>IF('様式A-1-6'!H23="","","【"&amp;(IF('様式A-1-6'!H23&gt;='様式A-1-6'!$F23,ROUND(100+ABS('様式A-1-6'!$F23-'様式A-1-6'!H23)/ABS('様式A-1-6'!$F23/100),0),ROUND(100-ABS('様式A-1-6'!$F23-'様式A-1-6'!H23)/ABS('様式A-1-6'!$F23/100),0))&amp;"】"))</f>
        <v/>
      </c>
      <c r="I23" s="698" t="str">
        <f>IF('様式A-1-6'!I23="","","【"&amp;(IF('様式A-1-6'!I23&gt;='様式A-1-6'!$F23,ROUND(100+ABS('様式A-1-6'!$F23-'様式A-1-6'!I23)/ABS('様式A-1-6'!$F23/100),0),ROUND(100-ABS('様式A-1-6'!$F23-'様式A-1-6'!I23)/ABS('様式A-1-6'!$F23/100),0))&amp;"】"))</f>
        <v/>
      </c>
      <c r="J23" s="699" t="str">
        <f>IF('様式A-1-6'!J23="","","【"&amp;(IF('様式A-1-6'!J23&gt;='様式A-1-6'!$F23,ROUND(100+ABS('様式A-1-6'!$F23-'様式A-1-6'!J23)/ABS('様式A-1-6'!$F23/100),0),ROUND(100-ABS('様式A-1-6'!$F23-'様式A-1-6'!J23)/ABS('様式A-1-6'!$F23/100),0))&amp;"】"))</f>
        <v/>
      </c>
    </row>
    <row r="24" spans="2:13" ht="22" customHeight="1" thickBot="1">
      <c r="B24" s="676"/>
      <c r="C24" s="677"/>
      <c r="D24" s="659"/>
      <c r="E24" s="405" t="str">
        <f>'様式A-1-6'!E24</f>
        <v>（　　）</v>
      </c>
      <c r="F24" s="686"/>
      <c r="G24" s="686"/>
      <c r="H24" s="686"/>
      <c r="I24" s="695"/>
      <c r="J24" s="697"/>
      <c r="M24" s="474" t="str">
        <f>IF(OR(ISERROR(#REF!),ISERROR(J19)),"👈エラー表示されたときは開示版説明を参照","")</f>
        <v>👈エラー表示されたときは開示版説明を参照</v>
      </c>
    </row>
    <row r="25" spans="2:13" ht="22" customHeight="1">
      <c r="B25" s="654" t="s">
        <v>53</v>
      </c>
      <c r="C25" s="655"/>
      <c r="D25" s="658" t="s">
        <v>52</v>
      </c>
      <c r="E25" s="404" t="s">
        <v>420</v>
      </c>
      <c r="F25" s="688" t="str">
        <f>IF('様式A-1-6'!F25="","","【"&amp;(IF(ABS('様式A-1-6'!F25)&gt;0,100,"0")&amp;"】"))</f>
        <v/>
      </c>
      <c r="G25" s="688" t="str">
        <f>IF('様式A-1-6'!G25="","","【"&amp;(IF('様式A-1-6'!G25&gt;='様式A-1-6'!$F25,ROUND(100+ABS('様式A-1-6'!$F25-'様式A-1-6'!G25)/ABS('様式A-1-6'!$F25/100),0),ROUND(100-ABS('様式A-1-6'!$F25-'様式A-1-6'!G25)/ABS('様式A-1-6'!$F25/100),0))&amp;"】"))</f>
        <v/>
      </c>
      <c r="H25" s="688" t="str">
        <f>IF('様式A-1-6'!H25="","","【"&amp;(IF('様式A-1-6'!H25&gt;='様式A-1-6'!$F25,ROUND(100+ABS('様式A-1-6'!$F25-'様式A-1-6'!H25)/ABS('様式A-1-6'!$F25/100),0),ROUND(100-ABS('様式A-1-6'!$F25-'様式A-1-6'!H25)/ABS('様式A-1-6'!$F25/100),0))&amp;"】"))</f>
        <v/>
      </c>
      <c r="I25" s="690" t="str">
        <f>IF('様式A-1-6'!I25="","","【"&amp;(IF('様式A-1-6'!I25&gt;='様式A-1-6'!$F25,ROUND(100+ABS('様式A-1-6'!$F25-'様式A-1-6'!I25)/ABS('様式A-1-6'!$F25/100),0),ROUND(100-ABS('様式A-1-6'!$F25-'様式A-1-6'!I25)/ABS('様式A-1-6'!$F25/100),0))&amp;"】"))</f>
        <v/>
      </c>
      <c r="J25" s="692" t="str">
        <f>IF('様式A-1-6'!J25="","","【"&amp;(IF('様式A-1-6'!J25&gt;='様式A-1-6'!$F25,ROUND(100+ABS('様式A-1-6'!$F25-'様式A-1-6'!J25)/ABS('様式A-1-6'!$F25/100),0),ROUND(100-ABS('様式A-1-6'!$F25-'様式A-1-6'!J25)/ABS('様式A-1-6'!$F25/100),0))&amp;"】"))</f>
        <v/>
      </c>
    </row>
    <row r="26" spans="2:13" ht="22" customHeight="1" thickBot="1">
      <c r="B26" s="656"/>
      <c r="C26" s="657"/>
      <c r="D26" s="659"/>
      <c r="E26" s="405" t="str">
        <f>'様式A-1-6'!E26</f>
        <v>（　　）</v>
      </c>
      <c r="F26" s="689"/>
      <c r="G26" s="689"/>
      <c r="H26" s="689"/>
      <c r="I26" s="691"/>
      <c r="J26" s="693"/>
      <c r="M26" s="474"/>
    </row>
    <row r="27" spans="2:13">
      <c r="B27" s="162" t="s">
        <v>318</v>
      </c>
    </row>
    <row r="28" spans="2:13">
      <c r="B28" s="194" t="s">
        <v>489</v>
      </c>
      <c r="C28" s="191"/>
      <c r="D28" s="191"/>
      <c r="E28" s="191"/>
      <c r="F28" s="191"/>
      <c r="G28" s="191"/>
    </row>
    <row r="31" spans="2:13" ht="12.65" customHeight="1">
      <c r="B31" s="162" t="s">
        <v>54</v>
      </c>
    </row>
    <row r="32" spans="2:13" ht="21" customHeight="1">
      <c r="B32" s="669" t="s">
        <v>55</v>
      </c>
      <c r="C32" s="669"/>
      <c r="D32" s="669"/>
      <c r="E32" s="669"/>
      <c r="F32" s="669"/>
      <c r="G32" s="669"/>
      <c r="H32" s="669"/>
      <c r="I32" s="669"/>
      <c r="J32" s="669"/>
    </row>
    <row r="33" spans="2:10" ht="15.75" customHeight="1">
      <c r="B33" s="669"/>
      <c r="C33" s="669"/>
      <c r="D33" s="669"/>
      <c r="E33" s="669"/>
      <c r="F33" s="669"/>
      <c r="G33" s="669"/>
      <c r="H33" s="669"/>
      <c r="I33" s="669"/>
      <c r="J33" s="669"/>
    </row>
    <row r="34" spans="2:10" ht="7.5" customHeight="1">
      <c r="B34" s="170"/>
      <c r="C34" s="170"/>
      <c r="D34" s="170"/>
      <c r="E34" s="170"/>
      <c r="F34" s="170"/>
      <c r="G34" s="170"/>
      <c r="H34" s="170"/>
      <c r="I34" s="170"/>
      <c r="J34" s="170"/>
    </row>
    <row r="35" spans="2:10" ht="14.9" customHeight="1" thickBot="1">
      <c r="B35" s="646" t="s">
        <v>56</v>
      </c>
      <c r="C35" s="646"/>
      <c r="D35" s="646"/>
      <c r="E35" s="646"/>
      <c r="F35" s="646"/>
      <c r="G35" s="646"/>
      <c r="H35" s="646"/>
      <c r="I35" s="646"/>
      <c r="J35" s="646"/>
    </row>
    <row r="36" spans="2:10" ht="14.25" customHeight="1">
      <c r="B36" s="635" t="str">
        <f>IF('様式A-1-6'!B35:J37="","",'様式A-1-6'!B35:J37)</f>
        <v/>
      </c>
      <c r="C36" s="636"/>
      <c r="D36" s="636"/>
      <c r="E36" s="636"/>
      <c r="F36" s="636"/>
      <c r="G36" s="636"/>
      <c r="H36" s="636"/>
      <c r="I36" s="636"/>
      <c r="J36" s="637"/>
    </row>
    <row r="37" spans="2:10">
      <c r="B37" s="638"/>
      <c r="C37" s="639"/>
      <c r="D37" s="639"/>
      <c r="E37" s="639"/>
      <c r="F37" s="639"/>
      <c r="G37" s="639"/>
      <c r="H37" s="639"/>
      <c r="I37" s="639"/>
      <c r="J37" s="640"/>
    </row>
    <row r="38" spans="2:10" ht="13.5" thickBot="1">
      <c r="B38" s="641"/>
      <c r="C38" s="642"/>
      <c r="D38" s="642"/>
      <c r="E38" s="642"/>
      <c r="F38" s="642"/>
      <c r="G38" s="642"/>
      <c r="H38" s="642"/>
      <c r="I38" s="642"/>
      <c r="J38" s="643"/>
    </row>
    <row r="39" spans="2:10" ht="13.5" thickBot="1">
      <c r="B39" s="646" t="s">
        <v>57</v>
      </c>
      <c r="C39" s="646"/>
      <c r="D39" s="646"/>
      <c r="E39" s="646"/>
      <c r="F39" s="646"/>
      <c r="G39" s="646"/>
      <c r="H39" s="646"/>
      <c r="I39" s="646"/>
      <c r="J39" s="646"/>
    </row>
    <row r="40" spans="2:10">
      <c r="B40" s="635" t="str">
        <f>IF('様式A-1-6'!B39:J41="","",'様式A-1-6'!B39:J41)</f>
        <v/>
      </c>
      <c r="C40" s="636"/>
      <c r="D40" s="636"/>
      <c r="E40" s="636"/>
      <c r="F40" s="636"/>
      <c r="G40" s="636"/>
      <c r="H40" s="636"/>
      <c r="I40" s="636"/>
      <c r="J40" s="637"/>
    </row>
    <row r="41" spans="2:10">
      <c r="B41" s="638"/>
      <c r="C41" s="639"/>
      <c r="D41" s="639"/>
      <c r="E41" s="639"/>
      <c r="F41" s="639"/>
      <c r="G41" s="639"/>
      <c r="H41" s="639"/>
      <c r="I41" s="639"/>
      <c r="J41" s="640"/>
    </row>
    <row r="42" spans="2:10" ht="13.5" thickBot="1">
      <c r="B42" s="641"/>
      <c r="C42" s="642"/>
      <c r="D42" s="642"/>
      <c r="E42" s="642"/>
      <c r="F42" s="642"/>
      <c r="G42" s="642"/>
      <c r="H42" s="642"/>
      <c r="I42" s="642"/>
      <c r="J42" s="643"/>
    </row>
    <row r="43" spans="2:10" ht="13.5" thickBot="1">
      <c r="B43" s="646" t="s">
        <v>58</v>
      </c>
      <c r="C43" s="646"/>
      <c r="D43" s="646"/>
      <c r="E43" s="646"/>
      <c r="F43" s="646"/>
      <c r="G43" s="646"/>
      <c r="H43" s="646"/>
      <c r="I43" s="646"/>
      <c r="J43" s="646"/>
    </row>
    <row r="44" spans="2:10">
      <c r="B44" s="635" t="str">
        <f>IF('様式A-1-6'!B43:J45="","",'様式A-1-6'!B43:J45)</f>
        <v/>
      </c>
      <c r="C44" s="636"/>
      <c r="D44" s="636"/>
      <c r="E44" s="636"/>
      <c r="F44" s="636"/>
      <c r="G44" s="636"/>
      <c r="H44" s="636"/>
      <c r="I44" s="636"/>
      <c r="J44" s="637"/>
    </row>
    <row r="45" spans="2:10">
      <c r="B45" s="638"/>
      <c r="C45" s="639"/>
      <c r="D45" s="639"/>
      <c r="E45" s="639"/>
      <c r="F45" s="639"/>
      <c r="G45" s="639"/>
      <c r="H45" s="639"/>
      <c r="I45" s="639"/>
      <c r="J45" s="640"/>
    </row>
    <row r="46" spans="2:10" ht="13.5" thickBot="1">
      <c r="B46" s="641"/>
      <c r="C46" s="642"/>
      <c r="D46" s="642"/>
      <c r="E46" s="642"/>
      <c r="F46" s="642"/>
      <c r="G46" s="642"/>
      <c r="H46" s="642"/>
      <c r="I46" s="642"/>
      <c r="J46" s="643"/>
    </row>
    <row r="48" spans="2:10">
      <c r="B48" s="530" t="s">
        <v>501</v>
      </c>
      <c r="C48" s="530"/>
      <c r="D48" s="530"/>
      <c r="E48" s="530"/>
      <c r="F48" s="530"/>
      <c r="G48" s="530"/>
      <c r="H48" s="530"/>
    </row>
    <row r="49" spans="2:10">
      <c r="B49" s="530" t="s">
        <v>502</v>
      </c>
      <c r="C49" s="530"/>
      <c r="D49" s="530"/>
      <c r="E49" s="530"/>
      <c r="F49" s="530"/>
      <c r="G49" s="530"/>
      <c r="H49" s="530"/>
      <c r="I49" s="191"/>
    </row>
    <row r="50" spans="2:10" ht="14.9" customHeight="1">
      <c r="B50" s="266" t="s">
        <v>320</v>
      </c>
      <c r="C50" s="265"/>
      <c r="D50" s="265"/>
      <c r="E50" s="265"/>
      <c r="F50" s="265"/>
      <c r="G50" s="265"/>
      <c r="H50" s="265"/>
      <c r="I50" s="265"/>
      <c r="J50" s="265"/>
    </row>
    <row r="51" spans="2:10" ht="14.25" customHeight="1">
      <c r="B51" s="266" t="s">
        <v>319</v>
      </c>
      <c r="C51" s="265"/>
      <c r="D51" s="265"/>
      <c r="E51" s="265"/>
      <c r="F51" s="265"/>
      <c r="G51" s="265"/>
      <c r="H51" s="265"/>
      <c r="I51" s="265"/>
      <c r="J51" s="265"/>
    </row>
    <row r="52" spans="2:10">
      <c r="B52" s="266" t="s">
        <v>321</v>
      </c>
      <c r="C52" s="265"/>
      <c r="D52" s="265"/>
      <c r="E52" s="265"/>
      <c r="F52" s="265"/>
      <c r="G52" s="265"/>
      <c r="H52" s="265"/>
      <c r="I52" s="265"/>
      <c r="J52" s="265"/>
    </row>
    <row r="53" spans="2:10">
      <c r="B53" s="266" t="s">
        <v>322</v>
      </c>
      <c r="C53" s="265"/>
      <c r="D53" s="265"/>
      <c r="E53" s="265"/>
      <c r="F53" s="265"/>
      <c r="G53" s="265"/>
      <c r="H53" s="265"/>
      <c r="I53" s="265"/>
      <c r="J53" s="265"/>
    </row>
    <row r="54" spans="2:10" ht="17.5" customHeight="1" thickBot="1">
      <c r="B54" s="266" t="s">
        <v>323</v>
      </c>
      <c r="C54" s="265"/>
      <c r="D54" s="265"/>
      <c r="E54" s="265"/>
      <c r="F54" s="265"/>
      <c r="G54" s="265"/>
      <c r="H54" s="265"/>
      <c r="I54" s="265"/>
      <c r="J54" s="265"/>
    </row>
    <row r="55" spans="2:10">
      <c r="B55" s="635" t="str">
        <f>IF('様式A-1-6'!B54="","",'様式A-1-6'!B54)</f>
        <v/>
      </c>
      <c r="C55" s="636"/>
      <c r="D55" s="636"/>
      <c r="E55" s="636"/>
      <c r="F55" s="636"/>
      <c r="G55" s="636"/>
      <c r="H55" s="636"/>
      <c r="I55" s="636"/>
      <c r="J55" s="637"/>
    </row>
    <row r="56" spans="2:10">
      <c r="B56" s="638"/>
      <c r="C56" s="639"/>
      <c r="D56" s="639"/>
      <c r="E56" s="639"/>
      <c r="F56" s="639"/>
      <c r="G56" s="639"/>
      <c r="H56" s="639"/>
      <c r="I56" s="639"/>
      <c r="J56" s="640"/>
    </row>
    <row r="57" spans="2:10">
      <c r="B57" s="638"/>
      <c r="C57" s="639"/>
      <c r="D57" s="639"/>
      <c r="E57" s="639"/>
      <c r="F57" s="639"/>
      <c r="G57" s="639"/>
      <c r="H57" s="639"/>
      <c r="I57" s="639"/>
      <c r="J57" s="640"/>
    </row>
    <row r="58" spans="2:10">
      <c r="B58" s="638"/>
      <c r="C58" s="639"/>
      <c r="D58" s="639"/>
      <c r="E58" s="639"/>
      <c r="F58" s="639"/>
      <c r="G58" s="639"/>
      <c r="H58" s="639"/>
      <c r="I58" s="639"/>
      <c r="J58" s="640"/>
    </row>
    <row r="59" spans="2:10">
      <c r="B59" s="638"/>
      <c r="C59" s="639"/>
      <c r="D59" s="639"/>
      <c r="E59" s="639"/>
      <c r="F59" s="639"/>
      <c r="G59" s="639"/>
      <c r="H59" s="639"/>
      <c r="I59" s="639"/>
      <c r="J59" s="640"/>
    </row>
    <row r="60" spans="2:10">
      <c r="B60" s="638"/>
      <c r="C60" s="639"/>
      <c r="D60" s="639"/>
      <c r="E60" s="639"/>
      <c r="F60" s="639"/>
      <c r="G60" s="639"/>
      <c r="H60" s="639"/>
      <c r="I60" s="639"/>
      <c r="J60" s="640"/>
    </row>
    <row r="61" spans="2:10" ht="13.5" thickBot="1">
      <c r="B61" s="641"/>
      <c r="C61" s="642"/>
      <c r="D61" s="642"/>
      <c r="E61" s="642"/>
      <c r="F61" s="642"/>
      <c r="G61" s="642"/>
      <c r="H61" s="642"/>
      <c r="I61" s="642"/>
      <c r="J61" s="643"/>
    </row>
    <row r="63" spans="2:10" ht="18.649999999999999" customHeight="1">
      <c r="B63" s="644" t="s">
        <v>503</v>
      </c>
      <c r="C63" s="644"/>
      <c r="D63" s="644"/>
      <c r="E63" s="644"/>
      <c r="F63" s="644"/>
      <c r="G63" s="644"/>
      <c r="H63" s="644"/>
      <c r="I63" s="644"/>
      <c r="J63" s="644"/>
    </row>
    <row r="64" spans="2:10" ht="21" customHeight="1" thickBot="1">
      <c r="B64" s="644"/>
      <c r="C64" s="644"/>
      <c r="D64" s="644"/>
      <c r="E64" s="644"/>
      <c r="F64" s="644"/>
      <c r="G64" s="644"/>
      <c r="H64" s="644"/>
      <c r="I64" s="644"/>
      <c r="J64" s="644"/>
    </row>
    <row r="65" spans="2:10" ht="14.25" customHeight="1">
      <c r="B65" s="626" t="str">
        <f>IF('様式A-1-6'!B64="","",'様式A-1-6'!B64)</f>
        <v/>
      </c>
      <c r="C65" s="627"/>
      <c r="D65" s="627"/>
      <c r="E65" s="627"/>
      <c r="F65" s="627"/>
      <c r="G65" s="627"/>
      <c r="H65" s="627"/>
      <c r="I65" s="627"/>
      <c r="J65" s="628"/>
    </row>
    <row r="66" spans="2:10">
      <c r="B66" s="629"/>
      <c r="C66" s="630"/>
      <c r="D66" s="630"/>
      <c r="E66" s="630"/>
      <c r="F66" s="630"/>
      <c r="G66" s="630"/>
      <c r="H66" s="630"/>
      <c r="I66" s="630"/>
      <c r="J66" s="631"/>
    </row>
    <row r="67" spans="2:10" ht="13.5" thickBot="1">
      <c r="B67" s="632"/>
      <c r="C67" s="633"/>
      <c r="D67" s="633"/>
      <c r="E67" s="633"/>
      <c r="F67" s="633"/>
      <c r="G67" s="633"/>
      <c r="H67" s="633"/>
      <c r="I67" s="633"/>
      <c r="J67" s="634"/>
    </row>
    <row r="68" spans="2:10">
      <c r="B68" s="190"/>
      <c r="C68" s="190"/>
      <c r="D68" s="190"/>
      <c r="E68" s="190"/>
      <c r="F68" s="190"/>
      <c r="G68" s="190"/>
      <c r="H68" s="190"/>
      <c r="I68" s="190"/>
      <c r="J68" s="190"/>
    </row>
  </sheetData>
  <mergeCells count="36">
    <mergeCell ref="I25:I26"/>
    <mergeCell ref="J25:J26"/>
    <mergeCell ref="I21:I22"/>
    <mergeCell ref="J21:J22"/>
    <mergeCell ref="F23:F24"/>
    <mergeCell ref="G23:G24"/>
    <mergeCell ref="I23:I24"/>
    <mergeCell ref="J23:J24"/>
    <mergeCell ref="B25:C26"/>
    <mergeCell ref="D25:D26"/>
    <mergeCell ref="D23:D24"/>
    <mergeCell ref="B23:C24"/>
    <mergeCell ref="H21:H22"/>
    <mergeCell ref="H23:H24"/>
    <mergeCell ref="B14:B21"/>
    <mergeCell ref="G21:G22"/>
    <mergeCell ref="H25:H26"/>
    <mergeCell ref="F25:F26"/>
    <mergeCell ref="G25:G26"/>
    <mergeCell ref="B65:J67"/>
    <mergeCell ref="B32:J33"/>
    <mergeCell ref="B35:J35"/>
    <mergeCell ref="B36:J38"/>
    <mergeCell ref="B39:J39"/>
    <mergeCell ref="B40:J42"/>
    <mergeCell ref="B43:J43"/>
    <mergeCell ref="B44:J46"/>
    <mergeCell ref="B55:J61"/>
    <mergeCell ref="B63:J64"/>
    <mergeCell ref="B4:C4"/>
    <mergeCell ref="D4:F4"/>
    <mergeCell ref="C12:C14"/>
    <mergeCell ref="C15:C17"/>
    <mergeCell ref="C18:C22"/>
    <mergeCell ref="D21:D22"/>
    <mergeCell ref="F21:F22"/>
  </mergeCells>
  <phoneticPr fontId="12"/>
  <printOptions horizontalCentered="1"/>
  <pageMargins left="0.23622047244094491" right="0.23622047244094491" top="0.74803149606299213" bottom="0.74803149606299213" header="0.31496062992125984" footer="0.31496062992125984"/>
  <pageSetup paperSize="9" scale="64" orientation="portrait" r:id="rId1"/>
  <headerFooter>
    <oddHeader>&amp;R開示版・非開示版
※上記いずれかに丸をつけてください</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pageSetUpPr fitToPage="1"/>
  </sheetPr>
  <dimension ref="A1:O73"/>
  <sheetViews>
    <sheetView showGridLines="0" topLeftCell="A45" zoomScaleNormal="100" zoomScaleSheetLayoutView="85" workbookViewId="0">
      <selection activeCell="B60" sqref="B60"/>
    </sheetView>
  </sheetViews>
  <sheetFormatPr defaultColWidth="7" defaultRowHeight="9.5"/>
  <cols>
    <col min="1" max="1" width="1.453125" style="171" customWidth="1"/>
    <col min="2" max="2" width="7" style="171"/>
    <col min="3" max="3" width="5" style="171" customWidth="1"/>
    <col min="4" max="4" width="22.36328125" style="171" customWidth="1"/>
    <col min="5" max="5" width="23.08984375" style="171" bestFit="1" customWidth="1"/>
    <col min="6" max="9" width="15.90625" style="171" customWidth="1"/>
    <col min="10" max="11" width="17" style="171" customWidth="1"/>
    <col min="12" max="14" width="6.6328125" style="171" customWidth="1"/>
    <col min="15" max="15" width="2.453125" style="171" customWidth="1"/>
    <col min="16" max="16384" width="7" style="171"/>
  </cols>
  <sheetData>
    <row r="1" spans="1:14" s="1" customFormat="1" ht="25.5" customHeight="1">
      <c r="A1" s="49"/>
      <c r="B1" s="199" t="str">
        <f>'コード（冷延 代替国）'!$A$1</f>
        <v>冷延鋼帯及び鋼板</v>
      </c>
    </row>
    <row r="2" spans="1:14" ht="14">
      <c r="A2" s="223"/>
      <c r="B2" s="223" t="s">
        <v>59</v>
      </c>
    </row>
    <row r="3" spans="1:14" ht="7.5" customHeight="1" thickBot="1"/>
    <row r="4" spans="1:14" ht="13.5" customHeight="1" thickBot="1">
      <c r="B4" s="667" t="s">
        <v>38</v>
      </c>
      <c r="C4" s="668"/>
      <c r="D4" s="668"/>
      <c r="E4" s="665" t="str">
        <f>IF(様式一覧表!D5="","",様式一覧表!D5)</f>
        <v/>
      </c>
      <c r="F4" s="724"/>
      <c r="G4" s="666"/>
      <c r="H4" s="256"/>
      <c r="I4" s="256"/>
      <c r="J4" s="256"/>
    </row>
    <row r="5" spans="1:14" s="162" customFormat="1" ht="6" customHeight="1"/>
    <row r="6" spans="1:14" ht="13">
      <c r="B6" s="192" t="s">
        <v>589</v>
      </c>
      <c r="C6" s="193"/>
      <c r="D6" s="193"/>
      <c r="E6" s="193"/>
      <c r="F6" s="193"/>
    </row>
    <row r="8" spans="1:14" s="162" customFormat="1" ht="13">
      <c r="B8" s="162" t="s">
        <v>60</v>
      </c>
      <c r="N8" s="168"/>
    </row>
    <row r="9" spans="1:14" s="162" customFormat="1" ht="13">
      <c r="B9" s="191" t="s">
        <v>40</v>
      </c>
      <c r="D9" s="163"/>
      <c r="E9" s="163"/>
      <c r="F9" s="163"/>
      <c r="G9" s="163"/>
      <c r="H9" s="163"/>
      <c r="I9" s="163"/>
      <c r="J9" s="163"/>
      <c r="K9" s="163"/>
      <c r="L9" s="163"/>
      <c r="M9" s="163"/>
    </row>
    <row r="10" spans="1:14" s="162" customFormat="1" ht="13.5" thickBot="1">
      <c r="B10" s="191" t="s">
        <v>397</v>
      </c>
      <c r="D10" s="163"/>
      <c r="E10" s="163"/>
      <c r="F10" s="163"/>
      <c r="G10" s="163"/>
      <c r="H10" s="163"/>
      <c r="I10" s="163"/>
      <c r="J10" s="163"/>
      <c r="K10" s="163"/>
      <c r="L10" s="163"/>
      <c r="M10" s="163"/>
    </row>
    <row r="11" spans="1:14" ht="40.5" customHeight="1" thickBot="1">
      <c r="B11" s="710"/>
      <c r="C11" s="711"/>
      <c r="D11" s="711"/>
      <c r="E11" s="712"/>
      <c r="F11" s="488" t="s">
        <v>531</v>
      </c>
      <c r="G11" s="488" t="s">
        <v>532</v>
      </c>
      <c r="H11" s="488" t="s">
        <v>533</v>
      </c>
      <c r="I11" s="488" t="s">
        <v>534</v>
      </c>
      <c r="J11" s="407" t="s">
        <v>530</v>
      </c>
    </row>
    <row r="12" spans="1:14" ht="30" customHeight="1">
      <c r="B12" s="714" t="s">
        <v>499</v>
      </c>
      <c r="C12" s="729" t="s">
        <v>507</v>
      </c>
      <c r="D12" s="730"/>
      <c r="E12" s="173" t="s">
        <v>61</v>
      </c>
      <c r="F12" s="415"/>
      <c r="G12" s="415"/>
      <c r="H12" s="415"/>
      <c r="I12" s="415"/>
      <c r="J12" s="415"/>
    </row>
    <row r="13" spans="1:14" ht="15.65" customHeight="1">
      <c r="B13" s="714"/>
      <c r="C13" s="731" t="s">
        <v>62</v>
      </c>
      <c r="D13" s="732"/>
      <c r="E13" s="172" t="s">
        <v>338</v>
      </c>
      <c r="F13" s="416"/>
      <c r="G13" s="416"/>
      <c r="H13" s="416"/>
      <c r="I13" s="416"/>
      <c r="J13" s="416"/>
    </row>
    <row r="14" spans="1:14" ht="15.65" customHeight="1">
      <c r="B14" s="714"/>
      <c r="C14" s="531"/>
      <c r="D14" s="532"/>
      <c r="E14" s="175" t="s">
        <v>63</v>
      </c>
      <c r="F14" s="417" t="e">
        <f t="shared" ref="F14:I14" si="0">F13/F12</f>
        <v>#DIV/0!</v>
      </c>
      <c r="G14" s="417" t="e">
        <f t="shared" si="0"/>
        <v>#DIV/0!</v>
      </c>
      <c r="H14" s="417" t="e">
        <f t="shared" ref="H14" si="1">H13/H12</f>
        <v>#DIV/0!</v>
      </c>
      <c r="I14" s="417" t="e">
        <f t="shared" si="0"/>
        <v>#DIV/0!</v>
      </c>
      <c r="J14" s="417" t="e">
        <f t="shared" ref="J14" si="2">J13/J12</f>
        <v>#DIV/0!</v>
      </c>
    </row>
    <row r="15" spans="1:14" ht="15.65" customHeight="1">
      <c r="B15" s="714"/>
      <c r="C15" s="533"/>
      <c r="D15" s="733" t="s">
        <v>315</v>
      </c>
      <c r="E15" s="173" t="s">
        <v>64</v>
      </c>
      <c r="F15" s="490"/>
      <c r="G15" s="490"/>
      <c r="H15" s="490"/>
      <c r="I15" s="490"/>
      <c r="J15" s="415"/>
    </row>
    <row r="16" spans="1:14" ht="15.65" customHeight="1">
      <c r="B16" s="714"/>
      <c r="C16" s="533"/>
      <c r="D16" s="734"/>
      <c r="E16" s="172" t="s">
        <v>339</v>
      </c>
      <c r="F16" s="491"/>
      <c r="G16" s="491"/>
      <c r="H16" s="491"/>
      <c r="I16" s="491"/>
      <c r="J16" s="416"/>
    </row>
    <row r="17" spans="2:10" ht="15.65" customHeight="1">
      <c r="B17" s="714"/>
      <c r="C17" s="531"/>
      <c r="D17" s="735"/>
      <c r="E17" s="174" t="s">
        <v>65</v>
      </c>
      <c r="F17" s="492"/>
      <c r="G17" s="492"/>
      <c r="H17" s="492"/>
      <c r="I17" s="492"/>
      <c r="J17" s="417" t="e">
        <f t="shared" ref="J17" si="3">J16/J15</f>
        <v>#DIV/0!</v>
      </c>
    </row>
    <row r="18" spans="2:10" ht="15.65" customHeight="1">
      <c r="B18" s="714"/>
      <c r="C18" s="533"/>
      <c r="D18" s="736" t="s">
        <v>316</v>
      </c>
      <c r="E18" s="173" t="s">
        <v>64</v>
      </c>
      <c r="F18" s="493"/>
      <c r="G18" s="493"/>
      <c r="H18" s="493"/>
      <c r="I18" s="493"/>
      <c r="J18" s="415"/>
    </row>
    <row r="19" spans="2:10" ht="15.65" customHeight="1">
      <c r="B19" s="714"/>
      <c r="C19" s="533"/>
      <c r="D19" s="734"/>
      <c r="E19" s="172" t="s">
        <v>340</v>
      </c>
      <c r="F19" s="491"/>
      <c r="G19" s="491"/>
      <c r="H19" s="491"/>
      <c r="I19" s="491"/>
      <c r="J19" s="416"/>
    </row>
    <row r="20" spans="2:10" ht="15.65" customHeight="1">
      <c r="B20" s="714"/>
      <c r="C20" s="534"/>
      <c r="D20" s="737"/>
      <c r="E20" s="174" t="s">
        <v>65</v>
      </c>
      <c r="F20" s="492"/>
      <c r="G20" s="492"/>
      <c r="H20" s="492"/>
      <c r="I20" s="492"/>
      <c r="J20" s="417" t="e">
        <f t="shared" ref="J20" si="4">J19/J18</f>
        <v>#DIV/0!</v>
      </c>
    </row>
    <row r="21" spans="2:10" ht="30" customHeight="1">
      <c r="B21" s="714"/>
      <c r="C21" s="729" t="s">
        <v>509</v>
      </c>
      <c r="D21" s="730"/>
      <c r="E21" s="173" t="s">
        <v>64</v>
      </c>
      <c r="F21" s="415"/>
      <c r="G21" s="415"/>
      <c r="H21" s="415"/>
      <c r="I21" s="415"/>
      <c r="J21" s="415"/>
    </row>
    <row r="22" spans="2:10" ht="15.65" customHeight="1">
      <c r="B22" s="714"/>
      <c r="C22" s="731"/>
      <c r="D22" s="732"/>
      <c r="E22" s="172" t="s">
        <v>341</v>
      </c>
      <c r="F22" s="416"/>
      <c r="G22" s="416"/>
      <c r="H22" s="416"/>
      <c r="I22" s="416"/>
      <c r="J22" s="416"/>
    </row>
    <row r="23" spans="2:10" ht="15.65" customHeight="1">
      <c r="B23" s="714"/>
      <c r="C23" s="531"/>
      <c r="D23" s="532"/>
      <c r="E23" s="174" t="s">
        <v>65</v>
      </c>
      <c r="F23" s="417" t="e">
        <f>F22/F21</f>
        <v>#DIV/0!</v>
      </c>
      <c r="G23" s="417" t="e">
        <f>G22/G21</f>
        <v>#DIV/0!</v>
      </c>
      <c r="H23" s="417" t="e">
        <f t="shared" ref="H23:I23" si="5">H22/H21</f>
        <v>#DIV/0!</v>
      </c>
      <c r="I23" s="417" t="e">
        <f t="shared" si="5"/>
        <v>#DIV/0!</v>
      </c>
      <c r="J23" s="417" t="e">
        <f t="shared" ref="J23" si="6">J22/J21</f>
        <v>#DIV/0!</v>
      </c>
    </row>
    <row r="24" spans="2:10" ht="15.65" customHeight="1">
      <c r="B24" s="714"/>
      <c r="C24" s="533"/>
      <c r="D24" s="733" t="s">
        <v>317</v>
      </c>
      <c r="E24" s="173" t="s">
        <v>64</v>
      </c>
      <c r="F24" s="490"/>
      <c r="G24" s="490"/>
      <c r="H24" s="490"/>
      <c r="I24" s="490"/>
      <c r="J24" s="415"/>
    </row>
    <row r="25" spans="2:10" ht="15.65" customHeight="1">
      <c r="B25" s="714"/>
      <c r="C25" s="533"/>
      <c r="D25" s="734"/>
      <c r="E25" s="172" t="s">
        <v>340</v>
      </c>
      <c r="F25" s="491"/>
      <c r="G25" s="491"/>
      <c r="H25" s="491"/>
      <c r="I25" s="491"/>
      <c r="J25" s="416"/>
    </row>
    <row r="26" spans="2:10" ht="15.65" customHeight="1">
      <c r="B26" s="714"/>
      <c r="C26" s="531"/>
      <c r="D26" s="735"/>
      <c r="E26" s="174" t="s">
        <v>65</v>
      </c>
      <c r="F26" s="492"/>
      <c r="G26" s="492"/>
      <c r="H26" s="492"/>
      <c r="I26" s="492"/>
      <c r="J26" s="417" t="e">
        <f t="shared" ref="J26" si="7">J25/J24</f>
        <v>#DIV/0!</v>
      </c>
    </row>
    <row r="27" spans="2:10" ht="15.65" customHeight="1">
      <c r="B27" s="714"/>
      <c r="C27" s="533"/>
      <c r="D27" s="736" t="s">
        <v>316</v>
      </c>
      <c r="E27" s="173" t="s">
        <v>64</v>
      </c>
      <c r="F27" s="493"/>
      <c r="G27" s="493"/>
      <c r="H27" s="493"/>
      <c r="I27" s="493"/>
      <c r="J27" s="415"/>
    </row>
    <row r="28" spans="2:10" ht="15.65" customHeight="1">
      <c r="B28" s="714"/>
      <c r="C28" s="533"/>
      <c r="D28" s="734"/>
      <c r="E28" s="172" t="s">
        <v>340</v>
      </c>
      <c r="F28" s="491"/>
      <c r="G28" s="491"/>
      <c r="H28" s="491"/>
      <c r="I28" s="491"/>
      <c r="J28" s="416"/>
    </row>
    <row r="29" spans="2:10" ht="15.65" customHeight="1">
      <c r="B29" s="714"/>
      <c r="C29" s="534"/>
      <c r="D29" s="737"/>
      <c r="E29" s="174" t="s">
        <v>65</v>
      </c>
      <c r="F29" s="492"/>
      <c r="G29" s="492"/>
      <c r="H29" s="492"/>
      <c r="I29" s="492"/>
      <c r="J29" s="417" t="e">
        <f t="shared" ref="J29" si="8">J28/J27</f>
        <v>#DIV/0!</v>
      </c>
    </row>
    <row r="30" spans="2:10" ht="15.65" customHeight="1">
      <c r="B30" s="738" t="s">
        <v>510</v>
      </c>
      <c r="C30" s="739"/>
      <c r="D30" s="740"/>
      <c r="E30" s="173" t="s">
        <v>64</v>
      </c>
      <c r="F30" s="415"/>
      <c r="G30" s="415"/>
      <c r="H30" s="415"/>
      <c r="I30" s="415"/>
      <c r="J30" s="415"/>
    </row>
    <row r="31" spans="2:10" ht="15.65" customHeight="1">
      <c r="B31" s="741"/>
      <c r="C31" s="742"/>
      <c r="D31" s="743"/>
      <c r="E31" s="172" t="s">
        <v>342</v>
      </c>
      <c r="F31" s="416"/>
      <c r="G31" s="416"/>
      <c r="H31" s="416"/>
      <c r="I31" s="416"/>
      <c r="J31" s="416"/>
    </row>
    <row r="32" spans="2:10" ht="15.65" customHeight="1">
      <c r="B32" s="726"/>
      <c r="C32" s="727"/>
      <c r="D32" s="728"/>
      <c r="E32" s="174" t="s">
        <v>65</v>
      </c>
      <c r="F32" s="417" t="e">
        <f t="shared" ref="F32:I32" si="9">F31/F30</f>
        <v>#DIV/0!</v>
      </c>
      <c r="G32" s="417" t="e">
        <f t="shared" si="9"/>
        <v>#DIV/0!</v>
      </c>
      <c r="H32" s="417" t="e">
        <f t="shared" ref="H32" si="10">H31/H30</f>
        <v>#DIV/0!</v>
      </c>
      <c r="I32" s="417" t="e">
        <f t="shared" si="9"/>
        <v>#DIV/0!</v>
      </c>
      <c r="J32" s="417" t="e">
        <f t="shared" ref="J32" si="11">J31/J30</f>
        <v>#DIV/0!</v>
      </c>
    </row>
    <row r="33" spans="2:15" ht="27" customHeight="1">
      <c r="B33" s="726" t="s">
        <v>511</v>
      </c>
      <c r="C33" s="727"/>
      <c r="D33" s="728"/>
      <c r="E33" s="259" t="s">
        <v>343</v>
      </c>
      <c r="F33" s="418"/>
      <c r="G33" s="418"/>
      <c r="H33" s="418"/>
      <c r="I33" s="418"/>
      <c r="J33" s="418"/>
    </row>
    <row r="34" spans="2:15" ht="15.65" customHeight="1">
      <c r="B34" s="726" t="s">
        <v>66</v>
      </c>
      <c r="C34" s="727"/>
      <c r="D34" s="728"/>
      <c r="E34" s="258" t="s">
        <v>340</v>
      </c>
      <c r="F34" s="418"/>
      <c r="G34" s="418"/>
      <c r="H34" s="418"/>
      <c r="I34" s="418"/>
      <c r="J34" s="418"/>
      <c r="K34" s="274"/>
    </row>
    <row r="35" spans="2:15" ht="14.15" customHeight="1">
      <c r="B35" s="725" t="s">
        <v>512</v>
      </c>
      <c r="C35" s="725"/>
      <c r="D35" s="725"/>
      <c r="E35" s="725"/>
      <c r="F35" s="725"/>
      <c r="G35" s="725"/>
      <c r="H35" s="725"/>
      <c r="I35" s="723"/>
      <c r="J35" s="723"/>
      <c r="K35" s="723"/>
      <c r="L35" s="723"/>
      <c r="M35" s="723"/>
      <c r="N35" s="723"/>
    </row>
    <row r="36" spans="2:15" ht="16.399999999999999" customHeight="1">
      <c r="B36" s="723" t="s">
        <v>490</v>
      </c>
      <c r="C36" s="723"/>
      <c r="D36" s="723"/>
      <c r="E36" s="723"/>
      <c r="F36" s="723"/>
      <c r="G36" s="723"/>
      <c r="H36" s="723"/>
      <c r="I36" s="723"/>
      <c r="J36" s="723"/>
      <c r="K36" s="723"/>
      <c r="L36" s="723"/>
      <c r="M36" s="723"/>
      <c r="N36" s="723"/>
    </row>
    <row r="37" spans="2:15" ht="13" thickBot="1">
      <c r="B37" s="723"/>
      <c r="C37" s="723"/>
      <c r="D37" s="723"/>
      <c r="E37" s="723"/>
      <c r="F37" s="723"/>
      <c r="G37" s="723"/>
      <c r="H37" s="723"/>
      <c r="I37" s="723"/>
      <c r="J37" s="723"/>
      <c r="K37" s="723"/>
      <c r="L37" s="723"/>
      <c r="M37" s="723"/>
      <c r="N37" s="723"/>
    </row>
    <row r="38" spans="2:15" ht="48" customHeight="1" thickBot="1">
      <c r="B38" s="713" t="s">
        <v>499</v>
      </c>
      <c r="C38" s="720" t="s">
        <v>513</v>
      </c>
      <c r="D38" s="721"/>
      <c r="E38" s="722"/>
      <c r="F38" s="538" t="s">
        <v>531</v>
      </c>
      <c r="G38" s="538" t="s">
        <v>532</v>
      </c>
      <c r="H38" s="574" t="s">
        <v>533</v>
      </c>
      <c r="I38" s="539" t="s">
        <v>534</v>
      </c>
      <c r="J38" s="407" t="s">
        <v>530</v>
      </c>
      <c r="K38" s="540"/>
      <c r="L38" s="540"/>
      <c r="M38" s="540"/>
      <c r="N38" s="540"/>
      <c r="O38" s="540"/>
    </row>
    <row r="39" spans="2:15" ht="14.9" customHeight="1">
      <c r="B39" s="714"/>
      <c r="C39" s="535">
        <v>1</v>
      </c>
      <c r="D39" s="716" t="s">
        <v>67</v>
      </c>
      <c r="E39" s="541" t="s">
        <v>64</v>
      </c>
      <c r="F39" s="542"/>
      <c r="G39" s="542"/>
      <c r="H39" s="542"/>
      <c r="I39" s="542"/>
      <c r="J39" s="542"/>
      <c r="K39" s="540"/>
      <c r="L39" s="540"/>
      <c r="M39" s="540"/>
      <c r="N39" s="540"/>
      <c r="O39" s="540"/>
    </row>
    <row r="40" spans="2:15" ht="14.9" customHeight="1">
      <c r="B40" s="714"/>
      <c r="C40" s="535"/>
      <c r="D40" s="717"/>
      <c r="E40" s="543" t="s">
        <v>340</v>
      </c>
      <c r="F40" s="544"/>
      <c r="G40" s="544"/>
      <c r="H40" s="544"/>
      <c r="I40" s="544"/>
      <c r="J40" s="544"/>
      <c r="K40" s="540"/>
      <c r="L40" s="540"/>
      <c r="M40" s="540"/>
      <c r="N40" s="540"/>
      <c r="O40" s="540"/>
    </row>
    <row r="41" spans="2:15" ht="14.9" customHeight="1">
      <c r="B41" s="714"/>
      <c r="C41" s="535"/>
      <c r="D41" s="718"/>
      <c r="E41" s="545" t="s">
        <v>65</v>
      </c>
      <c r="F41" s="544" t="e">
        <f t="shared" ref="F41:I41" si="12">F40/F39</f>
        <v>#DIV/0!</v>
      </c>
      <c r="G41" s="544" t="e">
        <f t="shared" si="12"/>
        <v>#DIV/0!</v>
      </c>
      <c r="H41" s="544" t="e">
        <f t="shared" ref="H41" si="13">H40/H39</f>
        <v>#DIV/0!</v>
      </c>
      <c r="I41" s="544" t="e">
        <f t="shared" si="12"/>
        <v>#DIV/0!</v>
      </c>
      <c r="J41" s="544" t="e">
        <f t="shared" ref="J41" si="14">J40/J39</f>
        <v>#DIV/0!</v>
      </c>
      <c r="K41" s="540"/>
      <c r="L41" s="540"/>
      <c r="M41" s="540"/>
      <c r="N41" s="540"/>
      <c r="O41" s="540"/>
    </row>
    <row r="42" spans="2:15" ht="14.9" customHeight="1">
      <c r="B42" s="714"/>
      <c r="C42" s="535">
        <v>2</v>
      </c>
      <c r="D42" s="716" t="s">
        <v>68</v>
      </c>
      <c r="E42" s="541" t="s">
        <v>64</v>
      </c>
      <c r="F42" s="542"/>
      <c r="G42" s="542"/>
      <c r="H42" s="542"/>
      <c r="I42" s="542"/>
      <c r="J42" s="542"/>
      <c r="K42" s="540"/>
      <c r="L42" s="540"/>
      <c r="M42" s="540"/>
      <c r="N42" s="540"/>
      <c r="O42" s="540"/>
    </row>
    <row r="43" spans="2:15" ht="14.9" customHeight="1">
      <c r="B43" s="714"/>
      <c r="C43" s="535"/>
      <c r="D43" s="717"/>
      <c r="E43" s="543" t="s">
        <v>340</v>
      </c>
      <c r="F43" s="544"/>
      <c r="G43" s="544"/>
      <c r="H43" s="544"/>
      <c r="I43" s="544"/>
      <c r="J43" s="544"/>
      <c r="K43" s="540"/>
      <c r="L43" s="540"/>
      <c r="M43" s="540"/>
      <c r="N43" s="540"/>
      <c r="O43" s="540"/>
    </row>
    <row r="44" spans="2:15" ht="14.9" customHeight="1">
      <c r="B44" s="714"/>
      <c r="C44" s="535"/>
      <c r="D44" s="718"/>
      <c r="E44" s="545" t="s">
        <v>65</v>
      </c>
      <c r="F44" s="544" t="e">
        <f>F43/F42</f>
        <v>#DIV/0!</v>
      </c>
      <c r="G44" s="544" t="e">
        <f t="shared" ref="G44:I44" si="15">G43/G42</f>
        <v>#DIV/0!</v>
      </c>
      <c r="H44" s="544" t="e">
        <f t="shared" ref="H44" si="16">H43/H42</f>
        <v>#DIV/0!</v>
      </c>
      <c r="I44" s="544" t="e">
        <f t="shared" si="15"/>
        <v>#DIV/0!</v>
      </c>
      <c r="J44" s="544" t="e">
        <f>J43/J42</f>
        <v>#DIV/0!</v>
      </c>
      <c r="K44" s="540"/>
      <c r="L44" s="540"/>
      <c r="M44" s="540"/>
      <c r="N44" s="540"/>
      <c r="O44" s="540"/>
    </row>
    <row r="45" spans="2:15" ht="14.9" customHeight="1">
      <c r="B45" s="714"/>
      <c r="C45" s="535">
        <v>3</v>
      </c>
      <c r="D45" s="716" t="s">
        <v>69</v>
      </c>
      <c r="E45" s="541" t="s">
        <v>64</v>
      </c>
      <c r="F45" s="542"/>
      <c r="G45" s="542"/>
      <c r="H45" s="542"/>
      <c r="I45" s="542"/>
      <c r="J45" s="542"/>
      <c r="K45" s="540"/>
      <c r="L45" s="540"/>
      <c r="M45" s="540"/>
      <c r="N45" s="540"/>
      <c r="O45" s="540"/>
    </row>
    <row r="46" spans="2:15" ht="14.9" customHeight="1">
      <c r="B46" s="714"/>
      <c r="C46" s="535"/>
      <c r="D46" s="717"/>
      <c r="E46" s="543" t="s">
        <v>344</v>
      </c>
      <c r="F46" s="544"/>
      <c r="G46" s="544"/>
      <c r="H46" s="544"/>
      <c r="I46" s="544"/>
      <c r="J46" s="544"/>
      <c r="K46" s="540"/>
      <c r="L46" s="540"/>
      <c r="M46" s="540"/>
      <c r="N46" s="540"/>
      <c r="O46" s="540"/>
    </row>
    <row r="47" spans="2:15" ht="14.9" customHeight="1">
      <c r="B47" s="714"/>
      <c r="C47" s="535"/>
      <c r="D47" s="718"/>
      <c r="E47" s="545" t="s">
        <v>65</v>
      </c>
      <c r="F47" s="544" t="e">
        <f t="shared" ref="F47:I47" si="17">F46/F45</f>
        <v>#DIV/0!</v>
      </c>
      <c r="G47" s="544" t="e">
        <f t="shared" si="17"/>
        <v>#DIV/0!</v>
      </c>
      <c r="H47" s="544" t="e">
        <f t="shared" ref="H47" si="18">H46/H45</f>
        <v>#DIV/0!</v>
      </c>
      <c r="I47" s="544" t="e">
        <f t="shared" si="17"/>
        <v>#DIV/0!</v>
      </c>
      <c r="J47" s="544" t="e">
        <f t="shared" ref="J47" si="19">J46/J45</f>
        <v>#DIV/0!</v>
      </c>
      <c r="K47" s="540"/>
      <c r="L47" s="540"/>
      <c r="M47" s="540"/>
      <c r="N47" s="540"/>
      <c r="O47" s="540"/>
    </row>
    <row r="48" spans="2:15" ht="14.9" customHeight="1">
      <c r="B48" s="714"/>
      <c r="C48" s="535">
        <v>4</v>
      </c>
      <c r="D48" s="716" t="s">
        <v>70</v>
      </c>
      <c r="E48" s="541" t="s">
        <v>64</v>
      </c>
      <c r="F48" s="542"/>
      <c r="G48" s="542"/>
      <c r="H48" s="542"/>
      <c r="I48" s="542"/>
      <c r="J48" s="542"/>
      <c r="K48" s="540"/>
      <c r="L48" s="540"/>
      <c r="M48" s="540"/>
      <c r="N48" s="540"/>
      <c r="O48" s="540"/>
    </row>
    <row r="49" spans="2:15" ht="14.9" customHeight="1">
      <c r="B49" s="714"/>
      <c r="C49" s="535"/>
      <c r="D49" s="717"/>
      <c r="E49" s="543" t="s">
        <v>340</v>
      </c>
      <c r="F49" s="544"/>
      <c r="G49" s="544"/>
      <c r="H49" s="544"/>
      <c r="I49" s="544"/>
      <c r="J49" s="544"/>
      <c r="K49" s="540"/>
      <c r="L49" s="540"/>
      <c r="M49" s="540"/>
      <c r="N49" s="540"/>
      <c r="O49" s="540"/>
    </row>
    <row r="50" spans="2:15" ht="14.9" customHeight="1">
      <c r="B50" s="714"/>
      <c r="C50" s="535"/>
      <c r="D50" s="718"/>
      <c r="E50" s="545" t="s">
        <v>65</v>
      </c>
      <c r="F50" s="544" t="e">
        <f t="shared" ref="F50:J50" si="20">F49/F48</f>
        <v>#DIV/0!</v>
      </c>
      <c r="G50" s="544" t="e">
        <f t="shared" si="20"/>
        <v>#DIV/0!</v>
      </c>
      <c r="H50" s="544" t="e">
        <f t="shared" ref="H50" si="21">H49/H48</f>
        <v>#DIV/0!</v>
      </c>
      <c r="I50" s="544" t="e">
        <f t="shared" si="20"/>
        <v>#DIV/0!</v>
      </c>
      <c r="J50" s="544" t="e">
        <f t="shared" si="20"/>
        <v>#DIV/0!</v>
      </c>
      <c r="K50" s="540"/>
      <c r="L50" s="540"/>
      <c r="M50" s="540"/>
      <c r="N50" s="540"/>
      <c r="O50" s="540"/>
    </row>
    <row r="51" spans="2:15" ht="14.9" customHeight="1">
      <c r="B51" s="714"/>
      <c r="C51" s="535">
        <v>5</v>
      </c>
      <c r="D51" s="716" t="s">
        <v>71</v>
      </c>
      <c r="E51" s="541" t="s">
        <v>64</v>
      </c>
      <c r="F51" s="542"/>
      <c r="G51" s="542"/>
      <c r="H51" s="542"/>
      <c r="I51" s="542"/>
      <c r="J51" s="542"/>
      <c r="K51" s="540"/>
      <c r="L51" s="540"/>
      <c r="M51" s="540"/>
      <c r="N51" s="540"/>
      <c r="O51" s="540"/>
    </row>
    <row r="52" spans="2:15" ht="14.9" customHeight="1">
      <c r="B52" s="714"/>
      <c r="C52" s="535"/>
      <c r="D52" s="717"/>
      <c r="E52" s="543" t="s">
        <v>340</v>
      </c>
      <c r="F52" s="544"/>
      <c r="G52" s="544"/>
      <c r="H52" s="544"/>
      <c r="I52" s="544"/>
      <c r="J52" s="544"/>
      <c r="K52" s="540"/>
      <c r="L52" s="540"/>
      <c r="M52" s="540"/>
      <c r="N52" s="540"/>
      <c r="O52" s="540"/>
    </row>
    <row r="53" spans="2:15" ht="14.9" customHeight="1">
      <c r="B53" s="714"/>
      <c r="C53" s="535"/>
      <c r="D53" s="717"/>
      <c r="E53" s="546" t="s">
        <v>65</v>
      </c>
      <c r="F53" s="547" t="e">
        <f t="shared" ref="F53:J53" si="22">F52/F51</f>
        <v>#DIV/0!</v>
      </c>
      <c r="G53" s="547" t="e">
        <f t="shared" si="22"/>
        <v>#DIV/0!</v>
      </c>
      <c r="H53" s="547" t="e">
        <f t="shared" ref="H53" si="23">H52/H51</f>
        <v>#DIV/0!</v>
      </c>
      <c r="I53" s="547" t="e">
        <f t="shared" si="22"/>
        <v>#DIV/0!</v>
      </c>
      <c r="J53" s="547" t="e">
        <f t="shared" si="22"/>
        <v>#DIV/0!</v>
      </c>
      <c r="K53" s="540"/>
      <c r="L53" s="540"/>
      <c r="M53" s="540"/>
      <c r="N53" s="540"/>
      <c r="O53" s="540"/>
    </row>
    <row r="54" spans="2:15" ht="14.9" customHeight="1">
      <c r="B54" s="714"/>
      <c r="C54" s="535"/>
      <c r="D54" s="716" t="s">
        <v>72</v>
      </c>
      <c r="E54" s="541" t="s">
        <v>64</v>
      </c>
      <c r="F54" s="542"/>
      <c r="G54" s="542"/>
      <c r="H54" s="542"/>
      <c r="I54" s="542"/>
      <c r="J54" s="542"/>
      <c r="K54" s="540"/>
      <c r="L54" s="540"/>
      <c r="M54" s="540"/>
      <c r="N54" s="540"/>
      <c r="O54" s="540"/>
    </row>
    <row r="55" spans="2:15" ht="14.9" customHeight="1">
      <c r="B55" s="714"/>
      <c r="C55" s="535"/>
      <c r="D55" s="717"/>
      <c r="E55" s="543" t="s">
        <v>340</v>
      </c>
      <c r="F55" s="544"/>
      <c r="G55" s="544"/>
      <c r="H55" s="544"/>
      <c r="I55" s="544"/>
      <c r="J55" s="544"/>
      <c r="K55" s="540"/>
      <c r="L55" s="540"/>
      <c r="M55" s="540"/>
      <c r="N55" s="540"/>
      <c r="O55" s="540"/>
    </row>
    <row r="56" spans="2:15" ht="14.9" customHeight="1">
      <c r="B56" s="715"/>
      <c r="C56" s="548"/>
      <c r="D56" s="719"/>
      <c r="E56" s="545" t="s">
        <v>65</v>
      </c>
      <c r="F56" s="544" t="e">
        <f t="shared" ref="F56:I56" si="24">F55/F54</f>
        <v>#DIV/0!</v>
      </c>
      <c r="G56" s="544" t="e">
        <f t="shared" si="24"/>
        <v>#DIV/0!</v>
      </c>
      <c r="H56" s="544" t="e">
        <f t="shared" ref="H56" si="25">H55/H54</f>
        <v>#DIV/0!</v>
      </c>
      <c r="I56" s="544" t="e">
        <f t="shared" si="24"/>
        <v>#DIV/0!</v>
      </c>
      <c r="J56" s="544" t="e">
        <f t="shared" ref="J56" si="26">J55/J54</f>
        <v>#DIV/0!</v>
      </c>
      <c r="K56" s="540"/>
      <c r="L56" s="540"/>
      <c r="M56" s="540"/>
      <c r="N56" s="540"/>
      <c r="O56" s="540"/>
    </row>
    <row r="58" spans="2:15" ht="11.25" customHeight="1">
      <c r="B58" s="187" t="s">
        <v>73</v>
      </c>
      <c r="C58" s="188"/>
      <c r="D58" s="188"/>
      <c r="E58" s="188"/>
      <c r="F58" s="188"/>
      <c r="G58" s="188"/>
      <c r="H58" s="188"/>
      <c r="I58" s="188"/>
      <c r="J58" s="188"/>
      <c r="K58" s="188"/>
      <c r="L58" s="188"/>
      <c r="M58" s="188"/>
      <c r="N58" s="188"/>
    </row>
    <row r="59" spans="2:15" ht="53.5" customHeight="1">
      <c r="B59" s="700" t="s">
        <v>596</v>
      </c>
      <c r="C59" s="700"/>
      <c r="D59" s="700"/>
      <c r="E59" s="700"/>
      <c r="F59" s="700"/>
      <c r="G59" s="700"/>
      <c r="H59" s="700"/>
      <c r="I59" s="700"/>
      <c r="J59" s="700"/>
      <c r="K59" s="700"/>
      <c r="L59" s="537"/>
      <c r="M59" s="537"/>
      <c r="N59" s="537"/>
    </row>
    <row r="60" spans="2:15" ht="11.25" customHeight="1">
      <c r="B60" s="189" t="s">
        <v>74</v>
      </c>
      <c r="C60" s="188"/>
      <c r="D60" s="188"/>
      <c r="E60" s="188"/>
      <c r="F60" s="188"/>
      <c r="G60" s="188"/>
      <c r="H60" s="188"/>
      <c r="I60" s="188"/>
      <c r="J60" s="188"/>
      <c r="K60" s="188"/>
      <c r="L60" s="188"/>
      <c r="M60" s="188"/>
      <c r="N60" s="188"/>
    </row>
    <row r="61" spans="2:15" ht="11.25" customHeight="1" thickBot="1">
      <c r="B61" s="189"/>
      <c r="C61" s="188"/>
      <c r="D61" s="188"/>
      <c r="E61" s="188"/>
      <c r="F61" s="188"/>
      <c r="G61" s="188"/>
      <c r="H61" s="188"/>
      <c r="I61" s="188"/>
      <c r="J61" s="188"/>
      <c r="K61" s="188"/>
      <c r="L61" s="188"/>
      <c r="M61" s="188"/>
      <c r="N61" s="188"/>
    </row>
    <row r="62" spans="2:15" ht="13.5" customHeight="1">
      <c r="B62" s="701" t="s">
        <v>593</v>
      </c>
      <c r="C62" s="702"/>
      <c r="D62" s="702"/>
      <c r="E62" s="702"/>
      <c r="F62" s="702"/>
      <c r="G62" s="702"/>
      <c r="H62" s="702"/>
      <c r="I62" s="702"/>
      <c r="J62" s="702"/>
      <c r="K62" s="703"/>
      <c r="L62" s="566"/>
      <c r="M62" s="573"/>
      <c r="N62" s="573"/>
    </row>
    <row r="63" spans="2:15" ht="13.5" customHeight="1">
      <c r="B63" s="704"/>
      <c r="C63" s="705"/>
      <c r="D63" s="705"/>
      <c r="E63" s="705"/>
      <c r="F63" s="705"/>
      <c r="G63" s="705"/>
      <c r="H63" s="705"/>
      <c r="I63" s="705"/>
      <c r="J63" s="705"/>
      <c r="K63" s="706"/>
      <c r="L63" s="566"/>
      <c r="M63" s="573"/>
      <c r="N63" s="573"/>
    </row>
    <row r="64" spans="2:15" ht="13.5" customHeight="1" thickBot="1">
      <c r="B64" s="707"/>
      <c r="C64" s="708"/>
      <c r="D64" s="708"/>
      <c r="E64" s="708"/>
      <c r="F64" s="708"/>
      <c r="G64" s="708"/>
      <c r="H64" s="708"/>
      <c r="I64" s="708"/>
      <c r="J64" s="708"/>
      <c r="K64" s="709"/>
      <c r="L64" s="566"/>
      <c r="M64" s="573"/>
      <c r="N64" s="573"/>
    </row>
    <row r="65" spans="2:14" ht="12.5">
      <c r="B65" s="187"/>
      <c r="C65" s="187"/>
      <c r="D65" s="187"/>
      <c r="E65" s="187"/>
      <c r="F65" s="187"/>
      <c r="G65" s="187"/>
      <c r="H65" s="187"/>
      <c r="I65" s="187"/>
      <c r="J65" s="187"/>
      <c r="K65" s="187"/>
      <c r="L65" s="187"/>
      <c r="M65" s="187"/>
      <c r="N65" s="187"/>
    </row>
    <row r="66" spans="2:14" ht="12.5">
      <c r="B66" s="536" t="s">
        <v>514</v>
      </c>
      <c r="C66" s="537"/>
      <c r="D66" s="537"/>
      <c r="E66" s="537"/>
      <c r="F66" s="537"/>
      <c r="G66" s="537"/>
      <c r="H66" s="537"/>
      <c r="I66" s="537"/>
      <c r="J66" s="537"/>
      <c r="K66" s="537"/>
      <c r="L66" s="537"/>
      <c r="M66" s="537"/>
      <c r="N66" s="188"/>
    </row>
    <row r="67" spans="2:14" ht="12.5">
      <c r="B67" s="536" t="s">
        <v>595</v>
      </c>
      <c r="C67" s="537"/>
      <c r="D67" s="537"/>
      <c r="E67" s="537"/>
      <c r="F67" s="537"/>
      <c r="G67" s="537"/>
      <c r="H67" s="537"/>
      <c r="I67" s="537"/>
      <c r="J67" s="537"/>
      <c r="K67" s="537"/>
      <c r="L67" s="537"/>
      <c r="M67" s="537"/>
      <c r="N67" s="188"/>
    </row>
    <row r="68" spans="2:14" ht="13" thickBot="1">
      <c r="B68" s="187"/>
      <c r="C68" s="188"/>
      <c r="D68" s="188"/>
      <c r="E68" s="188"/>
      <c r="F68" s="188"/>
      <c r="G68" s="188"/>
      <c r="H68" s="188"/>
      <c r="I68" s="188"/>
      <c r="J68" s="188"/>
      <c r="K68" s="188"/>
      <c r="L68" s="188"/>
      <c r="M68" s="188"/>
      <c r="N68" s="188"/>
    </row>
    <row r="69" spans="2:14" ht="10.5" customHeight="1">
      <c r="B69" s="635" t="s">
        <v>594</v>
      </c>
      <c r="C69" s="636"/>
      <c r="D69" s="636"/>
      <c r="E69" s="636"/>
      <c r="F69" s="636"/>
      <c r="G69" s="636"/>
      <c r="H69" s="636"/>
      <c r="I69" s="636"/>
      <c r="J69" s="636"/>
      <c r="K69" s="637"/>
      <c r="L69" s="570"/>
      <c r="M69" s="266"/>
      <c r="N69" s="266"/>
    </row>
    <row r="70" spans="2:14" ht="10.5" customHeight="1">
      <c r="B70" s="638"/>
      <c r="C70" s="639"/>
      <c r="D70" s="639"/>
      <c r="E70" s="639"/>
      <c r="F70" s="639"/>
      <c r="G70" s="639"/>
      <c r="H70" s="639"/>
      <c r="I70" s="639"/>
      <c r="J70" s="639"/>
      <c r="K70" s="640"/>
      <c r="L70" s="570"/>
      <c r="M70" s="266"/>
      <c r="N70" s="266"/>
    </row>
    <row r="71" spans="2:14" ht="11.25" customHeight="1" thickBot="1">
      <c r="B71" s="641"/>
      <c r="C71" s="642"/>
      <c r="D71" s="642"/>
      <c r="E71" s="642"/>
      <c r="F71" s="642"/>
      <c r="G71" s="642"/>
      <c r="H71" s="642"/>
      <c r="I71" s="642"/>
      <c r="J71" s="642"/>
      <c r="K71" s="643"/>
      <c r="L71" s="570"/>
      <c r="M71" s="266"/>
      <c r="N71" s="266"/>
    </row>
    <row r="72" spans="2:14" ht="12.5">
      <c r="B72" s="187"/>
      <c r="C72" s="187"/>
      <c r="D72" s="187"/>
      <c r="E72" s="187"/>
      <c r="F72" s="187"/>
      <c r="G72" s="187"/>
      <c r="H72" s="187"/>
      <c r="I72" s="187"/>
      <c r="J72" s="187"/>
      <c r="K72" s="187"/>
      <c r="L72" s="187"/>
      <c r="M72" s="187"/>
      <c r="N72" s="187"/>
    </row>
    <row r="73" spans="2:14" ht="12.5">
      <c r="B73" s="187"/>
      <c r="C73" s="187"/>
      <c r="D73" s="187"/>
      <c r="E73" s="187"/>
      <c r="F73" s="187"/>
      <c r="G73" s="187"/>
      <c r="H73" s="187"/>
      <c r="I73" s="187"/>
      <c r="J73" s="187"/>
      <c r="K73" s="187"/>
      <c r="L73" s="187"/>
      <c r="M73" s="187"/>
      <c r="N73" s="187"/>
    </row>
  </sheetData>
  <mergeCells count="29">
    <mergeCell ref="B4:D4"/>
    <mergeCell ref="E4:G4"/>
    <mergeCell ref="B35:N35"/>
    <mergeCell ref="B36:N36"/>
    <mergeCell ref="B33:D33"/>
    <mergeCell ref="B12:B29"/>
    <mergeCell ref="C12:D12"/>
    <mergeCell ref="C13:D13"/>
    <mergeCell ref="D15:D17"/>
    <mergeCell ref="D18:D20"/>
    <mergeCell ref="C21:D21"/>
    <mergeCell ref="C22:D22"/>
    <mergeCell ref="D27:D29"/>
    <mergeCell ref="B30:D32"/>
    <mergeCell ref="B34:D34"/>
    <mergeCell ref="D24:D26"/>
    <mergeCell ref="B59:K59"/>
    <mergeCell ref="B62:K64"/>
    <mergeCell ref="B69:K71"/>
    <mergeCell ref="B11:E11"/>
    <mergeCell ref="B38:B56"/>
    <mergeCell ref="D39:D41"/>
    <mergeCell ref="D42:D44"/>
    <mergeCell ref="D54:D56"/>
    <mergeCell ref="D51:D53"/>
    <mergeCell ref="C38:E38"/>
    <mergeCell ref="D48:D50"/>
    <mergeCell ref="D45:D47"/>
    <mergeCell ref="B37:N37"/>
  </mergeCells>
  <phoneticPr fontId="12"/>
  <printOptions horizontalCentered="1"/>
  <pageMargins left="0.23622047244094491" right="0.23622047244094491" top="0.74803149606299213" bottom="0.74803149606299213" header="0.31496062992125984" footer="0.31496062992125984"/>
  <pageSetup paperSize="9" scale="64" orientation="portrait" r:id="rId1"/>
  <headerFooter>
    <oddHeader xml:space="preserve">&amp;R&amp;U開示版・非開示版&amp;U
※上記いずれかに丸をつけてください。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EA663-2E90-4FD1-9984-136760739D95}">
  <sheetPr codeName="Sheet13">
    <tabColor rgb="FF92D050"/>
    <pageSetUpPr fitToPage="1"/>
  </sheetPr>
  <dimension ref="A1:P73"/>
  <sheetViews>
    <sheetView showGridLines="0" zoomScaleNormal="100" zoomScaleSheetLayoutView="85" workbookViewId="0">
      <selection activeCell="B37" sqref="B37:N37"/>
    </sheetView>
  </sheetViews>
  <sheetFormatPr defaultColWidth="7" defaultRowHeight="9.5"/>
  <cols>
    <col min="1" max="1" width="1.453125" style="171" customWidth="1"/>
    <col min="2" max="2" width="7" style="171"/>
    <col min="3" max="3" width="5" style="171" customWidth="1"/>
    <col min="4" max="4" width="22.36328125" style="171" customWidth="1"/>
    <col min="5" max="5" width="23.08984375" style="171" bestFit="1" customWidth="1"/>
    <col min="6" max="6" width="14.453125" style="171" customWidth="1"/>
    <col min="7" max="9" width="14.08984375" style="171" customWidth="1"/>
    <col min="10" max="11" width="17" style="171" customWidth="1"/>
    <col min="12" max="14" width="8.453125" style="171" customWidth="1"/>
    <col min="15" max="15" width="2.453125" style="171" customWidth="1"/>
    <col min="16" max="16384" width="7" style="171"/>
  </cols>
  <sheetData>
    <row r="1" spans="1:16" s="1" customFormat="1" ht="25.5" customHeight="1">
      <c r="A1" s="49"/>
      <c r="B1" s="199" t="str">
        <f>'コード（冷延 代替国）'!$A$1</f>
        <v>冷延鋼帯及び鋼板</v>
      </c>
    </row>
    <row r="2" spans="1:16" ht="14">
      <c r="A2" s="223"/>
      <c r="B2" s="223" t="s">
        <v>352</v>
      </c>
    </row>
    <row r="3" spans="1:16" ht="7.5" customHeight="1" thickBot="1"/>
    <row r="4" spans="1:16" ht="13.5" customHeight="1" thickBot="1">
      <c r="B4" s="667" t="s">
        <v>38</v>
      </c>
      <c r="C4" s="668"/>
      <c r="D4" s="668"/>
      <c r="E4" s="665" t="str">
        <f>IF(様式一覧表!D5="","",様式一覧表!D5)</f>
        <v/>
      </c>
      <c r="F4" s="724"/>
      <c r="G4" s="666"/>
      <c r="H4" s="256"/>
      <c r="I4" s="256"/>
      <c r="J4" s="256"/>
    </row>
    <row r="5" spans="1:16" s="162" customFormat="1" ht="6" customHeight="1"/>
    <row r="6" spans="1:16" ht="13">
      <c r="B6" s="192" t="s">
        <v>589</v>
      </c>
      <c r="C6" s="193"/>
      <c r="D6" s="193"/>
      <c r="E6" s="193"/>
      <c r="F6" s="193"/>
    </row>
    <row r="8" spans="1:16" s="162" customFormat="1" ht="13">
      <c r="B8" s="162" t="s">
        <v>60</v>
      </c>
      <c r="N8" s="168"/>
    </row>
    <row r="9" spans="1:16" s="162" customFormat="1" ht="13">
      <c r="B9" s="191" t="s">
        <v>40</v>
      </c>
      <c r="D9" s="163"/>
      <c r="E9" s="163"/>
      <c r="F9" s="163"/>
      <c r="G9" s="163"/>
      <c r="H9" s="163"/>
      <c r="I9" s="163"/>
      <c r="J9" s="163"/>
      <c r="K9" s="163"/>
      <c r="L9" s="163"/>
      <c r="M9" s="163"/>
    </row>
    <row r="10" spans="1:16" s="162" customFormat="1" ht="13.5" thickBot="1">
      <c r="B10" s="191" t="s">
        <v>397</v>
      </c>
      <c r="D10" s="163"/>
      <c r="E10" s="163"/>
      <c r="F10" s="163"/>
      <c r="G10" s="163"/>
      <c r="H10" s="163"/>
      <c r="I10" s="163"/>
      <c r="J10" s="163"/>
      <c r="K10" s="163"/>
      <c r="L10" s="163"/>
      <c r="M10" s="163"/>
    </row>
    <row r="11" spans="1:16" ht="40.5" customHeight="1" thickBot="1">
      <c r="B11" s="710"/>
      <c r="C11" s="711"/>
      <c r="D11" s="711"/>
      <c r="E11" s="712"/>
      <c r="F11" s="488" t="s">
        <v>531</v>
      </c>
      <c r="G11" s="488" t="s">
        <v>532</v>
      </c>
      <c r="H11" s="488" t="s">
        <v>533</v>
      </c>
      <c r="I11" s="488" t="s">
        <v>534</v>
      </c>
      <c r="J11" s="407" t="s">
        <v>530</v>
      </c>
    </row>
    <row r="12" spans="1:16" ht="30" customHeight="1">
      <c r="B12" s="714" t="s">
        <v>499</v>
      </c>
      <c r="C12" s="729" t="s">
        <v>506</v>
      </c>
      <c r="D12" s="730"/>
      <c r="E12" s="173" t="s">
        <v>61</v>
      </c>
      <c r="F12" s="197" t="str">
        <f>IF('様式A-1-7'!F12="","","【"&amp;(IF(ABS('様式A-1-7'!F12)&gt;0,100,"0")&amp;"】"))</f>
        <v/>
      </c>
      <c r="G12" s="197" t="str">
        <f>IF('様式A-1-7'!G12="","","【"&amp;(IF('様式A-1-7'!G12&gt;='様式A-1-7'!$F12,ROUND(100+ABS('様式A-1-7'!$F12-'様式A-1-7'!G12)/ABS('様式A-1-7'!$F12/100),0),ROUND(100-ABS('様式A-1-7'!$F12-'様式A-1-7'!G12)/ABS('様式A-1-7'!$F12/100),0))&amp;"】"))</f>
        <v/>
      </c>
      <c r="H12" s="197" t="str">
        <f>IF('様式A-1-7'!H12="","","【"&amp;(IF('様式A-1-7'!H12&gt;='様式A-1-7'!$F12,ROUND(100+ABS('様式A-1-7'!$F12-'様式A-1-7'!H12)/ABS('様式A-1-7'!$F12/100),0),ROUND(100-ABS('様式A-1-7'!$F12-'様式A-1-7'!H12)/ABS('様式A-1-7'!$F12/100),0))&amp;"】"))</f>
        <v/>
      </c>
      <c r="I12" s="197" t="str">
        <f>IF('様式A-1-7'!I12="","","【"&amp;(IF('様式A-1-7'!I12&gt;='様式A-1-7'!$F12,ROUND(100+ABS('様式A-1-7'!$F12-'様式A-1-7'!I12)/ABS('様式A-1-7'!$F12/100),0),ROUND(100-ABS('様式A-1-7'!$F12-'様式A-1-7'!I12)/ABS('様式A-1-7'!$F12/100),0))&amp;"】"))</f>
        <v/>
      </c>
      <c r="J12" s="197" t="str">
        <f>IF('様式A-1-7'!J12="","","【"&amp;(IF('様式A-1-7'!J12&gt;='様式A-1-7'!$F12,ROUND(100+ABS('様式A-1-7'!$F12-'様式A-1-7'!J12)/ABS('様式A-1-7'!$F12/100),0),ROUND(100-ABS('様式A-1-7'!$F12-'様式A-1-7'!J12)/ABS('様式A-1-7'!$F12/100),0))&amp;"】"))</f>
        <v/>
      </c>
      <c r="P12" s="474" t="str">
        <f>IF(OR(ISERROR(#REF!),ISERROR(K12)),"👈エラー表示されたときは開示版説明を参照","")</f>
        <v>👈エラー表示されたときは開示版説明を参照</v>
      </c>
    </row>
    <row r="13" spans="1:16" ht="15.65" customHeight="1">
      <c r="B13" s="714"/>
      <c r="C13" s="731" t="s">
        <v>62</v>
      </c>
      <c r="D13" s="732"/>
      <c r="E13" s="172" t="s">
        <v>338</v>
      </c>
      <c r="F13" s="197" t="str">
        <f>IF('様式A-1-7'!F13="","","【"&amp;(IF(ABS('様式A-1-7'!F13)&gt;0,100,"0")&amp;"】"))</f>
        <v/>
      </c>
      <c r="G13" s="197" t="str">
        <f>IF('様式A-1-7'!G13="","","【"&amp;(IF('様式A-1-7'!G13&gt;='様式A-1-7'!$F13,ROUND(100+ABS('様式A-1-7'!$F13-'様式A-1-7'!G13)/ABS('様式A-1-7'!$F13/100),0),ROUND(100-ABS('様式A-1-7'!$F13-'様式A-1-7'!G13)/ABS('様式A-1-7'!$F13/100),0))&amp;"】"))</f>
        <v/>
      </c>
      <c r="H13" s="197" t="str">
        <f>IF('様式A-1-7'!H13="","","【"&amp;(IF('様式A-1-7'!H13&gt;='様式A-1-7'!$F13,ROUND(100+ABS('様式A-1-7'!$F13-'様式A-1-7'!H13)/ABS('様式A-1-7'!$F13/100),0),ROUND(100-ABS('様式A-1-7'!$F13-'様式A-1-7'!H13)/ABS('様式A-1-7'!$F13/100),0))&amp;"】"))</f>
        <v/>
      </c>
      <c r="I13" s="197" t="str">
        <f>IF('様式A-1-7'!I13="","","【"&amp;(IF('様式A-1-7'!I13&gt;='様式A-1-7'!$F13,ROUND(100+ABS('様式A-1-7'!$F13-'様式A-1-7'!I13)/ABS('様式A-1-7'!$F13/100),0),ROUND(100-ABS('様式A-1-7'!$F13-'様式A-1-7'!I13)/ABS('様式A-1-7'!$F13/100),0))&amp;"】"))</f>
        <v/>
      </c>
      <c r="J13" s="197" t="str">
        <f>IF('様式A-1-7'!J13="","","【"&amp;(IF('様式A-1-7'!J13&gt;='様式A-1-7'!$F13,ROUND(100+ABS('様式A-1-7'!$F13-'様式A-1-7'!J13)/ABS('様式A-1-7'!$F13/100),0),ROUND(100-ABS('様式A-1-7'!$F13-'様式A-1-7'!J13)/ABS('様式A-1-7'!$F13/100),0))&amp;"】"))</f>
        <v/>
      </c>
      <c r="P13" s="474" t="str">
        <f>IF(OR(ISERROR(#REF!),ISERROR(K13)),"👈エラー表示されたときは開示版説明を参照","")</f>
        <v>👈エラー表示されたときは開示版説明を参照</v>
      </c>
    </row>
    <row r="14" spans="1:16" ht="15.65" customHeight="1">
      <c r="B14" s="714"/>
      <c r="C14" s="531"/>
      <c r="D14" s="532"/>
      <c r="E14" s="175" t="s">
        <v>63</v>
      </c>
      <c r="F14" s="282" t="e">
        <f>IF('様式A-1-7'!F14="","","【"&amp;(IF(ABS('様式A-1-7'!F14)&gt;0,100,"0")&amp;"】"))</f>
        <v>#DIV/0!</v>
      </c>
      <c r="G14" s="282" t="e">
        <f>IF('様式A-1-7'!G14="","","【"&amp;(IF('様式A-1-7'!G14&gt;='様式A-1-7'!$F14,ROUND(100+ABS('様式A-1-7'!$F14-'様式A-1-7'!G14)/ABS('様式A-1-7'!$F14/100),0),ROUND(100-ABS('様式A-1-7'!$F14-'様式A-1-7'!G14)/ABS('様式A-1-7'!$F14/100),0))&amp;"】"))</f>
        <v>#DIV/0!</v>
      </c>
      <c r="H14" s="282" t="e">
        <f>IF('様式A-1-7'!H14="","","【"&amp;(IF('様式A-1-7'!H14&gt;='様式A-1-7'!$F14,ROUND(100+ABS('様式A-1-7'!$F14-'様式A-1-7'!H14)/ABS('様式A-1-7'!$F14/100),0),ROUND(100-ABS('様式A-1-7'!$F14-'様式A-1-7'!H14)/ABS('様式A-1-7'!$F14/100),0))&amp;"】"))</f>
        <v>#DIV/0!</v>
      </c>
      <c r="I14" s="282" t="e">
        <f>IF('様式A-1-7'!I14="","","【"&amp;(IF('様式A-1-7'!I14&gt;='様式A-1-7'!$F14,ROUND(100+ABS('様式A-1-7'!$F14-'様式A-1-7'!I14)/ABS('様式A-1-7'!$F14/100),0),ROUND(100-ABS('様式A-1-7'!$F14-'様式A-1-7'!I14)/ABS('様式A-1-7'!$F14/100),0))&amp;"】"))</f>
        <v>#DIV/0!</v>
      </c>
      <c r="J14" s="282" t="e">
        <f>IF('様式A-1-7'!J14="","","【"&amp;(IF('様式A-1-7'!J14&gt;='様式A-1-7'!$F14,ROUND(100+ABS('様式A-1-7'!$F14-'様式A-1-7'!J14)/ABS('様式A-1-7'!$F14/100),0),ROUND(100-ABS('様式A-1-7'!$F14-'様式A-1-7'!J14)/ABS('様式A-1-7'!$F14/100),0))&amp;"】"))</f>
        <v>#DIV/0!</v>
      </c>
    </row>
    <row r="15" spans="1:16" ht="15.65" customHeight="1">
      <c r="B15" s="714"/>
      <c r="C15" s="533"/>
      <c r="D15" s="733" t="s">
        <v>315</v>
      </c>
      <c r="E15" s="173" t="s">
        <v>64</v>
      </c>
      <c r="F15" s="494"/>
      <c r="G15" s="494"/>
      <c r="H15" s="494"/>
      <c r="I15" s="494"/>
      <c r="J15" s="197" t="str">
        <f>IF('様式A-1-7'!J15="","","【"&amp;(IF(ABS('様式A-1-7'!FJ15)&gt;=0,100,"0")&amp;"】"))</f>
        <v/>
      </c>
      <c r="P15" s="474" t="str">
        <f>IF(OR(ISERROR(#REF!),ISERROR(K15)),"👈エラー表示されたときは開示版説明を参照","")</f>
        <v>👈エラー表示されたときは開示版説明を参照</v>
      </c>
    </row>
    <row r="16" spans="1:16" ht="15.65" customHeight="1">
      <c r="B16" s="714"/>
      <c r="C16" s="533"/>
      <c r="D16" s="734"/>
      <c r="E16" s="172" t="s">
        <v>339</v>
      </c>
      <c r="F16" s="495"/>
      <c r="G16" s="495"/>
      <c r="H16" s="495"/>
      <c r="I16" s="495"/>
      <c r="J16" s="197" t="str">
        <f>IF('様式A-1-7'!J16="","","【"&amp;(IF(ABS('様式A-1-7'!FJ16)&gt;=0,100,"0")&amp;"】"))</f>
        <v/>
      </c>
      <c r="P16" s="474" t="str">
        <f>IF(OR(ISERROR(#REF!),ISERROR(K16)),"👈エラー表示されたときは開示版説明を参照","")</f>
        <v>👈エラー表示されたときは開示版説明を参照</v>
      </c>
    </row>
    <row r="17" spans="2:16" ht="15.65" customHeight="1">
      <c r="B17" s="714"/>
      <c r="C17" s="531"/>
      <c r="D17" s="735"/>
      <c r="E17" s="174" t="s">
        <v>65</v>
      </c>
      <c r="F17" s="496"/>
      <c r="G17" s="496"/>
      <c r="H17" s="496"/>
      <c r="I17" s="496"/>
      <c r="J17" s="527" t="e">
        <f>IF('様式A-1-7'!J17="","","【"&amp;(IF(ABS('様式A-1-7'!FJ17)&gt;=0,100,"0")&amp;"】"))</f>
        <v>#DIV/0!</v>
      </c>
    </row>
    <row r="18" spans="2:16" ht="15.65" customHeight="1">
      <c r="B18" s="714"/>
      <c r="C18" s="533"/>
      <c r="D18" s="736" t="s">
        <v>316</v>
      </c>
      <c r="E18" s="173" t="s">
        <v>64</v>
      </c>
      <c r="F18" s="495"/>
      <c r="G18" s="495"/>
      <c r="H18" s="495"/>
      <c r="I18" s="495"/>
      <c r="J18" s="197" t="str">
        <f>IF('様式A-1-7'!J18="","","【"&amp;(IF(ABS('様式A-1-7'!FJ18)&gt;=0,100,"0")&amp;"】"))</f>
        <v/>
      </c>
      <c r="P18" s="474" t="str">
        <f>IF(OR(ISERROR(#REF!),ISERROR(K18)),"👈エラー表示されたときは開示版説明を参照","")</f>
        <v>👈エラー表示されたときは開示版説明を参照</v>
      </c>
    </row>
    <row r="19" spans="2:16" ht="15.65" customHeight="1">
      <c r="B19" s="714"/>
      <c r="C19" s="533"/>
      <c r="D19" s="734"/>
      <c r="E19" s="172" t="s">
        <v>339</v>
      </c>
      <c r="F19" s="495"/>
      <c r="G19" s="495"/>
      <c r="H19" s="495"/>
      <c r="I19" s="495"/>
      <c r="J19" s="197" t="str">
        <f>IF('様式A-1-7'!J19="","","【"&amp;(IF(ABS('様式A-1-7'!FJ19)&gt;=0,100,"0")&amp;"】"))</f>
        <v/>
      </c>
      <c r="P19" s="474" t="str">
        <f>IF(OR(ISERROR(#REF!),ISERROR(K19)),"👈エラー表示されたときは開示版説明を参照","")</f>
        <v>👈エラー表示されたときは開示版説明を参照</v>
      </c>
    </row>
    <row r="20" spans="2:16" ht="15.65" customHeight="1">
      <c r="B20" s="714"/>
      <c r="C20" s="534"/>
      <c r="D20" s="737"/>
      <c r="E20" s="174" t="s">
        <v>65</v>
      </c>
      <c r="F20" s="496"/>
      <c r="G20" s="496"/>
      <c r="H20" s="496"/>
      <c r="I20" s="496"/>
      <c r="J20" s="527" t="e">
        <f>IF('様式A-1-7'!J20="","","【"&amp;(IF(ABS('様式A-1-7'!FJ20)&gt;=0,100,"0")&amp;"】"))</f>
        <v>#DIV/0!</v>
      </c>
    </row>
    <row r="21" spans="2:16" ht="30" customHeight="1">
      <c r="B21" s="714"/>
      <c r="C21" s="729" t="s">
        <v>509</v>
      </c>
      <c r="D21" s="730"/>
      <c r="E21" s="173" t="s">
        <v>64</v>
      </c>
      <c r="F21" s="197" t="str">
        <f>IF('様式A-1-7'!F21="","","【"&amp;(IF(ABS('様式A-1-7'!F21)&gt;0,100,"0")&amp;"】"))</f>
        <v/>
      </c>
      <c r="G21" s="197" t="str">
        <f>IF('様式A-1-7'!G21="","","【"&amp;(IF('様式A-1-7'!G21&gt;='様式A-1-7'!$F21,ROUND(100+ABS('様式A-1-7'!$F21-'様式A-1-7'!G21)/ABS('様式A-1-7'!$F21/100),0),ROUND(100-ABS('様式A-1-7'!$F21-'様式A-1-7'!G21)/ABS('様式A-1-7'!$F21/100),0))&amp;"】"))</f>
        <v/>
      </c>
      <c r="H21" s="197" t="str">
        <f>IF('様式A-1-7'!H21="","","【"&amp;(IF('様式A-1-7'!H21&gt;='様式A-1-7'!$F21,ROUND(100+ABS('様式A-1-7'!$F21-'様式A-1-7'!H21)/ABS('様式A-1-7'!$F21/100),0),ROUND(100-ABS('様式A-1-7'!$F21-'様式A-1-7'!H21)/ABS('様式A-1-7'!$F21/100),0))&amp;"】"))</f>
        <v/>
      </c>
      <c r="I21" s="197" t="str">
        <f>IF('様式A-1-7'!I21="","","【"&amp;(IF('様式A-1-7'!I21&gt;='様式A-1-7'!$F21,ROUND(100+ABS('様式A-1-7'!$F21-'様式A-1-7'!I21)/ABS('様式A-1-7'!$F21/100),0),ROUND(100-ABS('様式A-1-7'!$F21-'様式A-1-7'!I21)/ABS('様式A-1-7'!$F21/100),0))&amp;"】"))</f>
        <v/>
      </c>
      <c r="J21" s="197" t="str">
        <f>IF('様式A-1-7'!J21="","","【"&amp;(IF('様式A-1-7'!J21&gt;='様式A-1-7'!$F21,ROUND(100+ABS('様式A-1-7'!$F21-'様式A-1-7'!J21)/ABS('様式A-1-7'!$F21/100),0),ROUND(100-ABS('様式A-1-7'!$F21-'様式A-1-7'!J21)/ABS('様式A-1-7'!$F21/100),0))&amp;"】"))</f>
        <v/>
      </c>
      <c r="P21" s="474" t="str">
        <f>IF(OR(ISERROR(#REF!),ISERROR(K21)),"👈エラー表示されたときは開示版説明を参照","")</f>
        <v>👈エラー表示されたときは開示版説明を参照</v>
      </c>
    </row>
    <row r="22" spans="2:16" ht="15.65" customHeight="1">
      <c r="B22" s="714"/>
      <c r="C22" s="731"/>
      <c r="D22" s="732"/>
      <c r="E22" s="172" t="s">
        <v>339</v>
      </c>
      <c r="F22" s="197" t="str">
        <f>IF('様式A-1-7'!F22="","","【"&amp;(IF(ABS('様式A-1-7'!F22)&gt;0,100,"0")&amp;"】"))</f>
        <v/>
      </c>
      <c r="G22" s="197" t="str">
        <f>IF('様式A-1-7'!G22="","","【"&amp;(IF('様式A-1-7'!G22&gt;='様式A-1-7'!$F22,ROUND(100+ABS('様式A-1-7'!$F22-'様式A-1-7'!G22)/ABS('様式A-1-7'!$F22/100),0),ROUND(100-ABS('様式A-1-7'!$F22-'様式A-1-7'!G22)/ABS('様式A-1-7'!$F22/100),0))&amp;"】"))</f>
        <v/>
      </c>
      <c r="H22" s="197" t="str">
        <f>IF('様式A-1-7'!H22="","","【"&amp;(IF('様式A-1-7'!H22&gt;='様式A-1-7'!$F22,ROUND(100+ABS('様式A-1-7'!$F22-'様式A-1-7'!H22)/ABS('様式A-1-7'!$F22/100),0),ROUND(100-ABS('様式A-1-7'!$F22-'様式A-1-7'!H22)/ABS('様式A-1-7'!$F22/100),0))&amp;"】"))</f>
        <v/>
      </c>
      <c r="I22" s="197" t="str">
        <f>IF('様式A-1-7'!I22="","","【"&amp;(IF('様式A-1-7'!I22&gt;='様式A-1-7'!$F22,ROUND(100+ABS('様式A-1-7'!$F22-'様式A-1-7'!I22)/ABS('様式A-1-7'!$F22/100),0),ROUND(100-ABS('様式A-1-7'!$F22-'様式A-1-7'!I22)/ABS('様式A-1-7'!$F22/100),0))&amp;"】"))</f>
        <v/>
      </c>
      <c r="J22" s="197" t="str">
        <f>IF('様式A-1-7'!J22="","","【"&amp;(IF('様式A-1-7'!J22&gt;='様式A-1-7'!$F22,ROUND(100+ABS('様式A-1-7'!$F22-'様式A-1-7'!J22)/ABS('様式A-1-7'!$F22/100),0),ROUND(100-ABS('様式A-1-7'!$F22-'様式A-1-7'!J22)/ABS('様式A-1-7'!$F22/100),0))&amp;"】"))</f>
        <v/>
      </c>
      <c r="P22" s="474" t="str">
        <f>IF(OR(ISERROR(#REF!),ISERROR(K22)),"👈エラー表示されたときは開示版説明を参照","")</f>
        <v>👈エラー表示されたときは開示版説明を参照</v>
      </c>
    </row>
    <row r="23" spans="2:16" ht="15.65" customHeight="1">
      <c r="B23" s="714"/>
      <c r="C23" s="531"/>
      <c r="D23" s="532"/>
      <c r="E23" s="174" t="s">
        <v>65</v>
      </c>
      <c r="F23" s="282" t="e">
        <f>IF('様式A-1-7'!F23="","","【"&amp;(IF(ABS('様式A-1-7'!F23)&gt;0,100,"0")&amp;"】"))</f>
        <v>#DIV/0!</v>
      </c>
      <c r="G23" s="282" t="e">
        <f>IF('様式A-1-7'!G23="","","【"&amp;(IF('様式A-1-7'!G23&gt;='様式A-1-7'!$F23,ROUND(100+ABS('様式A-1-7'!$F23-'様式A-1-7'!G23)/ABS('様式A-1-7'!$F23/100),0),ROUND(100-ABS('様式A-1-7'!$F23-'様式A-1-7'!G23)/ABS('様式A-1-7'!$F23/100),0))&amp;"】"))</f>
        <v>#DIV/0!</v>
      </c>
      <c r="H23" s="282" t="e">
        <f>IF('様式A-1-7'!H23="","","【"&amp;(IF('様式A-1-7'!H23&gt;='様式A-1-7'!$F23,ROUND(100+ABS('様式A-1-7'!$F23-'様式A-1-7'!H23)/ABS('様式A-1-7'!$F23/100),0),ROUND(100-ABS('様式A-1-7'!$F23-'様式A-1-7'!H23)/ABS('様式A-1-7'!$F23/100),0))&amp;"】"))</f>
        <v>#DIV/0!</v>
      </c>
      <c r="I23" s="282" t="e">
        <f>IF('様式A-1-7'!I23="","","【"&amp;(IF('様式A-1-7'!I23&gt;='様式A-1-7'!$F23,ROUND(100+ABS('様式A-1-7'!$F23-'様式A-1-7'!I23)/ABS('様式A-1-7'!$F23/100),0),ROUND(100-ABS('様式A-1-7'!$F23-'様式A-1-7'!I23)/ABS('様式A-1-7'!$F23/100),0))&amp;"】"))</f>
        <v>#DIV/0!</v>
      </c>
      <c r="J23" s="282" t="e">
        <f>IF('様式A-1-7'!J23="","","【"&amp;(IF('様式A-1-7'!J23&gt;='様式A-1-7'!$F23,ROUND(100+ABS('様式A-1-7'!$F23-'様式A-1-7'!J23)/ABS('様式A-1-7'!$F23/100),0),ROUND(100-ABS('様式A-1-7'!$F23-'様式A-1-7'!J23)/ABS('様式A-1-7'!$F23/100),0))&amp;"】"))</f>
        <v>#DIV/0!</v>
      </c>
    </row>
    <row r="24" spans="2:16" ht="15.65" customHeight="1">
      <c r="B24" s="714"/>
      <c r="C24" s="533"/>
      <c r="D24" s="733" t="s">
        <v>317</v>
      </c>
      <c r="E24" s="173" t="s">
        <v>64</v>
      </c>
      <c r="F24" s="494"/>
      <c r="G24" s="494"/>
      <c r="H24" s="494"/>
      <c r="I24" s="494"/>
      <c r="J24" s="197" t="str">
        <f>IF('様式A-1-7'!J24="","","【"&amp;(IF(ABS('様式A-1-7'!FJ24)&gt;=0,100,"0")&amp;"】"))</f>
        <v/>
      </c>
      <c r="P24" s="474" t="str">
        <f>IF(OR(ISERROR(#REF!),ISERROR(K24)),"👈エラー表示されたときは開示版説明を参照","")</f>
        <v>👈エラー表示されたときは開示版説明を参照</v>
      </c>
    </row>
    <row r="25" spans="2:16" ht="15.65" customHeight="1">
      <c r="B25" s="714"/>
      <c r="C25" s="533"/>
      <c r="D25" s="734"/>
      <c r="E25" s="172" t="s">
        <v>339</v>
      </c>
      <c r="F25" s="495"/>
      <c r="G25" s="495"/>
      <c r="H25" s="495"/>
      <c r="I25" s="495"/>
      <c r="J25" s="197" t="str">
        <f>IF('様式A-1-7'!J25="","","【"&amp;(IF(ABS('様式A-1-7'!FJ25)&gt;=0,100,"0")&amp;"】"))</f>
        <v/>
      </c>
      <c r="P25" s="474" t="str">
        <f>IF(OR(ISERROR(#REF!),ISERROR(K25)),"👈エラー表示されたときは開示版説明を参照","")</f>
        <v>👈エラー表示されたときは開示版説明を参照</v>
      </c>
    </row>
    <row r="26" spans="2:16" ht="15.65" customHeight="1">
      <c r="B26" s="714"/>
      <c r="C26" s="531"/>
      <c r="D26" s="735"/>
      <c r="E26" s="174" t="s">
        <v>65</v>
      </c>
      <c r="F26" s="496"/>
      <c r="G26" s="496"/>
      <c r="H26" s="496"/>
      <c r="I26" s="496"/>
      <c r="J26" s="527" t="e">
        <f>IF('様式A-1-7'!J26="","","【"&amp;(IF(ABS('様式A-1-7'!FJ26)&gt;=0,100,"0")&amp;"】"))</f>
        <v>#DIV/0!</v>
      </c>
    </row>
    <row r="27" spans="2:16" ht="15.65" customHeight="1">
      <c r="B27" s="714"/>
      <c r="C27" s="533"/>
      <c r="D27" s="736" t="s">
        <v>316</v>
      </c>
      <c r="E27" s="173" t="s">
        <v>64</v>
      </c>
      <c r="F27" s="495"/>
      <c r="G27" s="495"/>
      <c r="H27" s="495"/>
      <c r="I27" s="495"/>
      <c r="J27" s="197" t="str">
        <f>IF('様式A-1-7'!J27="","","【"&amp;(IF(ABS('様式A-1-7'!FJ27)&gt;=0,100,"0")&amp;"】"))</f>
        <v/>
      </c>
      <c r="P27" s="474" t="str">
        <f>IF(OR(ISERROR(#REF!),ISERROR(K27)),"👈エラー表示されたときは開示版説明を参照","")</f>
        <v>👈エラー表示されたときは開示版説明を参照</v>
      </c>
    </row>
    <row r="28" spans="2:16" ht="15.65" customHeight="1">
      <c r="B28" s="714"/>
      <c r="C28" s="533"/>
      <c r="D28" s="734"/>
      <c r="E28" s="172" t="s">
        <v>339</v>
      </c>
      <c r="F28" s="495"/>
      <c r="G28" s="495"/>
      <c r="H28" s="495"/>
      <c r="I28" s="495"/>
      <c r="J28" s="197" t="str">
        <f>IF('様式A-1-7'!J28="","","【"&amp;(IF(ABS('様式A-1-7'!FJ28)&gt;=0,100,"0")&amp;"】"))</f>
        <v/>
      </c>
      <c r="P28" s="474" t="str">
        <f>IF(OR(ISERROR(#REF!),ISERROR(K28)),"👈エラー表示されたときは開示版説明を参照","")</f>
        <v>👈エラー表示されたときは開示版説明を参照</v>
      </c>
    </row>
    <row r="29" spans="2:16" ht="15.65" customHeight="1">
      <c r="B29" s="714"/>
      <c r="C29" s="534"/>
      <c r="D29" s="737"/>
      <c r="E29" s="174" t="s">
        <v>65</v>
      </c>
      <c r="F29" s="496"/>
      <c r="G29" s="496"/>
      <c r="H29" s="496"/>
      <c r="I29" s="496"/>
      <c r="J29" s="527" t="e">
        <f>IF('様式A-1-7'!J29="","","【"&amp;(IF(ABS('様式A-1-7'!FJ29)&gt;=0,100,"0")&amp;"】"))</f>
        <v>#DIV/0!</v>
      </c>
    </row>
    <row r="30" spans="2:16" ht="15.65" customHeight="1">
      <c r="B30" s="745" t="s">
        <v>510</v>
      </c>
      <c r="C30" s="746"/>
      <c r="D30" s="747"/>
      <c r="E30" s="173" t="s">
        <v>64</v>
      </c>
      <c r="F30" s="197" t="str">
        <f>IF('様式A-1-7'!F30="","","【"&amp;(IF(ABS('様式A-1-7'!F30)&gt;0,100,"0")&amp;"】"))</f>
        <v/>
      </c>
      <c r="G30" s="197" t="str">
        <f>IF('様式A-1-7'!G30="","","【"&amp;(IF('様式A-1-7'!G30&gt;='様式A-1-7'!$F30,ROUND(100+ABS('様式A-1-7'!$F30-'様式A-1-7'!G30)/ABS('様式A-1-7'!$F30/100),0),ROUND(100-ABS('様式A-1-7'!$F30-'様式A-1-7'!G30)/ABS('様式A-1-7'!$F30/100),0))&amp;"】"))</f>
        <v/>
      </c>
      <c r="H30" s="197" t="str">
        <f>IF('様式A-1-7'!H30="","","【"&amp;(IF('様式A-1-7'!H30&gt;='様式A-1-7'!$F30,ROUND(100+ABS('様式A-1-7'!$F30-'様式A-1-7'!H30)/ABS('様式A-1-7'!$F30/100),0),ROUND(100-ABS('様式A-1-7'!$F30-'様式A-1-7'!H30)/ABS('様式A-1-7'!$F30/100),0))&amp;"】"))</f>
        <v/>
      </c>
      <c r="I30" s="197" t="str">
        <f>IF('様式A-1-7'!I30="","","【"&amp;(IF('様式A-1-7'!I30&gt;='様式A-1-7'!$F30,ROUND(100+ABS('様式A-1-7'!$F30-'様式A-1-7'!I30)/ABS('様式A-1-7'!$F30/100),0),ROUND(100-ABS('様式A-1-7'!$F30-'様式A-1-7'!I30)/ABS('様式A-1-7'!$F30/100),0))&amp;"】"))</f>
        <v/>
      </c>
      <c r="J30" s="197" t="str">
        <f>IF('様式A-1-7'!J30="","","【"&amp;(IF('様式A-1-7'!J30&gt;='様式A-1-7'!$F30,ROUND(100+ABS('様式A-1-7'!$F30-'様式A-1-7'!J30)/ABS('様式A-1-7'!$F30/100),0),ROUND(100-ABS('様式A-1-7'!$F30-'様式A-1-7'!J30)/ABS('様式A-1-7'!$F30/100),0))&amp;"】"))</f>
        <v/>
      </c>
      <c r="P30" s="474" t="str">
        <f>IF(OR(ISERROR(#REF!),ISERROR(K30)),"👈エラー表示されたときは開示版説明を参照","")</f>
        <v>👈エラー表示されたときは開示版説明を参照</v>
      </c>
    </row>
    <row r="31" spans="2:16" ht="15.65" customHeight="1">
      <c r="B31" s="731"/>
      <c r="C31" s="748"/>
      <c r="D31" s="732"/>
      <c r="E31" s="172" t="s">
        <v>339</v>
      </c>
      <c r="F31" s="197" t="str">
        <f>IF('様式A-1-7'!F31="","","【"&amp;(IF(ABS('様式A-1-7'!F31)&gt;0,100,"0")&amp;"】"))</f>
        <v/>
      </c>
      <c r="G31" s="197" t="str">
        <f>IF('様式A-1-7'!G31="","","【"&amp;(IF('様式A-1-7'!G31&gt;='様式A-1-7'!$F31,ROUND(100+ABS('様式A-1-7'!$F31-'様式A-1-7'!G31)/ABS('様式A-1-7'!$F31/100),0),ROUND(100-ABS('様式A-1-7'!$F31-'様式A-1-7'!G31)/ABS('様式A-1-7'!$F31/100),0))&amp;"】"))</f>
        <v/>
      </c>
      <c r="H31" s="197" t="str">
        <f>IF('様式A-1-7'!H31="","","【"&amp;(IF('様式A-1-7'!H31&gt;='様式A-1-7'!$F31,ROUND(100+ABS('様式A-1-7'!$F31-'様式A-1-7'!H31)/ABS('様式A-1-7'!$F31/100),0),ROUND(100-ABS('様式A-1-7'!$F31-'様式A-1-7'!H31)/ABS('様式A-1-7'!$F31/100),0))&amp;"】"))</f>
        <v/>
      </c>
      <c r="I31" s="197" t="str">
        <f>IF('様式A-1-7'!I31="","","【"&amp;(IF('様式A-1-7'!I31&gt;='様式A-1-7'!$F31,ROUND(100+ABS('様式A-1-7'!$F31-'様式A-1-7'!I31)/ABS('様式A-1-7'!$F31/100),0),ROUND(100-ABS('様式A-1-7'!$F31-'様式A-1-7'!I31)/ABS('様式A-1-7'!$F31/100),0))&amp;"】"))</f>
        <v/>
      </c>
      <c r="J31" s="197" t="str">
        <f>IF('様式A-1-7'!J31="","","【"&amp;(IF('様式A-1-7'!J31&gt;='様式A-1-7'!$F31,ROUND(100+ABS('様式A-1-7'!$F31-'様式A-1-7'!J31)/ABS('様式A-1-7'!$F31/100),0),ROUND(100-ABS('様式A-1-7'!$F31-'様式A-1-7'!J31)/ABS('様式A-1-7'!$F31/100),0))&amp;"】"))</f>
        <v/>
      </c>
      <c r="P31" s="474" t="str">
        <f>IF(OR(ISERROR(#REF!),ISERROR(K31)),"👈エラー表示されたときは開示版説明を参照","")</f>
        <v>👈エラー表示されたときは開示版説明を参照</v>
      </c>
    </row>
    <row r="32" spans="2:16" ht="15.65" customHeight="1">
      <c r="B32" s="749"/>
      <c r="C32" s="750"/>
      <c r="D32" s="751"/>
      <c r="E32" s="174" t="s">
        <v>65</v>
      </c>
      <c r="F32" s="282" t="e">
        <f>IF('様式A-1-7'!F32="","","【"&amp;(IF(ABS('様式A-1-7'!F32)&gt;0,100,"0")&amp;"】"))</f>
        <v>#DIV/0!</v>
      </c>
      <c r="G32" s="282" t="e">
        <f>IF('様式A-1-7'!G32="","","【"&amp;(IF('様式A-1-7'!G32&gt;='様式A-1-7'!$F32,ROUND(100+ABS('様式A-1-7'!$F32-'様式A-1-7'!G32)/ABS('様式A-1-7'!$F32/100),0),ROUND(100-ABS('様式A-1-7'!$F32-'様式A-1-7'!G32)/ABS('様式A-1-7'!$F32/100),0))&amp;"】"))</f>
        <v>#DIV/0!</v>
      </c>
      <c r="H32" s="282" t="e">
        <f>IF('様式A-1-7'!H32="","","【"&amp;(IF('様式A-1-7'!H32&gt;='様式A-1-7'!$F32,ROUND(100+ABS('様式A-1-7'!$F32-'様式A-1-7'!H32)/ABS('様式A-1-7'!$F32/100),0),ROUND(100-ABS('様式A-1-7'!$F32-'様式A-1-7'!H32)/ABS('様式A-1-7'!$F32/100),0))&amp;"】"))</f>
        <v>#DIV/0!</v>
      </c>
      <c r="I32" s="282" t="e">
        <f>IF('様式A-1-7'!I32="","","【"&amp;(IF('様式A-1-7'!I32&gt;='様式A-1-7'!$F32,ROUND(100+ABS('様式A-1-7'!$F32-'様式A-1-7'!I32)/ABS('様式A-1-7'!$F32/100),0),ROUND(100-ABS('様式A-1-7'!$F32-'様式A-1-7'!I32)/ABS('様式A-1-7'!$F32/100),0))&amp;"】"))</f>
        <v>#DIV/0!</v>
      </c>
      <c r="J32" s="282" t="e">
        <f>IF('様式A-1-7'!J32="","","【"&amp;(IF('様式A-1-7'!J32&gt;='様式A-1-7'!$F32,ROUND(100+ABS('様式A-1-7'!$F32-'様式A-1-7'!J32)/ABS('様式A-1-7'!$F32/100),0),ROUND(100-ABS('様式A-1-7'!$F32-'様式A-1-7'!J32)/ABS('様式A-1-7'!$F32/100),0))&amp;"】"))</f>
        <v>#DIV/0!</v>
      </c>
    </row>
    <row r="33" spans="2:16" ht="27" customHeight="1">
      <c r="B33" s="749" t="s">
        <v>511</v>
      </c>
      <c r="C33" s="750"/>
      <c r="D33" s="751"/>
      <c r="E33" s="259" t="s">
        <v>339</v>
      </c>
      <c r="F33" s="237" t="str">
        <f>IF('様式A-1-7'!F33="","","【"&amp;(IF(ABS('様式A-1-7'!F33)&gt;0,100,"0")&amp;"】"))</f>
        <v/>
      </c>
      <c r="G33" s="237" t="str">
        <f>IF('様式A-1-7'!G33="","","【"&amp;(IF('様式A-1-7'!G33&gt;='様式A-1-7'!$F33,ROUND(100+ABS('様式A-1-7'!$F33-'様式A-1-7'!G33)/ABS('様式A-1-7'!$F33/100),0),ROUND(100-ABS('様式A-1-7'!$F33-'様式A-1-7'!G33)/ABS('様式A-1-7'!$F33/100),0))&amp;"】"))</f>
        <v/>
      </c>
      <c r="H33" s="237" t="str">
        <f>IF('様式A-1-7'!H33="","","【"&amp;(IF('様式A-1-7'!H33&gt;='様式A-1-7'!$F33,ROUND(100+ABS('様式A-1-7'!$F33-'様式A-1-7'!H33)/ABS('様式A-1-7'!$F33/100),0),ROUND(100-ABS('様式A-1-7'!$F33-'様式A-1-7'!H33)/ABS('様式A-1-7'!$F33/100),0))&amp;"】"))</f>
        <v/>
      </c>
      <c r="I33" s="237" t="str">
        <f>IF('様式A-1-7'!I33="","","【"&amp;(IF('様式A-1-7'!I33&gt;='様式A-1-7'!$F33,ROUND(100+ABS('様式A-1-7'!$F33-'様式A-1-7'!I33)/ABS('様式A-1-7'!$F33/100),0),ROUND(100-ABS('様式A-1-7'!$F33-'様式A-1-7'!I33)/ABS('様式A-1-7'!$F33/100),0))&amp;"】"))</f>
        <v/>
      </c>
      <c r="J33" s="237" t="str">
        <f>IF('様式A-1-7'!J33="","","【"&amp;(IF('様式A-1-7'!J33&gt;='様式A-1-7'!$F33,ROUND(100+ABS('様式A-1-7'!$F33-'様式A-1-7'!J33)/ABS('様式A-1-7'!$F33/100),0),ROUND(100-ABS('様式A-1-7'!$F33-'様式A-1-7'!J33)/ABS('様式A-1-7'!$F33/100),0))&amp;"】"))</f>
        <v/>
      </c>
      <c r="P33" s="474" t="str">
        <f>IF(OR(ISERROR(#REF!),ISERROR(K33)),"👈エラー表示されたときは開示版説明を参照","")</f>
        <v>👈エラー表示されたときは開示版説明を参照</v>
      </c>
    </row>
    <row r="34" spans="2:16" ht="15.65" customHeight="1">
      <c r="B34" s="726" t="s">
        <v>66</v>
      </c>
      <c r="C34" s="727"/>
      <c r="D34" s="728"/>
      <c r="E34" s="258" t="s">
        <v>339</v>
      </c>
      <c r="F34" s="489" t="str">
        <f>IF('様式A-1-7'!F34="","","【"&amp;(IF(ABS('様式A-1-7'!F34)&gt;0,100,"0")&amp;"】"))</f>
        <v/>
      </c>
      <c r="G34" s="489" t="str">
        <f>IF('様式A-1-7'!G34="","","【"&amp;(IF('様式A-1-7'!G34&gt;='様式A-1-7'!$F34,ROUND(100+ABS('様式A-1-7'!$F34-'様式A-1-7'!G34)/ABS('様式A-1-7'!$F34/100),0),ROUND(100-ABS('様式A-1-7'!$F34-'様式A-1-7'!G34)/ABS('様式A-1-7'!$F34/100),0))&amp;"】"))</f>
        <v/>
      </c>
      <c r="H34" s="489" t="str">
        <f>IF('様式A-1-7'!H34="","","【"&amp;(IF('様式A-1-7'!H34&gt;='様式A-1-7'!$F34,ROUND(100+ABS('様式A-1-7'!$F34-'様式A-1-7'!H34)/ABS('様式A-1-7'!$F34/100),0),ROUND(100-ABS('様式A-1-7'!$F34-'様式A-1-7'!H34)/ABS('様式A-1-7'!$F34/100),0))&amp;"】"))</f>
        <v/>
      </c>
      <c r="I34" s="489" t="str">
        <f>IF('様式A-1-7'!I34="","","【"&amp;(IF('様式A-1-7'!I34&gt;='様式A-1-7'!$F34,ROUND(100+ABS('様式A-1-7'!$F34-'様式A-1-7'!I34)/ABS('様式A-1-7'!$F34/100),0),ROUND(100-ABS('様式A-1-7'!$F34-'様式A-1-7'!I34)/ABS('様式A-1-7'!$F34/100),0))&amp;"】"))</f>
        <v/>
      </c>
      <c r="J34" s="197" t="str">
        <f>IF('様式A-1-7'!J34="","","【"&amp;(IF('様式A-1-7'!J34&gt;='様式A-1-7'!$F34,ROUND(100+ABS('様式A-1-7'!$F34-'様式A-1-7'!J34)/ABS('様式A-1-7'!$F34/100),0),ROUND(100-ABS('様式A-1-7'!$F34-'様式A-1-7'!J34)/ABS('様式A-1-7'!$F34/100),0))&amp;"】"))</f>
        <v/>
      </c>
      <c r="K34" s="274"/>
      <c r="P34" s="474" t="str">
        <f>IF(OR(ISERROR(#REF!),ISERROR(K34)),"👈エラー表示されたときは開示版説明を参照","")</f>
        <v>👈エラー表示されたときは開示版説明を参照</v>
      </c>
    </row>
    <row r="35" spans="2:16" ht="14.15" customHeight="1">
      <c r="B35" s="725" t="s">
        <v>512</v>
      </c>
      <c r="C35" s="725"/>
      <c r="D35" s="725"/>
      <c r="E35" s="725"/>
      <c r="F35" s="725"/>
      <c r="G35" s="725"/>
      <c r="H35" s="725"/>
      <c r="I35" s="723"/>
      <c r="J35" s="723"/>
      <c r="K35" s="723"/>
      <c r="L35" s="723"/>
      <c r="M35" s="723"/>
      <c r="N35" s="723"/>
    </row>
    <row r="36" spans="2:16" ht="16.399999999999999" customHeight="1">
      <c r="B36" s="744" t="s">
        <v>490</v>
      </c>
      <c r="C36" s="744"/>
      <c r="D36" s="744"/>
      <c r="E36" s="744"/>
      <c r="F36" s="744"/>
      <c r="G36" s="744"/>
      <c r="H36" s="744"/>
      <c r="I36" s="744"/>
      <c r="J36" s="744"/>
      <c r="K36" s="744"/>
      <c r="L36" s="744"/>
      <c r="M36" s="744"/>
      <c r="N36" s="744"/>
    </row>
    <row r="37" spans="2:16" ht="13" thickBot="1">
      <c r="B37" s="744"/>
      <c r="C37" s="744"/>
      <c r="D37" s="744"/>
      <c r="E37" s="744"/>
      <c r="F37" s="744"/>
      <c r="G37" s="744"/>
      <c r="H37" s="744"/>
      <c r="I37" s="744"/>
      <c r="J37" s="744"/>
      <c r="K37" s="744"/>
      <c r="L37" s="744"/>
      <c r="M37" s="744"/>
      <c r="N37" s="744"/>
    </row>
    <row r="38" spans="2:16" ht="48" customHeight="1" thickBot="1">
      <c r="B38" s="713" t="s">
        <v>499</v>
      </c>
      <c r="C38" s="720" t="s">
        <v>515</v>
      </c>
      <c r="D38" s="721"/>
      <c r="E38" s="722"/>
      <c r="F38" s="488" t="s">
        <v>531</v>
      </c>
      <c r="G38" s="488" t="s">
        <v>532</v>
      </c>
      <c r="H38" s="488" t="s">
        <v>533</v>
      </c>
      <c r="I38" s="488" t="s">
        <v>534</v>
      </c>
      <c r="J38" s="407" t="s">
        <v>530</v>
      </c>
    </row>
    <row r="39" spans="2:16" ht="14.9" customHeight="1">
      <c r="B39" s="714"/>
      <c r="C39" s="535">
        <v>1</v>
      </c>
      <c r="D39" s="716" t="s">
        <v>67</v>
      </c>
      <c r="E39" s="541" t="s">
        <v>64</v>
      </c>
      <c r="F39" s="197" t="str">
        <f>IF('様式A-1-7'!F39="","","【"&amp;(IF(ABS('様式A-1-7'!F39)&gt;0,100,"0")&amp;"】"))</f>
        <v/>
      </c>
      <c r="G39" s="197" t="str">
        <f>IF('様式A-1-7'!G39="","","【"&amp;(IF('様式A-1-7'!G39&gt;='様式A-1-7'!$F39,ROUND(100+ABS('様式A-1-7'!$F39-'様式A-1-7'!G39)/ABS('様式A-1-7'!$F39/100),0),ROUND(100-ABS('様式A-1-7'!$F39-'様式A-1-7'!G39)/ABS('様式A-1-7'!$F39/100),0))&amp;"】"))</f>
        <v/>
      </c>
      <c r="H39" s="197" t="str">
        <f>IF('様式A-1-7'!H39="","","【"&amp;(IF('様式A-1-7'!H39&gt;='様式A-1-7'!$F39,ROUND(100+ABS('様式A-1-7'!$F39-'様式A-1-7'!H39)/ABS('様式A-1-7'!$F39/100),0),ROUND(100-ABS('様式A-1-7'!$F39-'様式A-1-7'!H39)/ABS('様式A-1-7'!$F39/100),0))&amp;"】"))</f>
        <v/>
      </c>
      <c r="I39" s="197" t="str">
        <f>IF('様式A-1-7'!I39="","","【"&amp;(IF('様式A-1-7'!I39&gt;='様式A-1-7'!$F39,ROUND(100+ABS('様式A-1-7'!$F39-'様式A-1-7'!I39)/ABS('様式A-1-7'!$F39/100),0),ROUND(100-ABS('様式A-1-7'!$F39-'様式A-1-7'!I39)/ABS('様式A-1-7'!$F39/100),0))&amp;"】"))</f>
        <v/>
      </c>
      <c r="J39" s="197" t="str">
        <f>IF('様式A-1-7'!J39="","","【"&amp;(IF('様式A-1-7'!J39&gt;='様式A-1-7'!$F39,ROUND(100+ABS('様式A-1-7'!$F39-'様式A-1-7'!J39)/ABS('様式A-1-7'!$F39/100),0),ROUND(100-ABS('様式A-1-7'!$F39-'様式A-1-7'!J39)/ABS('様式A-1-7'!$F39/100),0))&amp;"】"))</f>
        <v/>
      </c>
      <c r="P39" s="474" t="str">
        <f>IF(OR(ISERROR(#REF!),ISERROR(J36)),"👈エラー表示されたときは開示版説明を参照","")</f>
        <v>👈エラー表示されたときは開示版説明を参照</v>
      </c>
    </row>
    <row r="40" spans="2:16" ht="14.9" customHeight="1">
      <c r="B40" s="714"/>
      <c r="C40" s="535"/>
      <c r="D40" s="717"/>
      <c r="E40" s="543" t="s">
        <v>339</v>
      </c>
      <c r="F40" s="197" t="str">
        <f>IF('様式A-1-7'!F40="","","【"&amp;(IF(ABS('様式A-1-7'!F40)&gt;0,100,"0")&amp;"】"))</f>
        <v/>
      </c>
      <c r="G40" s="197" t="str">
        <f>IF('様式A-1-7'!G40="","","【"&amp;(IF('様式A-1-7'!G40&gt;='様式A-1-7'!$F40,ROUND(100+ABS('様式A-1-7'!$F40-'様式A-1-7'!G40)/ABS('様式A-1-7'!$F40/100),0),ROUND(100-ABS('様式A-1-7'!$F40-'様式A-1-7'!G40)/ABS('様式A-1-7'!$F40/100),0))&amp;"】"))</f>
        <v/>
      </c>
      <c r="H40" s="197" t="str">
        <f>IF('様式A-1-7'!H40="","","【"&amp;(IF('様式A-1-7'!H40&gt;='様式A-1-7'!$F40,ROUND(100+ABS('様式A-1-7'!$F40-'様式A-1-7'!H40)/ABS('様式A-1-7'!$F40/100),0),ROUND(100-ABS('様式A-1-7'!$F40-'様式A-1-7'!H40)/ABS('様式A-1-7'!$F40/100),0))&amp;"】"))</f>
        <v/>
      </c>
      <c r="I40" s="197" t="str">
        <f>IF('様式A-1-7'!I40="","","【"&amp;(IF('様式A-1-7'!I40&gt;='様式A-1-7'!$F40,ROUND(100+ABS('様式A-1-7'!$F40-'様式A-1-7'!I40)/ABS('様式A-1-7'!$F40/100),0),ROUND(100-ABS('様式A-1-7'!$F40-'様式A-1-7'!I40)/ABS('様式A-1-7'!$F40/100),0))&amp;"】"))</f>
        <v/>
      </c>
      <c r="J40" s="197" t="str">
        <f>IF('様式A-1-7'!J40="","","【"&amp;(IF('様式A-1-7'!J40&gt;='様式A-1-7'!$F40,ROUND(100+ABS('様式A-1-7'!$F40-'様式A-1-7'!J40)/ABS('様式A-1-7'!$F40/100),0),ROUND(100-ABS('様式A-1-7'!$F40-'様式A-1-7'!J40)/ABS('様式A-1-7'!$F40/100),0))&amp;"】"))</f>
        <v/>
      </c>
      <c r="P40" s="474" t="str">
        <f>IF(OR(ISERROR(#REF!),ISERROR(#REF!)),"👈エラー表示されたときは開示版説明を参照","")</f>
        <v>👈エラー表示されたときは開示版説明を参照</v>
      </c>
    </row>
    <row r="41" spans="2:16" ht="14.9" customHeight="1">
      <c r="B41" s="714"/>
      <c r="C41" s="535"/>
      <c r="D41" s="718"/>
      <c r="E41" s="545" t="s">
        <v>65</v>
      </c>
      <c r="F41" s="282" t="e">
        <f>IF('様式A-1-7'!F41="","","【"&amp;(IF(ABS('様式A-1-7'!F41)&gt;0,100,"0")&amp;"】"))</f>
        <v>#DIV/0!</v>
      </c>
      <c r="G41" s="282" t="e">
        <f>IF('様式A-1-7'!G41="","","【"&amp;(IF('様式A-1-7'!G41&gt;='様式A-1-7'!$F41,ROUND(100+ABS('様式A-1-7'!$F41-'様式A-1-7'!G41)/ABS('様式A-1-7'!$F41/100),0),ROUND(100-ABS('様式A-1-7'!$F41-'様式A-1-7'!G41)/ABS('様式A-1-7'!$F41/100),0))&amp;"】"))</f>
        <v>#DIV/0!</v>
      </c>
      <c r="H41" s="282" t="e">
        <f>IF('様式A-1-7'!H41="","","【"&amp;(IF('様式A-1-7'!H41&gt;='様式A-1-7'!$F41,ROUND(100+ABS('様式A-1-7'!$F41-'様式A-1-7'!H41)/ABS('様式A-1-7'!$F41/100),0),ROUND(100-ABS('様式A-1-7'!$F41-'様式A-1-7'!H41)/ABS('様式A-1-7'!$F41/100),0))&amp;"】"))</f>
        <v>#DIV/0!</v>
      </c>
      <c r="I41" s="282" t="e">
        <f>IF('様式A-1-7'!I41="","","【"&amp;(IF('様式A-1-7'!I41&gt;='様式A-1-7'!$F41,ROUND(100+ABS('様式A-1-7'!$F41-'様式A-1-7'!I41)/ABS('様式A-1-7'!$F41/100),0),ROUND(100-ABS('様式A-1-7'!$F41-'様式A-1-7'!I41)/ABS('様式A-1-7'!$F41/100),0))&amp;"】"))</f>
        <v>#DIV/0!</v>
      </c>
      <c r="J41" s="282" t="e">
        <f>IF('様式A-1-7'!J41="","","【"&amp;(IF('様式A-1-7'!J41&gt;='様式A-1-7'!$F41,ROUND(100+ABS('様式A-1-7'!$F41-'様式A-1-7'!J41)/ABS('様式A-1-7'!$F41/100),0),ROUND(100-ABS('様式A-1-7'!$F41-'様式A-1-7'!J41)/ABS('様式A-1-7'!$F41/100),0))&amp;"】"))</f>
        <v>#DIV/0!</v>
      </c>
    </row>
    <row r="42" spans="2:16" ht="14.9" customHeight="1">
      <c r="B42" s="714"/>
      <c r="C42" s="535">
        <v>2</v>
      </c>
      <c r="D42" s="716" t="s">
        <v>68</v>
      </c>
      <c r="E42" s="541" t="s">
        <v>64</v>
      </c>
      <c r="F42" s="197" t="str">
        <f>IF('様式A-1-7'!F42="","","【"&amp;(IF(ABS('様式A-1-7'!F42)&gt;0,100,"0")&amp;"】"))</f>
        <v/>
      </c>
      <c r="G42" s="197" t="str">
        <f>IF('様式A-1-7'!G42="","","【"&amp;(IF('様式A-1-7'!G42&gt;='様式A-1-7'!$F42,ROUND(100+ABS('様式A-1-7'!$F42-'様式A-1-7'!G42)/ABS('様式A-1-7'!$F42/100),0),ROUND(100-ABS('様式A-1-7'!$F42-'様式A-1-7'!G42)/ABS('様式A-1-7'!$F42/100),0))&amp;"】"))</f>
        <v/>
      </c>
      <c r="H42" s="197" t="str">
        <f>IF('様式A-1-7'!H42="","","【"&amp;(IF('様式A-1-7'!H42&gt;='様式A-1-7'!$F42,ROUND(100+ABS('様式A-1-7'!$F42-'様式A-1-7'!H42)/ABS('様式A-1-7'!$F42/100),0),ROUND(100-ABS('様式A-1-7'!$F42-'様式A-1-7'!H42)/ABS('様式A-1-7'!$F42/100),0))&amp;"】"))</f>
        <v/>
      </c>
      <c r="I42" s="197" t="str">
        <f>IF('様式A-1-7'!I42="","","【"&amp;(IF('様式A-1-7'!I42&gt;='様式A-1-7'!$F42,ROUND(100+ABS('様式A-1-7'!$F42-'様式A-1-7'!I42)/ABS('様式A-1-7'!$F42/100),0),ROUND(100-ABS('様式A-1-7'!$F42-'様式A-1-7'!I42)/ABS('様式A-1-7'!$F42/100),0))&amp;"】"))</f>
        <v/>
      </c>
      <c r="J42" s="197" t="str">
        <f>IF('様式A-1-7'!J42="","","【"&amp;(IF('様式A-1-7'!J42&gt;='様式A-1-7'!$F42,ROUND(100+ABS('様式A-1-7'!$F42-'様式A-1-7'!J42)/ABS('様式A-1-7'!$F42/100),0),ROUND(100-ABS('様式A-1-7'!$F42-'様式A-1-7'!J42)/ABS('様式A-1-7'!$F42/100),0))&amp;"】"))</f>
        <v/>
      </c>
      <c r="P42" s="474" t="str">
        <f>IF(OR(ISERROR(#REF!),ISERROR(K38)),"👈エラー表示されたときは開示版説明を参照","")</f>
        <v>👈エラー表示されたときは開示版説明を参照</v>
      </c>
    </row>
    <row r="43" spans="2:16" ht="14.9" customHeight="1">
      <c r="B43" s="714"/>
      <c r="C43" s="535"/>
      <c r="D43" s="717"/>
      <c r="E43" s="543" t="s">
        <v>339</v>
      </c>
      <c r="F43" s="197" t="str">
        <f>IF('様式A-1-7'!F43="","","【"&amp;(IF(ABS('様式A-1-7'!F43)&gt;0,100,"0")&amp;"】"))</f>
        <v/>
      </c>
      <c r="G43" s="197" t="str">
        <f>IF('様式A-1-7'!G43="","","【"&amp;(IF('様式A-1-7'!G43&gt;='様式A-1-7'!$F43,ROUND(100+ABS('様式A-1-7'!$F43-'様式A-1-7'!G43)/ABS('様式A-1-7'!$F43/100),0),ROUND(100-ABS('様式A-1-7'!$F43-'様式A-1-7'!G43)/ABS('様式A-1-7'!$F43/100),0))&amp;"】"))</f>
        <v/>
      </c>
      <c r="H43" s="197" t="str">
        <f>IF('様式A-1-7'!H43="","","【"&amp;(IF('様式A-1-7'!H43&gt;='様式A-1-7'!$F43,ROUND(100+ABS('様式A-1-7'!$F43-'様式A-1-7'!H43)/ABS('様式A-1-7'!$F43/100),0),ROUND(100-ABS('様式A-1-7'!$F43-'様式A-1-7'!H43)/ABS('様式A-1-7'!$F43/100),0))&amp;"】"))</f>
        <v/>
      </c>
      <c r="I43" s="197" t="str">
        <f>IF('様式A-1-7'!I43="","","【"&amp;(IF('様式A-1-7'!I43&gt;='様式A-1-7'!$F43,ROUND(100+ABS('様式A-1-7'!$F43-'様式A-1-7'!I43)/ABS('様式A-1-7'!$F43/100),0),ROUND(100-ABS('様式A-1-7'!$F43-'様式A-1-7'!I43)/ABS('様式A-1-7'!$F43/100),0))&amp;"】"))</f>
        <v/>
      </c>
      <c r="J43" s="197" t="str">
        <f>IF('様式A-1-7'!J43="","","【"&amp;(IF('様式A-1-7'!J43&gt;='様式A-1-7'!$F43,ROUND(100+ABS('様式A-1-7'!$F43-'様式A-1-7'!J43)/ABS('様式A-1-7'!$F43/100),0),ROUND(100-ABS('様式A-1-7'!$F43-'様式A-1-7'!J43)/ABS('様式A-1-7'!$F43/100),0))&amp;"】"))</f>
        <v/>
      </c>
      <c r="P43" s="474" t="str">
        <f>IF(OR(ISERROR(#REF!),ISERROR(K39)),"👈エラー表示されたときは開示版説明を参照","")</f>
        <v>👈エラー表示されたときは開示版説明を参照</v>
      </c>
    </row>
    <row r="44" spans="2:16" ht="14.9" customHeight="1">
      <c r="B44" s="714"/>
      <c r="C44" s="535"/>
      <c r="D44" s="718"/>
      <c r="E44" s="545" t="s">
        <v>65</v>
      </c>
      <c r="F44" s="282" t="e">
        <f>IF('様式A-1-7'!F44="","","【"&amp;(IF(ABS('様式A-1-7'!F44)&gt;0,100,"0")&amp;"】"))</f>
        <v>#DIV/0!</v>
      </c>
      <c r="G44" s="282" t="e">
        <f>IF('様式A-1-7'!G44="","","【"&amp;(IF('様式A-1-7'!G44&gt;='様式A-1-7'!$F44,ROUND(100+ABS('様式A-1-7'!$F44-'様式A-1-7'!G44)/ABS('様式A-1-7'!$F44/100),0),ROUND(100-ABS('様式A-1-7'!$F44-'様式A-1-7'!G44)/ABS('様式A-1-7'!$F44/100),0))&amp;"】"))</f>
        <v>#DIV/0!</v>
      </c>
      <c r="H44" s="282" t="e">
        <f>IF('様式A-1-7'!H44="","","【"&amp;(IF('様式A-1-7'!H44&gt;='様式A-1-7'!$F44,ROUND(100+ABS('様式A-1-7'!$F44-'様式A-1-7'!H44)/ABS('様式A-1-7'!$F44/100),0),ROUND(100-ABS('様式A-1-7'!$F44-'様式A-1-7'!H44)/ABS('様式A-1-7'!$F44/100),0))&amp;"】"))</f>
        <v>#DIV/0!</v>
      </c>
      <c r="I44" s="282" t="e">
        <f>IF('様式A-1-7'!I44="","","【"&amp;(IF('様式A-1-7'!I44&gt;='様式A-1-7'!$F44,ROUND(100+ABS('様式A-1-7'!$F44-'様式A-1-7'!I44)/ABS('様式A-1-7'!$F44/100),0),ROUND(100-ABS('様式A-1-7'!$F44-'様式A-1-7'!I44)/ABS('様式A-1-7'!$F44/100),0))&amp;"】"))</f>
        <v>#DIV/0!</v>
      </c>
      <c r="J44" s="282" t="e">
        <f>IF('様式A-1-7'!J44="","","【"&amp;(IF('様式A-1-7'!J44&gt;='様式A-1-7'!$F44,ROUND(100+ABS('様式A-1-7'!$F44-'様式A-1-7'!J44)/ABS('様式A-1-7'!$F44/100),0),ROUND(100-ABS('様式A-1-7'!$F44-'様式A-1-7'!J44)/ABS('様式A-1-7'!$F44/100),0))&amp;"】"))</f>
        <v>#DIV/0!</v>
      </c>
    </row>
    <row r="45" spans="2:16" ht="14.9" customHeight="1">
      <c r="B45" s="714"/>
      <c r="C45" s="535">
        <v>3</v>
      </c>
      <c r="D45" s="716" t="s">
        <v>69</v>
      </c>
      <c r="E45" s="541" t="s">
        <v>64</v>
      </c>
      <c r="F45" s="197" t="str">
        <f>IF('様式A-1-7'!F45="","","【"&amp;(IF(ABS('様式A-1-7'!F45)&gt;0,100,"0")&amp;"】"))</f>
        <v/>
      </c>
      <c r="G45" s="197" t="str">
        <f>IF('様式A-1-7'!G45="","","【"&amp;(IF('様式A-1-7'!G45&gt;='様式A-1-7'!$F45,ROUND(100+ABS('様式A-1-7'!$F45-'様式A-1-7'!G45)/ABS('様式A-1-7'!$F45/100),0),ROUND(100-ABS('様式A-1-7'!$F45-'様式A-1-7'!G45)/ABS('様式A-1-7'!$F45/100),0))&amp;"】"))</f>
        <v/>
      </c>
      <c r="H45" s="197" t="str">
        <f>IF('様式A-1-7'!H45="","","【"&amp;(IF('様式A-1-7'!H45&gt;='様式A-1-7'!$F45,ROUND(100+ABS('様式A-1-7'!$F45-'様式A-1-7'!H45)/ABS('様式A-1-7'!$F45/100),0),ROUND(100-ABS('様式A-1-7'!$F45-'様式A-1-7'!H45)/ABS('様式A-1-7'!$F45/100),0))&amp;"】"))</f>
        <v/>
      </c>
      <c r="I45" s="197" t="str">
        <f>IF('様式A-1-7'!I45="","","【"&amp;(IF('様式A-1-7'!I45&gt;='様式A-1-7'!$F45,ROUND(100+ABS('様式A-1-7'!$F45-'様式A-1-7'!I45)/ABS('様式A-1-7'!$F45/100),0),ROUND(100-ABS('様式A-1-7'!$F45-'様式A-1-7'!I45)/ABS('様式A-1-7'!$F45/100),0))&amp;"】"))</f>
        <v/>
      </c>
      <c r="J45" s="197" t="str">
        <f>IF('様式A-1-7'!J45="","","【"&amp;(IF('様式A-1-7'!J45&gt;='様式A-1-7'!$F45,ROUND(100+ABS('様式A-1-7'!$F45-'様式A-1-7'!J45)/ABS('様式A-1-7'!$F45/100),0),ROUND(100-ABS('様式A-1-7'!$F45-'様式A-1-7'!J45)/ABS('様式A-1-7'!$F45/100),0))&amp;"】"))</f>
        <v/>
      </c>
      <c r="P45" s="474" t="str">
        <f>IF(OR(ISERROR(#REF!),ISERROR(K41)),"👈エラー表示されたときは開示版説明を参照","")</f>
        <v>👈エラー表示されたときは開示版説明を参照</v>
      </c>
    </row>
    <row r="46" spans="2:16" ht="14.9" customHeight="1">
      <c r="B46" s="714"/>
      <c r="C46" s="535"/>
      <c r="D46" s="717"/>
      <c r="E46" s="543" t="s">
        <v>339</v>
      </c>
      <c r="F46" s="197" t="str">
        <f>IF('様式A-1-7'!F46="","","【"&amp;(IF(ABS('様式A-1-7'!F46)&gt;0,100,"0")&amp;"】"))</f>
        <v/>
      </c>
      <c r="G46" s="197" t="str">
        <f>IF('様式A-1-7'!G46="","","【"&amp;(IF('様式A-1-7'!G46&gt;='様式A-1-7'!$F46,ROUND(100+ABS('様式A-1-7'!$F46-'様式A-1-7'!G46)/ABS('様式A-1-7'!$F46/100),0),ROUND(100-ABS('様式A-1-7'!$F46-'様式A-1-7'!G46)/ABS('様式A-1-7'!$F46/100),0))&amp;"】"))</f>
        <v/>
      </c>
      <c r="H46" s="197" t="str">
        <f>IF('様式A-1-7'!H46="","","【"&amp;(IF('様式A-1-7'!H46&gt;='様式A-1-7'!$F46,ROUND(100+ABS('様式A-1-7'!$F46-'様式A-1-7'!H46)/ABS('様式A-1-7'!$F46/100),0),ROUND(100-ABS('様式A-1-7'!$F46-'様式A-1-7'!H46)/ABS('様式A-1-7'!$F46/100),0))&amp;"】"))</f>
        <v/>
      </c>
      <c r="I46" s="197" t="str">
        <f>IF('様式A-1-7'!I46="","","【"&amp;(IF('様式A-1-7'!I46&gt;='様式A-1-7'!$F46,ROUND(100+ABS('様式A-1-7'!$F46-'様式A-1-7'!I46)/ABS('様式A-1-7'!$F46/100),0),ROUND(100-ABS('様式A-1-7'!$F46-'様式A-1-7'!I46)/ABS('様式A-1-7'!$F46/100),0))&amp;"】"))</f>
        <v/>
      </c>
      <c r="J46" s="197" t="str">
        <f>IF('様式A-1-7'!J46="","","【"&amp;(IF('様式A-1-7'!J46&gt;='様式A-1-7'!$F46,ROUND(100+ABS('様式A-1-7'!$F46-'様式A-1-7'!J46)/ABS('様式A-1-7'!$F46/100),0),ROUND(100-ABS('様式A-1-7'!$F46-'様式A-1-7'!J46)/ABS('様式A-1-7'!$F46/100),0))&amp;"】"))</f>
        <v/>
      </c>
      <c r="P46" s="474" t="str">
        <f>IF(OR(ISERROR(#REF!),ISERROR(K42)),"👈エラー表示されたときは開示版説明を参照","")</f>
        <v>👈エラー表示されたときは開示版説明を参照</v>
      </c>
    </row>
    <row r="47" spans="2:16" ht="14.9" customHeight="1">
      <c r="B47" s="714"/>
      <c r="C47" s="535"/>
      <c r="D47" s="718"/>
      <c r="E47" s="545" t="s">
        <v>65</v>
      </c>
      <c r="F47" s="282" t="e">
        <f>IF('様式A-1-7'!F47="","","【"&amp;(IF(ABS('様式A-1-7'!F47)&gt;0,100,"0")&amp;"】"))</f>
        <v>#DIV/0!</v>
      </c>
      <c r="G47" s="282" t="e">
        <f>IF('様式A-1-7'!G47="","","【"&amp;(IF('様式A-1-7'!G47&gt;='様式A-1-7'!$F47,ROUND(100+ABS('様式A-1-7'!$F47-'様式A-1-7'!G47)/ABS('様式A-1-7'!$F47/100),0),ROUND(100-ABS('様式A-1-7'!$F47-'様式A-1-7'!G47)/ABS('様式A-1-7'!$F47/100),0))&amp;"】"))</f>
        <v>#DIV/0!</v>
      </c>
      <c r="H47" s="282" t="e">
        <f>IF('様式A-1-7'!H47="","","【"&amp;(IF('様式A-1-7'!H47&gt;='様式A-1-7'!$F47,ROUND(100+ABS('様式A-1-7'!$F47-'様式A-1-7'!H47)/ABS('様式A-1-7'!$F47/100),0),ROUND(100-ABS('様式A-1-7'!$F47-'様式A-1-7'!H47)/ABS('様式A-1-7'!$F47/100),0))&amp;"】"))</f>
        <v>#DIV/0!</v>
      </c>
      <c r="I47" s="282" t="e">
        <f>IF('様式A-1-7'!I47="","","【"&amp;(IF('様式A-1-7'!I47&gt;='様式A-1-7'!$F47,ROUND(100+ABS('様式A-1-7'!$F47-'様式A-1-7'!I47)/ABS('様式A-1-7'!$F47/100),0),ROUND(100-ABS('様式A-1-7'!$F47-'様式A-1-7'!I47)/ABS('様式A-1-7'!$F47/100),0))&amp;"】"))</f>
        <v>#DIV/0!</v>
      </c>
      <c r="J47" s="282" t="e">
        <f>IF('様式A-1-7'!J47="","","【"&amp;(IF('様式A-1-7'!J47&gt;='様式A-1-7'!$F47,ROUND(100+ABS('様式A-1-7'!$F47-'様式A-1-7'!J47)/ABS('様式A-1-7'!$F47/100),0),ROUND(100-ABS('様式A-1-7'!$F47-'様式A-1-7'!J47)/ABS('様式A-1-7'!$F47/100),0))&amp;"】"))</f>
        <v>#DIV/0!</v>
      </c>
    </row>
    <row r="48" spans="2:16" ht="14.9" customHeight="1">
      <c r="B48" s="714"/>
      <c r="C48" s="535">
        <v>4</v>
      </c>
      <c r="D48" s="716" t="s">
        <v>70</v>
      </c>
      <c r="E48" s="541" t="s">
        <v>64</v>
      </c>
      <c r="F48" s="197" t="str">
        <f>IF('様式A-1-7'!F48="","","【"&amp;(IF(ABS('様式A-1-7'!F48)&gt;0,100,"0")&amp;"】"))</f>
        <v/>
      </c>
      <c r="G48" s="197" t="str">
        <f>IF('様式A-1-7'!G48="","","【"&amp;(IF('様式A-1-7'!G48&gt;='様式A-1-7'!$F48,ROUND(100+ABS('様式A-1-7'!$F48-'様式A-1-7'!G48)/ABS('様式A-1-7'!$F48/100),0),ROUND(100-ABS('様式A-1-7'!$F48-'様式A-1-7'!G48)/ABS('様式A-1-7'!$F48/100),0))&amp;"】"))</f>
        <v/>
      </c>
      <c r="H48" s="197" t="str">
        <f>IF('様式A-1-7'!H48="","","【"&amp;(IF('様式A-1-7'!H48&gt;='様式A-1-7'!$F48,ROUND(100+ABS('様式A-1-7'!$F48-'様式A-1-7'!H48)/ABS('様式A-1-7'!$F48/100),0),ROUND(100-ABS('様式A-1-7'!$F48-'様式A-1-7'!H48)/ABS('様式A-1-7'!$F48/100),0))&amp;"】"))</f>
        <v/>
      </c>
      <c r="I48" s="197" t="str">
        <f>IF('様式A-1-7'!I48="","","【"&amp;(IF('様式A-1-7'!I48&gt;='様式A-1-7'!$F48,ROUND(100+ABS('様式A-1-7'!$F48-'様式A-1-7'!I48)/ABS('様式A-1-7'!$F48/100),0),ROUND(100-ABS('様式A-1-7'!$F48-'様式A-1-7'!I48)/ABS('様式A-1-7'!$F48/100),0))&amp;"】"))</f>
        <v/>
      </c>
      <c r="J48" s="197" t="str">
        <f>IF('様式A-1-7'!J48="","","【"&amp;(IF('様式A-1-7'!J48&gt;='様式A-1-7'!$F48,ROUND(100+ABS('様式A-1-7'!$F48-'様式A-1-7'!J48)/ABS('様式A-1-7'!$F48/100),0),ROUND(100-ABS('様式A-1-7'!$F48-'様式A-1-7'!J48)/ABS('様式A-1-7'!$F48/100),0))&amp;"】"))</f>
        <v/>
      </c>
      <c r="P48" s="474" t="str">
        <f>IF(OR(ISERROR(#REF!),ISERROR(K44)),"👈エラー表示されたときは開示版説明を参照","")</f>
        <v>👈エラー表示されたときは開示版説明を参照</v>
      </c>
    </row>
    <row r="49" spans="2:16" ht="14.9" customHeight="1">
      <c r="B49" s="714"/>
      <c r="C49" s="535"/>
      <c r="D49" s="717"/>
      <c r="E49" s="543" t="s">
        <v>339</v>
      </c>
      <c r="F49" s="197" t="str">
        <f>IF('様式A-1-7'!F49="","","【"&amp;(IF(ABS('様式A-1-7'!F49)&gt;0,100,"0")&amp;"】"))</f>
        <v/>
      </c>
      <c r="G49" s="197" t="str">
        <f>IF('様式A-1-7'!G49="","","【"&amp;(IF('様式A-1-7'!G49&gt;='様式A-1-7'!$F49,ROUND(100+ABS('様式A-1-7'!$F49-'様式A-1-7'!G49)/ABS('様式A-1-7'!$F49/100),0),ROUND(100-ABS('様式A-1-7'!$F49-'様式A-1-7'!G49)/ABS('様式A-1-7'!$F49/100),0))&amp;"】"))</f>
        <v/>
      </c>
      <c r="H49" s="197" t="str">
        <f>IF('様式A-1-7'!H49="","","【"&amp;(IF('様式A-1-7'!H49&gt;='様式A-1-7'!$F49,ROUND(100+ABS('様式A-1-7'!$F49-'様式A-1-7'!H49)/ABS('様式A-1-7'!$F49/100),0),ROUND(100-ABS('様式A-1-7'!$F49-'様式A-1-7'!H49)/ABS('様式A-1-7'!$F49/100),0))&amp;"】"))</f>
        <v/>
      </c>
      <c r="I49" s="197" t="str">
        <f>IF('様式A-1-7'!I49="","","【"&amp;(IF('様式A-1-7'!I49&gt;='様式A-1-7'!$F49,ROUND(100+ABS('様式A-1-7'!$F49-'様式A-1-7'!I49)/ABS('様式A-1-7'!$F49/100),0),ROUND(100-ABS('様式A-1-7'!$F49-'様式A-1-7'!I49)/ABS('様式A-1-7'!$F49/100),0))&amp;"】"))</f>
        <v/>
      </c>
      <c r="J49" s="197" t="str">
        <f>IF('様式A-1-7'!J49="","","【"&amp;(IF('様式A-1-7'!J49&gt;='様式A-1-7'!$F49,ROUND(100+ABS('様式A-1-7'!$F49-'様式A-1-7'!J49)/ABS('様式A-1-7'!$F49/100),0),ROUND(100-ABS('様式A-1-7'!$F49-'様式A-1-7'!J49)/ABS('様式A-1-7'!$F49/100),0))&amp;"】"))</f>
        <v/>
      </c>
      <c r="P49" s="474" t="str">
        <f>IF(OR(ISERROR(#REF!),ISERROR(K45)),"👈エラー表示されたときは開示版説明を参照","")</f>
        <v>👈エラー表示されたときは開示版説明を参照</v>
      </c>
    </row>
    <row r="50" spans="2:16" ht="14.9" customHeight="1">
      <c r="B50" s="714"/>
      <c r="C50" s="535"/>
      <c r="D50" s="718"/>
      <c r="E50" s="545" t="s">
        <v>65</v>
      </c>
      <c r="F50" s="282" t="e">
        <f>IF('様式A-1-7'!F50="","","【"&amp;(IF(ABS('様式A-1-7'!F50)&gt;0,100,"0")&amp;"】"))</f>
        <v>#DIV/0!</v>
      </c>
      <c r="G50" s="282" t="e">
        <f>IF('様式A-1-7'!G50="","","【"&amp;(IF('様式A-1-7'!G50&gt;='様式A-1-7'!$F50,ROUND(100+ABS('様式A-1-7'!$F50-'様式A-1-7'!G50)/ABS('様式A-1-7'!$F50/100),0),ROUND(100-ABS('様式A-1-7'!$F50-'様式A-1-7'!G50)/ABS('様式A-1-7'!$F50/100),0))&amp;"】"))</f>
        <v>#DIV/0!</v>
      </c>
      <c r="H50" s="282" t="e">
        <f>IF('様式A-1-7'!H50="","","【"&amp;(IF('様式A-1-7'!H50&gt;='様式A-1-7'!$F50,ROUND(100+ABS('様式A-1-7'!$F50-'様式A-1-7'!H50)/ABS('様式A-1-7'!$F50/100),0),ROUND(100-ABS('様式A-1-7'!$F50-'様式A-1-7'!H50)/ABS('様式A-1-7'!$F50/100),0))&amp;"】"))</f>
        <v>#DIV/0!</v>
      </c>
      <c r="I50" s="282" t="e">
        <f>IF('様式A-1-7'!I50="","","【"&amp;(IF('様式A-1-7'!I50&gt;='様式A-1-7'!$F50,ROUND(100+ABS('様式A-1-7'!$F50-'様式A-1-7'!I50)/ABS('様式A-1-7'!$F50/100),0),ROUND(100-ABS('様式A-1-7'!$F50-'様式A-1-7'!I50)/ABS('様式A-1-7'!$F50/100),0))&amp;"】"))</f>
        <v>#DIV/0!</v>
      </c>
      <c r="J50" s="282" t="e">
        <f>IF('様式A-1-7'!J50="","","【"&amp;(IF('様式A-1-7'!J50&gt;='様式A-1-7'!$F50,ROUND(100+ABS('様式A-1-7'!$F50-'様式A-1-7'!J50)/ABS('様式A-1-7'!$F50/100),0),ROUND(100-ABS('様式A-1-7'!$F50-'様式A-1-7'!J50)/ABS('様式A-1-7'!$F50/100),0))&amp;"】"))</f>
        <v>#DIV/0!</v>
      </c>
    </row>
    <row r="51" spans="2:16" ht="14.9" customHeight="1">
      <c r="B51" s="714"/>
      <c r="C51" s="535">
        <v>5</v>
      </c>
      <c r="D51" s="716" t="s">
        <v>71</v>
      </c>
      <c r="E51" s="541" t="s">
        <v>64</v>
      </c>
      <c r="F51" s="197" t="str">
        <f>IF('様式A-1-7'!F51="","","【"&amp;(IF(ABS('様式A-1-7'!F51)&gt;0,100,"0")&amp;"】"))</f>
        <v/>
      </c>
      <c r="G51" s="197" t="str">
        <f>IF('様式A-1-7'!G51="","","【"&amp;(IF('様式A-1-7'!G51&gt;='様式A-1-7'!$F51,ROUND(100+ABS('様式A-1-7'!$F51-'様式A-1-7'!G51)/ABS('様式A-1-7'!$F51/100),0),ROUND(100-ABS('様式A-1-7'!$F51-'様式A-1-7'!G51)/ABS('様式A-1-7'!$F51/100),0))&amp;"】"))</f>
        <v/>
      </c>
      <c r="H51" s="197" t="str">
        <f>IF('様式A-1-7'!H51="","","【"&amp;(IF('様式A-1-7'!H51&gt;='様式A-1-7'!$F51,ROUND(100+ABS('様式A-1-7'!$F51-'様式A-1-7'!H51)/ABS('様式A-1-7'!$F51/100),0),ROUND(100-ABS('様式A-1-7'!$F51-'様式A-1-7'!H51)/ABS('様式A-1-7'!$F51/100),0))&amp;"】"))</f>
        <v/>
      </c>
      <c r="I51" s="197" t="str">
        <f>IF('様式A-1-7'!I51="","","【"&amp;(IF('様式A-1-7'!I51&gt;='様式A-1-7'!$F51,ROUND(100+ABS('様式A-1-7'!$F51-'様式A-1-7'!I51)/ABS('様式A-1-7'!$F51/100),0),ROUND(100-ABS('様式A-1-7'!$F51-'様式A-1-7'!I51)/ABS('様式A-1-7'!$F51/100),0))&amp;"】"))</f>
        <v/>
      </c>
      <c r="J51" s="197" t="str">
        <f>IF('様式A-1-7'!J51="","","【"&amp;(IF('様式A-1-7'!J51&gt;='様式A-1-7'!$F51,ROUND(100+ABS('様式A-1-7'!$F51-'様式A-1-7'!J51)/ABS('様式A-1-7'!$F51/100),0),ROUND(100-ABS('様式A-1-7'!$F51-'様式A-1-7'!J51)/ABS('様式A-1-7'!$F51/100),0))&amp;"】"))</f>
        <v/>
      </c>
      <c r="P51" s="474" t="str">
        <f>IF(OR(ISERROR(#REF!),ISERROR(K47)),"👈エラー表示されたときは開示版説明を参照","")</f>
        <v>👈エラー表示されたときは開示版説明を参照</v>
      </c>
    </row>
    <row r="52" spans="2:16" ht="14.9" customHeight="1">
      <c r="B52" s="714"/>
      <c r="C52" s="535"/>
      <c r="D52" s="717"/>
      <c r="E52" s="543" t="s">
        <v>339</v>
      </c>
      <c r="F52" s="197" t="str">
        <f>IF('様式A-1-7'!F52="","","【"&amp;(IF(ABS('様式A-1-7'!F52)&gt;0,100,"0")&amp;"】"))</f>
        <v/>
      </c>
      <c r="G52" s="197" t="str">
        <f>IF('様式A-1-7'!G52="","","【"&amp;(IF('様式A-1-7'!G52&gt;='様式A-1-7'!$F52,ROUND(100+ABS('様式A-1-7'!$F52-'様式A-1-7'!G52)/ABS('様式A-1-7'!$F52/100),0),ROUND(100-ABS('様式A-1-7'!$F52-'様式A-1-7'!G52)/ABS('様式A-1-7'!$F52/100),0))&amp;"】"))</f>
        <v/>
      </c>
      <c r="H52" s="197" t="str">
        <f>IF('様式A-1-7'!H52="","","【"&amp;(IF('様式A-1-7'!H52&gt;='様式A-1-7'!$F52,ROUND(100+ABS('様式A-1-7'!$F52-'様式A-1-7'!H52)/ABS('様式A-1-7'!$F52/100),0),ROUND(100-ABS('様式A-1-7'!$F52-'様式A-1-7'!H52)/ABS('様式A-1-7'!$F52/100),0))&amp;"】"))</f>
        <v/>
      </c>
      <c r="I52" s="197" t="str">
        <f>IF('様式A-1-7'!I52="","","【"&amp;(IF('様式A-1-7'!I52&gt;='様式A-1-7'!$F52,ROUND(100+ABS('様式A-1-7'!$F52-'様式A-1-7'!I52)/ABS('様式A-1-7'!$F52/100),0),ROUND(100-ABS('様式A-1-7'!$F52-'様式A-1-7'!I52)/ABS('様式A-1-7'!$F52/100),0))&amp;"】"))</f>
        <v/>
      </c>
      <c r="J52" s="197" t="str">
        <f>IF('様式A-1-7'!J52="","","【"&amp;(IF('様式A-1-7'!J52&gt;='様式A-1-7'!$F52,ROUND(100+ABS('様式A-1-7'!$F52-'様式A-1-7'!J52)/ABS('様式A-1-7'!$F52/100),0),ROUND(100-ABS('様式A-1-7'!$F52-'様式A-1-7'!J52)/ABS('様式A-1-7'!$F52/100),0))&amp;"】"))</f>
        <v/>
      </c>
      <c r="P52" s="474" t="str">
        <f>IF(OR(ISERROR(#REF!),ISERROR(K48)),"👈エラー表示されたときは開示版説明を参照","")</f>
        <v>👈エラー表示されたときは開示版説明を参照</v>
      </c>
    </row>
    <row r="53" spans="2:16" ht="14.9" customHeight="1">
      <c r="B53" s="714"/>
      <c r="C53" s="535"/>
      <c r="D53" s="717"/>
      <c r="E53" s="546" t="s">
        <v>65</v>
      </c>
      <c r="F53" s="282" t="e">
        <f>IF('様式A-1-7'!F53="","","【"&amp;(IF(ABS('様式A-1-7'!F53)&gt;0,100,"0")&amp;"】"))</f>
        <v>#DIV/0!</v>
      </c>
      <c r="G53" s="282" t="e">
        <f>IF('様式A-1-7'!G53="","","【"&amp;(IF('様式A-1-7'!G53&gt;='様式A-1-7'!$F53,ROUND(100+ABS('様式A-1-7'!$F53-'様式A-1-7'!G53)/ABS('様式A-1-7'!$F53/100),0),ROUND(100-ABS('様式A-1-7'!$F53-'様式A-1-7'!G53)/ABS('様式A-1-7'!$F53/100),0))&amp;"】"))</f>
        <v>#DIV/0!</v>
      </c>
      <c r="H53" s="282" t="e">
        <f>IF('様式A-1-7'!H53="","","【"&amp;(IF('様式A-1-7'!H53&gt;='様式A-1-7'!$F53,ROUND(100+ABS('様式A-1-7'!$F53-'様式A-1-7'!H53)/ABS('様式A-1-7'!$F53/100),0),ROUND(100-ABS('様式A-1-7'!$F53-'様式A-1-7'!H53)/ABS('様式A-1-7'!$F53/100),0))&amp;"】"))</f>
        <v>#DIV/0!</v>
      </c>
      <c r="I53" s="282" t="e">
        <f>IF('様式A-1-7'!I53="","","【"&amp;(IF('様式A-1-7'!I53&gt;='様式A-1-7'!$F53,ROUND(100+ABS('様式A-1-7'!$F53-'様式A-1-7'!I53)/ABS('様式A-1-7'!$F53/100),0),ROUND(100-ABS('様式A-1-7'!$F53-'様式A-1-7'!I53)/ABS('様式A-1-7'!$F53/100),0))&amp;"】"))</f>
        <v>#DIV/0!</v>
      </c>
      <c r="J53" s="282" t="e">
        <f>IF('様式A-1-7'!J53="","","【"&amp;(IF('様式A-1-7'!J53&gt;='様式A-1-7'!$F53,ROUND(100+ABS('様式A-1-7'!$F53-'様式A-1-7'!J53)/ABS('様式A-1-7'!$F53/100),0),ROUND(100-ABS('様式A-1-7'!$F53-'様式A-1-7'!J53)/ABS('様式A-1-7'!$F53/100),0))&amp;"】"))</f>
        <v>#DIV/0!</v>
      </c>
    </row>
    <row r="54" spans="2:16" ht="14.9" customHeight="1">
      <c r="B54" s="714"/>
      <c r="C54" s="535"/>
      <c r="D54" s="716" t="s">
        <v>72</v>
      </c>
      <c r="E54" s="541" t="s">
        <v>64</v>
      </c>
      <c r="F54" s="197" t="str">
        <f>IF('様式A-1-7'!F54="","","【"&amp;(IF(ABS('様式A-1-7'!F54)&gt;0,100,"0")&amp;"】"))</f>
        <v/>
      </c>
      <c r="G54" s="197" t="str">
        <f>IF('様式A-1-7'!G54="","","【"&amp;(IF('様式A-1-7'!G54&gt;='様式A-1-7'!$F54,ROUND(100+ABS('様式A-1-7'!$F54-'様式A-1-7'!G54)/ABS('様式A-1-7'!$F54/100),0),ROUND(100-ABS('様式A-1-7'!$F54-'様式A-1-7'!G54)/ABS('様式A-1-7'!$F54/100),0))&amp;"】"))</f>
        <v/>
      </c>
      <c r="H54" s="197" t="str">
        <f>IF('様式A-1-7'!H54="","","【"&amp;(IF('様式A-1-7'!H54&gt;='様式A-1-7'!$F54,ROUND(100+ABS('様式A-1-7'!$F54-'様式A-1-7'!H54)/ABS('様式A-1-7'!$F54/100),0),ROUND(100-ABS('様式A-1-7'!$F54-'様式A-1-7'!H54)/ABS('様式A-1-7'!$F54/100),0))&amp;"】"))</f>
        <v/>
      </c>
      <c r="I54" s="197" t="str">
        <f>IF('様式A-1-7'!I54="","","【"&amp;(IF('様式A-1-7'!I54&gt;='様式A-1-7'!$F54,ROUND(100+ABS('様式A-1-7'!$F54-'様式A-1-7'!I54)/ABS('様式A-1-7'!$F54/100),0),ROUND(100-ABS('様式A-1-7'!$F54-'様式A-1-7'!I54)/ABS('様式A-1-7'!$F54/100),0))&amp;"】"))</f>
        <v/>
      </c>
      <c r="J54" s="197" t="str">
        <f>IF('様式A-1-7'!J54="","","【"&amp;(IF('様式A-1-7'!J54&gt;='様式A-1-7'!$F54,ROUND(100+ABS('様式A-1-7'!$F54-'様式A-1-7'!J54)/ABS('様式A-1-7'!$F54/100),0),ROUND(100-ABS('様式A-1-7'!$F54-'様式A-1-7'!J54)/ABS('様式A-1-7'!$F54/100),0))&amp;"】"))</f>
        <v/>
      </c>
      <c r="P54" s="474" t="str">
        <f>IF(OR(ISERROR(#REF!),ISERROR(K50)),"👈エラー表示されたときは開示版説明を参照","")</f>
        <v>👈エラー表示されたときは開示版説明を参照</v>
      </c>
    </row>
    <row r="55" spans="2:16" ht="14.9" customHeight="1">
      <c r="B55" s="714"/>
      <c r="C55" s="535"/>
      <c r="D55" s="717"/>
      <c r="E55" s="543" t="s">
        <v>339</v>
      </c>
      <c r="F55" s="197" t="str">
        <f>IF('様式A-1-7'!F55="","","【"&amp;(IF(ABS('様式A-1-7'!F55)&gt;0,100,"0")&amp;"】"))</f>
        <v/>
      </c>
      <c r="G55" s="197" t="str">
        <f>IF('様式A-1-7'!G55="","","【"&amp;(IF('様式A-1-7'!G55&gt;='様式A-1-7'!$F55,ROUND(100+ABS('様式A-1-7'!$F55-'様式A-1-7'!G55)/ABS('様式A-1-7'!$F55/100),0),ROUND(100-ABS('様式A-1-7'!$F55-'様式A-1-7'!G55)/ABS('様式A-1-7'!$F55/100),0))&amp;"】"))</f>
        <v/>
      </c>
      <c r="H55" s="197" t="str">
        <f>IF('様式A-1-7'!H55="","","【"&amp;(IF('様式A-1-7'!H55&gt;='様式A-1-7'!$F55,ROUND(100+ABS('様式A-1-7'!$F55-'様式A-1-7'!H55)/ABS('様式A-1-7'!$F55/100),0),ROUND(100-ABS('様式A-1-7'!$F55-'様式A-1-7'!H55)/ABS('様式A-1-7'!$F55/100),0))&amp;"】"))</f>
        <v/>
      </c>
      <c r="I55" s="197" t="str">
        <f>IF('様式A-1-7'!I55="","","【"&amp;(IF('様式A-1-7'!I55&gt;='様式A-1-7'!$F55,ROUND(100+ABS('様式A-1-7'!$F55-'様式A-1-7'!I55)/ABS('様式A-1-7'!$F55/100),0),ROUND(100-ABS('様式A-1-7'!$F55-'様式A-1-7'!I55)/ABS('様式A-1-7'!$F55/100),0))&amp;"】"))</f>
        <v/>
      </c>
      <c r="J55" s="197" t="str">
        <f>IF('様式A-1-7'!J55="","","【"&amp;(IF('様式A-1-7'!J55&gt;='様式A-1-7'!$F55,ROUND(100+ABS('様式A-1-7'!$F55-'様式A-1-7'!J55)/ABS('様式A-1-7'!$F55/100),0),ROUND(100-ABS('様式A-1-7'!$F55-'様式A-1-7'!J55)/ABS('様式A-1-7'!$F55/100),0))&amp;"】"))</f>
        <v/>
      </c>
      <c r="P55" s="474" t="str">
        <f>IF(OR(ISERROR(#REF!),ISERROR(K51)),"👈エラー表示されたときは開示版説明を参照","")</f>
        <v>👈エラー表示されたときは開示版説明を参照</v>
      </c>
    </row>
    <row r="56" spans="2:16" ht="14.9" customHeight="1">
      <c r="B56" s="715"/>
      <c r="C56" s="548"/>
      <c r="D56" s="719"/>
      <c r="E56" s="545" t="s">
        <v>65</v>
      </c>
      <c r="F56" s="282" t="e">
        <f>IF('様式A-1-7'!F56="","","【"&amp;(IF(ABS('様式A-1-7'!F56)&gt;0,100,"0")&amp;"】"))</f>
        <v>#DIV/0!</v>
      </c>
      <c r="G56" s="282" t="e">
        <f>IF('様式A-1-7'!G56="","","【"&amp;(IF('様式A-1-7'!G56&gt;='様式A-1-7'!$F56,ROUND(100+ABS('様式A-1-7'!$F56-'様式A-1-7'!G56)/ABS('様式A-1-7'!$F56/100),0),ROUND(100-ABS('様式A-1-7'!$F56-'様式A-1-7'!G56)/ABS('様式A-1-7'!$F56/100),0))&amp;"】"))</f>
        <v>#DIV/0!</v>
      </c>
      <c r="H56" s="282" t="e">
        <f>IF('様式A-1-7'!H56="","","【"&amp;(IF('様式A-1-7'!H56&gt;='様式A-1-7'!$F56,ROUND(100+ABS('様式A-1-7'!$F56-'様式A-1-7'!H56)/ABS('様式A-1-7'!$F56/100),0),ROUND(100-ABS('様式A-1-7'!$F56-'様式A-1-7'!H56)/ABS('様式A-1-7'!$F56/100),0))&amp;"】"))</f>
        <v>#DIV/0!</v>
      </c>
      <c r="I56" s="282" t="e">
        <f>IF('様式A-1-7'!I56="","","【"&amp;(IF('様式A-1-7'!I56&gt;='様式A-1-7'!$F56,ROUND(100+ABS('様式A-1-7'!$F56-'様式A-1-7'!I56)/ABS('様式A-1-7'!$F56/100),0),ROUND(100-ABS('様式A-1-7'!$F56-'様式A-1-7'!I56)/ABS('様式A-1-7'!$F56/100),0))&amp;"】"))</f>
        <v>#DIV/0!</v>
      </c>
      <c r="J56" s="282" t="e">
        <f>IF('様式A-1-7'!J56="","","【"&amp;(IF('様式A-1-7'!J56&gt;='様式A-1-7'!$F56,ROUND(100+ABS('様式A-1-7'!$F56-'様式A-1-7'!J56)/ABS('様式A-1-7'!$F56/100),0),ROUND(100-ABS('様式A-1-7'!$F56-'様式A-1-7'!J56)/ABS('様式A-1-7'!$F56/100),0))&amp;"】"))</f>
        <v>#DIV/0!</v>
      </c>
    </row>
    <row r="58" spans="2:16" ht="11.25" customHeight="1">
      <c r="B58" s="187" t="s">
        <v>73</v>
      </c>
      <c r="C58" s="188"/>
      <c r="D58" s="188"/>
      <c r="E58" s="188"/>
      <c r="F58" s="188"/>
      <c r="G58" s="188"/>
      <c r="H58" s="188"/>
      <c r="I58" s="188"/>
      <c r="J58" s="188"/>
      <c r="K58" s="188"/>
      <c r="L58" s="188"/>
      <c r="M58" s="188"/>
      <c r="N58" s="188"/>
    </row>
    <row r="59" spans="2:16" ht="53.15" customHeight="1">
      <c r="B59" s="752" t="str">
        <f>'様式A-1-7'!B59</f>
        <v>様式A-1-7で回答されている販売金額の情報源について、情報源のシステム名称（販売管理システム等）を含めたうえで、下記（例）を参照のうえ、記載してください。また、調査対象期間（2025.4～2026.3）については、回答に当たって使用した資料のうち、財務会計システムから出力した冷延鋼の売上関連勘定の仕訳明細を「添付資料A-1-7-1」、販売管理システムから出力した冷延鋼の売上明細を「添付資料A-1-7-2」、その他回答に当たって使用した資料、作成したワークシート及びその根拠となる書類の写し（システムから出力した際の画面キャプチャを含めてください。）を「添付資料A-1-7-3」として、併せて提出してください。</v>
      </c>
      <c r="C59" s="752"/>
      <c r="D59" s="752"/>
      <c r="E59" s="752"/>
      <c r="F59" s="752"/>
      <c r="G59" s="752"/>
      <c r="H59" s="752"/>
      <c r="I59" s="752"/>
      <c r="J59" s="752"/>
      <c r="K59" s="752"/>
      <c r="L59" s="188"/>
      <c r="M59" s="188"/>
      <c r="N59" s="188"/>
    </row>
    <row r="60" spans="2:16" ht="11.25" customHeight="1">
      <c r="B60" s="189" t="s">
        <v>74</v>
      </c>
      <c r="C60" s="188"/>
      <c r="D60" s="188"/>
      <c r="E60" s="188"/>
      <c r="F60" s="188"/>
      <c r="G60" s="188"/>
      <c r="H60" s="188"/>
      <c r="I60" s="188"/>
      <c r="J60" s="188"/>
      <c r="K60" s="188"/>
      <c r="L60" s="188"/>
      <c r="M60" s="188"/>
      <c r="N60" s="188"/>
    </row>
    <row r="61" spans="2:16" ht="11.25" customHeight="1" thickBot="1">
      <c r="B61" s="189"/>
      <c r="C61" s="188"/>
      <c r="D61" s="188"/>
      <c r="E61" s="188"/>
      <c r="F61" s="188"/>
      <c r="G61" s="188"/>
      <c r="H61" s="188"/>
      <c r="I61" s="188"/>
      <c r="J61" s="188"/>
      <c r="K61" s="188"/>
      <c r="L61" s="188"/>
      <c r="M61" s="188"/>
      <c r="N61" s="188"/>
    </row>
    <row r="62" spans="2:16" ht="13.5" customHeight="1">
      <c r="B62" s="635" t="str">
        <f>IF('様式A-1-7'!B62:J64="","",'様式A-1-7'!B62:J64)</f>
        <v>（例1）財務会計システムの売上元帳（Sales ledger）を基に作成。財務会計システム上の勘定名・勘定コードは国内向け及び海外向け冷延鋼帯及び鋼板は〇〇・〇〇、〇〇・〇〇、〇〇・〇〇です。
（例2）販売管理システム上に記録されたインボイス販売金額をベースに作成。</v>
      </c>
      <c r="C62" s="636"/>
      <c r="D62" s="636"/>
      <c r="E62" s="636"/>
      <c r="F62" s="636"/>
      <c r="G62" s="636"/>
      <c r="H62" s="636"/>
      <c r="I62" s="636"/>
      <c r="J62" s="636"/>
      <c r="K62" s="637"/>
      <c r="L62" s="570"/>
      <c r="M62" s="266"/>
      <c r="N62" s="266"/>
    </row>
    <row r="63" spans="2:16" ht="13.5" customHeight="1">
      <c r="B63" s="638"/>
      <c r="C63" s="639"/>
      <c r="D63" s="639"/>
      <c r="E63" s="639"/>
      <c r="F63" s="639"/>
      <c r="G63" s="639"/>
      <c r="H63" s="639"/>
      <c r="I63" s="639"/>
      <c r="J63" s="639"/>
      <c r="K63" s="640"/>
      <c r="L63" s="570"/>
      <c r="M63" s="266"/>
      <c r="N63" s="266"/>
    </row>
    <row r="64" spans="2:16" ht="13.5" customHeight="1" thickBot="1">
      <c r="B64" s="641"/>
      <c r="C64" s="642"/>
      <c r="D64" s="642"/>
      <c r="E64" s="642"/>
      <c r="F64" s="642"/>
      <c r="G64" s="642"/>
      <c r="H64" s="642"/>
      <c r="I64" s="642"/>
      <c r="J64" s="642"/>
      <c r="K64" s="643"/>
      <c r="L64" s="570"/>
      <c r="M64" s="266"/>
      <c r="N64" s="266"/>
    </row>
    <row r="65" spans="2:14" ht="12.5">
      <c r="B65" s="187"/>
      <c r="C65" s="187"/>
      <c r="D65" s="187"/>
      <c r="E65" s="187"/>
      <c r="F65" s="187"/>
      <c r="G65" s="187"/>
      <c r="H65" s="187"/>
      <c r="I65" s="187"/>
      <c r="J65" s="187"/>
      <c r="K65" s="187"/>
      <c r="L65" s="187"/>
      <c r="M65" s="187"/>
      <c r="N65" s="187"/>
    </row>
    <row r="66" spans="2:14" ht="12.5">
      <c r="B66" s="536" t="s">
        <v>514</v>
      </c>
      <c r="C66" s="537"/>
      <c r="D66" s="537"/>
      <c r="E66" s="537"/>
      <c r="F66" s="537"/>
      <c r="G66" s="537"/>
      <c r="H66" s="537"/>
      <c r="I66" s="537"/>
      <c r="J66" s="537"/>
      <c r="K66" s="537"/>
      <c r="L66" s="537"/>
      <c r="M66" s="188"/>
      <c r="N66" s="188"/>
    </row>
    <row r="67" spans="2:14" ht="12.5">
      <c r="B67" s="536" t="s">
        <v>595</v>
      </c>
      <c r="C67" s="537"/>
      <c r="D67" s="537"/>
      <c r="E67" s="537"/>
      <c r="F67" s="537"/>
      <c r="G67" s="537"/>
      <c r="H67" s="537"/>
      <c r="I67" s="537"/>
      <c r="J67" s="537"/>
      <c r="K67" s="537"/>
      <c r="L67" s="537"/>
      <c r="M67" s="260"/>
      <c r="N67" s="188"/>
    </row>
    <row r="68" spans="2:14" ht="13" thickBot="1">
      <c r="B68" s="187"/>
      <c r="C68" s="188"/>
      <c r="D68" s="188"/>
      <c r="E68" s="188"/>
      <c r="F68" s="188"/>
      <c r="G68" s="188"/>
      <c r="H68" s="188"/>
      <c r="I68" s="188"/>
      <c r="J68" s="188"/>
      <c r="K68" s="188"/>
      <c r="L68" s="188"/>
      <c r="M68" s="188"/>
      <c r="N68" s="188"/>
    </row>
    <row r="69" spans="2:14" ht="10.5" customHeight="1">
      <c r="B69" s="635" t="str">
        <f>IF('様式A-1-7'!B69:J71="","",'様式A-1-7'!B69:J71)</f>
        <v>（例）販売品目〇〇の売上（全社売上の20%程度）</v>
      </c>
      <c r="C69" s="636"/>
      <c r="D69" s="636"/>
      <c r="E69" s="636"/>
      <c r="F69" s="636"/>
      <c r="G69" s="636"/>
      <c r="H69" s="636"/>
      <c r="I69" s="636"/>
      <c r="J69" s="636"/>
      <c r="K69" s="637"/>
      <c r="L69" s="570"/>
      <c r="M69" s="266"/>
      <c r="N69" s="266"/>
    </row>
    <row r="70" spans="2:14" ht="10.5" customHeight="1">
      <c r="B70" s="638"/>
      <c r="C70" s="639"/>
      <c r="D70" s="639"/>
      <c r="E70" s="639"/>
      <c r="F70" s="639"/>
      <c r="G70" s="639"/>
      <c r="H70" s="639"/>
      <c r="I70" s="639"/>
      <c r="J70" s="639"/>
      <c r="K70" s="640"/>
      <c r="L70" s="570"/>
      <c r="M70" s="266"/>
      <c r="N70" s="266"/>
    </row>
    <row r="71" spans="2:14" ht="11.25" customHeight="1" thickBot="1">
      <c r="B71" s="641"/>
      <c r="C71" s="642"/>
      <c r="D71" s="642"/>
      <c r="E71" s="642"/>
      <c r="F71" s="642"/>
      <c r="G71" s="642"/>
      <c r="H71" s="642"/>
      <c r="I71" s="642"/>
      <c r="J71" s="642"/>
      <c r="K71" s="643"/>
      <c r="L71" s="570"/>
      <c r="M71" s="266"/>
      <c r="N71" s="266"/>
    </row>
    <row r="72" spans="2:14" ht="12.5">
      <c r="B72" s="187"/>
      <c r="C72" s="187"/>
      <c r="D72" s="187"/>
      <c r="E72" s="187"/>
      <c r="F72" s="187"/>
      <c r="G72" s="187"/>
      <c r="H72" s="187"/>
      <c r="I72" s="187"/>
      <c r="J72" s="187"/>
      <c r="K72" s="187"/>
      <c r="L72" s="187"/>
      <c r="M72" s="187"/>
      <c r="N72" s="187"/>
    </row>
    <row r="73" spans="2:14" ht="12.5">
      <c r="B73" s="187"/>
      <c r="C73" s="187"/>
      <c r="D73" s="187"/>
      <c r="E73" s="187"/>
      <c r="F73" s="187"/>
      <c r="G73" s="187"/>
      <c r="H73" s="187"/>
      <c r="I73" s="187"/>
      <c r="J73" s="187"/>
      <c r="K73" s="187"/>
      <c r="L73" s="187"/>
      <c r="M73" s="187"/>
      <c r="N73" s="187"/>
    </row>
  </sheetData>
  <mergeCells count="29">
    <mergeCell ref="B62:K64"/>
    <mergeCell ref="B69:K71"/>
    <mergeCell ref="B37:N37"/>
    <mergeCell ref="B30:D32"/>
    <mergeCell ref="B33:D33"/>
    <mergeCell ref="B34:D34"/>
    <mergeCell ref="D54:D56"/>
    <mergeCell ref="B59:K59"/>
    <mergeCell ref="B35:N35"/>
    <mergeCell ref="B36:N36"/>
    <mergeCell ref="B38:B56"/>
    <mergeCell ref="C38:E38"/>
    <mergeCell ref="D39:D41"/>
    <mergeCell ref="D42:D44"/>
    <mergeCell ref="D45:D47"/>
    <mergeCell ref="D48:D50"/>
    <mergeCell ref="D51:D53"/>
    <mergeCell ref="B4:D4"/>
    <mergeCell ref="E4:G4"/>
    <mergeCell ref="B11:E11"/>
    <mergeCell ref="B12:B29"/>
    <mergeCell ref="C12:D12"/>
    <mergeCell ref="C13:D13"/>
    <mergeCell ref="D15:D17"/>
    <mergeCell ref="D18:D20"/>
    <mergeCell ref="C21:D21"/>
    <mergeCell ref="C22:D22"/>
    <mergeCell ref="D24:D26"/>
    <mergeCell ref="D27:D29"/>
  </mergeCells>
  <phoneticPr fontId="12"/>
  <printOptions horizontalCentered="1"/>
  <pageMargins left="0.23622047244094491" right="0.23622047244094491" top="0.74803149606299213" bottom="0.74803149606299213" header="0.31496062992125984" footer="0.31496062992125984"/>
  <pageSetup paperSize="9" scale="62" orientation="portrait" r:id="rId1"/>
  <headerFooter>
    <oddHeader xml:space="preserve">&amp;R&amp;U開示版・非開示版&amp;U
※上記いずれかに丸をつけてください。
</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pageSetUpPr fitToPage="1"/>
  </sheetPr>
  <dimension ref="A1:Y133"/>
  <sheetViews>
    <sheetView showGridLines="0" view="pageBreakPreview" topLeftCell="B122" zoomScale="90" zoomScaleNormal="80" zoomScaleSheetLayoutView="90" workbookViewId="0">
      <selection activeCell="M44" sqref="M44"/>
    </sheetView>
  </sheetViews>
  <sheetFormatPr defaultColWidth="8.90625" defaultRowHeight="14"/>
  <cols>
    <col min="1" max="1" width="1.90625" style="71" customWidth="1"/>
    <col min="2" max="2" width="5" style="70" customWidth="1"/>
    <col min="3" max="3" width="3.90625" style="69" customWidth="1"/>
    <col min="4" max="4" width="2.453125" style="68" customWidth="1"/>
    <col min="5" max="5" width="5.08984375" style="67" customWidth="1"/>
    <col min="6" max="6" width="5.90625" style="67" customWidth="1"/>
    <col min="7" max="8" width="5.08984375" style="67" customWidth="1"/>
    <col min="9" max="9" width="14.6328125" style="66" customWidth="1"/>
    <col min="10" max="13" width="16" style="65" customWidth="1"/>
    <col min="14" max="14" width="17" style="65" customWidth="1"/>
    <col min="15" max="15" width="17.08984375" style="63" customWidth="1"/>
    <col min="16" max="16" width="15.08984375" style="63" customWidth="1"/>
    <col min="17" max="17" width="14.36328125" style="63" customWidth="1"/>
    <col min="18" max="18" width="2.90625" style="63" customWidth="1"/>
    <col min="19" max="19" width="14.08984375" style="63" customWidth="1"/>
    <col min="20" max="20" width="12.90625" style="63" customWidth="1"/>
    <col min="21" max="21" width="14.08984375" style="63" customWidth="1"/>
    <col min="22" max="22" width="2.08984375" style="64" customWidth="1"/>
    <col min="23" max="23" width="30.36328125" style="63" bestFit="1" customWidth="1"/>
    <col min="24" max="24" width="25.6328125" style="63" customWidth="1"/>
    <col min="25" max="16384" width="8.90625" style="63"/>
  </cols>
  <sheetData>
    <row r="1" spans="1:23" ht="20.25" customHeight="1">
      <c r="A1" s="154"/>
      <c r="B1" s="199" t="str">
        <f>'コード（冷延 代替国）'!$A$1</f>
        <v>冷延鋼帯及び鋼板</v>
      </c>
    </row>
    <row r="2" spans="1:23">
      <c r="B2" s="549" t="s">
        <v>516</v>
      </c>
    </row>
    <row r="3" spans="1:23" ht="5.9" customHeight="1" thickBot="1">
      <c r="A3" s="63"/>
      <c r="B3" s="140"/>
    </row>
    <row r="4" spans="1:23" s="171" customFormat="1" ht="16.399999999999999" customHeight="1" thickBot="1">
      <c r="B4" s="853" t="s">
        <v>38</v>
      </c>
      <c r="C4" s="854"/>
      <c r="D4" s="854"/>
      <c r="E4" s="854"/>
      <c r="F4" s="854"/>
      <c r="G4" s="854"/>
      <c r="H4" s="855" t="str">
        <f>IF(様式一覧表!D5="","",様式一覧表!D5)</f>
        <v/>
      </c>
      <c r="I4" s="855"/>
      <c r="J4" s="855"/>
      <c r="K4" s="856"/>
      <c r="L4" s="856"/>
      <c r="M4" s="856"/>
      <c r="N4" s="856"/>
      <c r="O4" s="857"/>
    </row>
    <row r="5" spans="1:23" ht="9.75" customHeight="1">
      <c r="A5" s="63"/>
      <c r="B5" s="140"/>
    </row>
    <row r="6" spans="1:23">
      <c r="A6" s="222"/>
      <c r="B6" s="222" t="s">
        <v>590</v>
      </c>
    </row>
    <row r="7" spans="1:23" ht="7.5" customHeight="1">
      <c r="A7" s="63"/>
      <c r="B7" s="63"/>
    </row>
    <row r="8" spans="1:23">
      <c r="B8" s="195" t="s">
        <v>75</v>
      </c>
      <c r="C8" s="148" t="s">
        <v>76</v>
      </c>
    </row>
    <row r="9" spans="1:23" ht="44.25" customHeight="1" thickBot="1">
      <c r="C9" s="871" t="s">
        <v>597</v>
      </c>
      <c r="D9" s="871"/>
      <c r="E9" s="871"/>
      <c r="F9" s="871"/>
      <c r="G9" s="871"/>
      <c r="H9" s="871"/>
      <c r="I9" s="871"/>
      <c r="J9" s="871"/>
      <c r="K9" s="871"/>
      <c r="L9" s="871"/>
      <c r="M9" s="871"/>
      <c r="N9" s="871"/>
      <c r="O9" s="871"/>
      <c r="P9" s="871"/>
      <c r="Q9" s="255"/>
      <c r="R9" s="255"/>
      <c r="S9" s="255"/>
      <c r="T9" s="255"/>
      <c r="U9" s="130"/>
    </row>
    <row r="10" spans="1:23" ht="14.5" thickBot="1">
      <c r="C10" s="72"/>
      <c r="K10" s="870" t="s">
        <v>492</v>
      </c>
      <c r="L10" s="766"/>
      <c r="M10" s="766"/>
      <c r="N10" s="766"/>
      <c r="O10" s="766"/>
      <c r="P10" s="767"/>
      <c r="Q10" s="230"/>
      <c r="V10" s="63"/>
      <c r="W10" s="64"/>
    </row>
    <row r="11" spans="1:23" ht="14.15" customHeight="1">
      <c r="C11" s="858"/>
      <c r="D11" s="859"/>
      <c r="E11" s="859"/>
      <c r="F11" s="859"/>
      <c r="G11" s="859"/>
      <c r="H11" s="859"/>
      <c r="I11" s="859"/>
      <c r="J11" s="852" t="s">
        <v>77</v>
      </c>
      <c r="K11" s="763" t="s">
        <v>78</v>
      </c>
      <c r="L11" s="764"/>
      <c r="M11" s="764"/>
      <c r="N11" s="331"/>
      <c r="O11" s="246" t="s">
        <v>79</v>
      </c>
      <c r="P11" s="153"/>
      <c r="S11" s="64"/>
      <c r="V11" s="63"/>
    </row>
    <row r="12" spans="1:23" s="133" customFormat="1" ht="41">
      <c r="A12" s="139"/>
      <c r="B12" s="139"/>
      <c r="C12" s="810"/>
      <c r="D12" s="811"/>
      <c r="E12" s="811"/>
      <c r="F12" s="811"/>
      <c r="G12" s="811"/>
      <c r="H12" s="811"/>
      <c r="I12" s="811"/>
      <c r="J12" s="800"/>
      <c r="K12" s="423" t="s">
        <v>494</v>
      </c>
      <c r="L12" s="424" t="s">
        <v>495</v>
      </c>
      <c r="M12" s="424" t="s">
        <v>496</v>
      </c>
      <c r="N12" s="425" t="s">
        <v>497</v>
      </c>
      <c r="O12" s="339" t="s">
        <v>493</v>
      </c>
      <c r="P12" s="101" t="s">
        <v>422</v>
      </c>
      <c r="Q12" s="152"/>
      <c r="R12" s="152"/>
    </row>
    <row r="13" spans="1:23" ht="20.149999999999999" customHeight="1">
      <c r="C13" s="112" t="s">
        <v>80</v>
      </c>
      <c r="D13" s="860" t="s">
        <v>81</v>
      </c>
      <c r="E13" s="860"/>
      <c r="F13" s="860"/>
      <c r="G13" s="860"/>
      <c r="H13" s="860"/>
      <c r="I13" s="861"/>
      <c r="J13" s="151"/>
      <c r="K13" s="81"/>
      <c r="L13" s="80"/>
      <c r="M13" s="80"/>
      <c r="N13" s="426"/>
      <c r="O13" s="421"/>
      <c r="P13" s="286"/>
      <c r="Q13" s="65"/>
      <c r="R13" s="65"/>
      <c r="S13" s="64"/>
      <c r="V13" s="63"/>
    </row>
    <row r="14" spans="1:23" ht="20.149999999999999" customHeight="1">
      <c r="C14" s="92" t="s">
        <v>82</v>
      </c>
      <c r="D14" s="862" t="s">
        <v>83</v>
      </c>
      <c r="E14" s="866"/>
      <c r="F14" s="866"/>
      <c r="G14" s="866"/>
      <c r="H14" s="866"/>
      <c r="I14" s="867"/>
      <c r="J14" s="97"/>
      <c r="K14" s="300">
        <f t="shared" ref="K14:N14" si="0">K15+K16-K17</f>
        <v>0</v>
      </c>
      <c r="L14" s="301">
        <f t="shared" si="0"/>
        <v>0</v>
      </c>
      <c r="M14" s="301">
        <f t="shared" si="0"/>
        <v>0</v>
      </c>
      <c r="N14" s="301">
        <f t="shared" si="0"/>
        <v>0</v>
      </c>
      <c r="O14" s="284">
        <f>O15+O16-O17</f>
        <v>0</v>
      </c>
      <c r="P14" s="422" t="e">
        <f>O14/O13*100</f>
        <v>#DIV/0!</v>
      </c>
      <c r="Q14" s="65"/>
      <c r="R14" s="65"/>
      <c r="S14" s="64"/>
      <c r="V14" s="63"/>
    </row>
    <row r="15" spans="1:23" ht="15" customHeight="1">
      <c r="C15" s="92" t="s">
        <v>84</v>
      </c>
      <c r="D15" s="862" t="s">
        <v>85</v>
      </c>
      <c r="E15" s="866"/>
      <c r="F15" s="866"/>
      <c r="G15" s="866"/>
      <c r="H15" s="866"/>
      <c r="I15" s="867"/>
      <c r="J15" s="97"/>
      <c r="K15" s="81"/>
      <c r="L15" s="80"/>
      <c r="M15" s="80"/>
      <c r="N15" s="79"/>
      <c r="O15" s="93"/>
      <c r="P15" s="286"/>
      <c r="Q15" s="130"/>
      <c r="R15" s="130"/>
      <c r="S15" s="64"/>
      <c r="V15" s="63"/>
    </row>
    <row r="16" spans="1:23" ht="15" customHeight="1">
      <c r="C16" s="92" t="s">
        <v>86</v>
      </c>
      <c r="D16" s="862" t="s">
        <v>87</v>
      </c>
      <c r="E16" s="866"/>
      <c r="F16" s="866"/>
      <c r="G16" s="866"/>
      <c r="H16" s="866"/>
      <c r="I16" s="867"/>
      <c r="J16" s="97"/>
      <c r="K16" s="81"/>
      <c r="L16" s="80"/>
      <c r="M16" s="80"/>
      <c r="N16" s="79"/>
      <c r="O16" s="93"/>
      <c r="P16" s="286"/>
      <c r="Q16" s="65"/>
      <c r="R16" s="65"/>
      <c r="S16" s="64"/>
      <c r="V16" s="63"/>
    </row>
    <row r="17" spans="3:22" ht="15" customHeight="1">
      <c r="C17" s="92" t="s">
        <v>88</v>
      </c>
      <c r="D17" s="862" t="s">
        <v>89</v>
      </c>
      <c r="E17" s="866"/>
      <c r="F17" s="866"/>
      <c r="G17" s="866"/>
      <c r="H17" s="866"/>
      <c r="I17" s="867"/>
      <c r="J17" s="97"/>
      <c r="K17" s="81"/>
      <c r="L17" s="80"/>
      <c r="M17" s="80"/>
      <c r="N17" s="79"/>
      <c r="O17" s="93"/>
      <c r="P17" s="286"/>
      <c r="Q17" s="130"/>
      <c r="R17" s="130"/>
      <c r="S17" s="64"/>
      <c r="V17" s="63"/>
    </row>
    <row r="18" spans="3:22" ht="20.149999999999999" customHeight="1">
      <c r="C18" s="92"/>
      <c r="D18" s="862" t="s">
        <v>90</v>
      </c>
      <c r="E18" s="866"/>
      <c r="F18" s="866"/>
      <c r="G18" s="866"/>
      <c r="H18" s="866"/>
      <c r="I18" s="867"/>
      <c r="J18" s="312"/>
      <c r="K18" s="445" t="e">
        <f>K14/K13</f>
        <v>#DIV/0!</v>
      </c>
      <c r="L18" s="446" t="e">
        <f>L14/L13</f>
        <v>#DIV/0!</v>
      </c>
      <c r="M18" s="446" t="e">
        <f>M14/M13</f>
        <v>#DIV/0!</v>
      </c>
      <c r="N18" s="447" t="e">
        <f>N14/N13</f>
        <v>#DIV/0!</v>
      </c>
      <c r="O18" s="448" t="e">
        <f>O14/O13</f>
        <v>#DIV/0!</v>
      </c>
      <c r="P18" s="286"/>
      <c r="Q18" s="65"/>
      <c r="R18" s="65"/>
      <c r="S18" s="64"/>
      <c r="V18" s="63"/>
    </row>
    <row r="19" spans="3:22" ht="20.149999999999999" customHeight="1">
      <c r="C19" s="92" t="s">
        <v>91</v>
      </c>
      <c r="D19" s="862" t="s">
        <v>92</v>
      </c>
      <c r="E19" s="866"/>
      <c r="F19" s="866"/>
      <c r="G19" s="866"/>
      <c r="H19" s="866"/>
      <c r="I19" s="867"/>
      <c r="J19" s="97"/>
      <c r="K19" s="300">
        <f>K13-K14</f>
        <v>0</v>
      </c>
      <c r="L19" s="301">
        <f>L13-L14</f>
        <v>0</v>
      </c>
      <c r="M19" s="301">
        <f>M13-M14</f>
        <v>0</v>
      </c>
      <c r="N19" s="316">
        <f>N13-N14</f>
        <v>0</v>
      </c>
      <c r="O19" s="283">
        <f>O13-O14</f>
        <v>0</v>
      </c>
      <c r="P19" s="422" t="e">
        <f>O19/O13*100</f>
        <v>#DIV/0!</v>
      </c>
      <c r="Q19" s="65"/>
      <c r="R19" s="65"/>
      <c r="S19" s="64"/>
      <c r="V19" s="63"/>
    </row>
    <row r="20" spans="3:22" ht="20.149999999999999" customHeight="1">
      <c r="C20" s="92" t="s">
        <v>93</v>
      </c>
      <c r="D20" s="862" t="s">
        <v>94</v>
      </c>
      <c r="E20" s="862"/>
      <c r="F20" s="862"/>
      <c r="G20" s="862"/>
      <c r="H20" s="862"/>
      <c r="I20" s="863"/>
      <c r="J20" s="150"/>
      <c r="K20" s="81"/>
      <c r="L20" s="80"/>
      <c r="M20" s="80"/>
      <c r="N20" s="79"/>
      <c r="O20" s="93"/>
      <c r="P20" s="422" t="e">
        <f>O20/O13*100</f>
        <v>#DIV/0!</v>
      </c>
      <c r="Q20" s="65"/>
      <c r="R20" s="65"/>
      <c r="S20" s="64"/>
      <c r="V20" s="63"/>
    </row>
    <row r="21" spans="3:22" ht="20.149999999999999" customHeight="1">
      <c r="C21" s="92" t="s">
        <v>95</v>
      </c>
      <c r="D21" s="864" t="s">
        <v>96</v>
      </c>
      <c r="E21" s="864"/>
      <c r="F21" s="864"/>
      <c r="G21" s="864"/>
      <c r="H21" s="864"/>
      <c r="I21" s="865"/>
      <c r="J21" s="150"/>
      <c r="K21" s="300">
        <f t="shared" ref="K21:O21" si="1">K19-K20</f>
        <v>0</v>
      </c>
      <c r="L21" s="301">
        <f t="shared" si="1"/>
        <v>0</v>
      </c>
      <c r="M21" s="301">
        <f t="shared" si="1"/>
        <v>0</v>
      </c>
      <c r="N21" s="316">
        <f t="shared" si="1"/>
        <v>0</v>
      </c>
      <c r="O21" s="283">
        <f t="shared" si="1"/>
        <v>0</v>
      </c>
      <c r="P21" s="422" t="e">
        <f>O21/O13*100</f>
        <v>#DIV/0!</v>
      </c>
      <c r="Q21" s="65"/>
      <c r="R21" s="65"/>
      <c r="S21" s="64"/>
      <c r="V21" s="63"/>
    </row>
    <row r="22" spans="3:22" ht="20.149999999999999" customHeight="1">
      <c r="C22" s="92"/>
      <c r="D22" s="862" t="s">
        <v>97</v>
      </c>
      <c r="E22" s="866"/>
      <c r="F22" s="866"/>
      <c r="G22" s="866"/>
      <c r="H22" s="866"/>
      <c r="I22" s="867"/>
      <c r="J22" s="392"/>
      <c r="K22" s="449" t="e">
        <f>K21/K13</f>
        <v>#DIV/0!</v>
      </c>
      <c r="L22" s="450" t="e">
        <f>L21/L13</f>
        <v>#DIV/0!</v>
      </c>
      <c r="M22" s="450" t="e">
        <f>M21/M13</f>
        <v>#DIV/0!</v>
      </c>
      <c r="N22" s="451" t="e">
        <f>N21/N13</f>
        <v>#DIV/0!</v>
      </c>
      <c r="O22" s="452" t="e">
        <f>O21/O13</f>
        <v>#DIV/0!</v>
      </c>
      <c r="P22" s="286"/>
      <c r="Q22" s="65"/>
      <c r="R22" s="65"/>
      <c r="S22" s="64"/>
      <c r="V22" s="63"/>
    </row>
    <row r="23" spans="3:22" ht="20.149999999999999" customHeight="1">
      <c r="C23" s="92" t="s">
        <v>98</v>
      </c>
      <c r="D23" s="868" t="s">
        <v>99</v>
      </c>
      <c r="E23" s="868"/>
      <c r="F23" s="868"/>
      <c r="G23" s="868"/>
      <c r="H23" s="868"/>
      <c r="I23" s="869"/>
      <c r="J23" s="150"/>
      <c r="K23" s="81"/>
      <c r="L23" s="80"/>
      <c r="M23" s="80"/>
      <c r="N23" s="79"/>
      <c r="O23" s="93"/>
      <c r="P23" s="422" t="e">
        <f>O23/O13*100</f>
        <v>#DIV/0!</v>
      </c>
      <c r="Q23" s="65"/>
      <c r="R23" s="65"/>
      <c r="S23" s="64"/>
      <c r="V23" s="63"/>
    </row>
    <row r="24" spans="3:22" ht="20.149999999999999" customHeight="1">
      <c r="C24" s="92" t="s">
        <v>100</v>
      </c>
      <c r="D24" s="868" t="s">
        <v>101</v>
      </c>
      <c r="E24" s="868"/>
      <c r="F24" s="868"/>
      <c r="G24" s="868"/>
      <c r="H24" s="868"/>
      <c r="I24" s="869"/>
      <c r="J24" s="150"/>
      <c r="K24" s="81"/>
      <c r="L24" s="80"/>
      <c r="M24" s="80"/>
      <c r="N24" s="79"/>
      <c r="O24" s="93"/>
      <c r="P24" s="422" t="e">
        <f>O24/O13*100</f>
        <v>#DIV/0!</v>
      </c>
      <c r="Q24" s="65"/>
      <c r="R24" s="65"/>
      <c r="S24" s="64"/>
      <c r="V24" s="63"/>
    </row>
    <row r="25" spans="3:22" ht="20.149999999999999" customHeight="1">
      <c r="C25" s="92" t="s">
        <v>102</v>
      </c>
      <c r="D25" s="864" t="s">
        <v>103</v>
      </c>
      <c r="E25" s="864"/>
      <c r="F25" s="864"/>
      <c r="G25" s="864"/>
      <c r="H25" s="864"/>
      <c r="I25" s="865"/>
      <c r="J25" s="150"/>
      <c r="K25" s="300">
        <f t="shared" ref="K25:O25" si="2">K21+K23-K24</f>
        <v>0</v>
      </c>
      <c r="L25" s="301">
        <f t="shared" si="2"/>
        <v>0</v>
      </c>
      <c r="M25" s="301">
        <f t="shared" si="2"/>
        <v>0</v>
      </c>
      <c r="N25" s="316">
        <f t="shared" si="2"/>
        <v>0</v>
      </c>
      <c r="O25" s="284">
        <f t="shared" si="2"/>
        <v>0</v>
      </c>
      <c r="P25" s="422" t="e">
        <f>O25/O13*100</f>
        <v>#DIV/0!</v>
      </c>
      <c r="Q25" s="65"/>
      <c r="R25" s="65"/>
      <c r="S25" s="64"/>
      <c r="V25" s="63"/>
    </row>
    <row r="26" spans="3:22" ht="20.149999999999999" customHeight="1">
      <c r="C26" s="92"/>
      <c r="D26" s="862" t="s">
        <v>104</v>
      </c>
      <c r="E26" s="866"/>
      <c r="F26" s="866"/>
      <c r="G26" s="866"/>
      <c r="H26" s="866"/>
      <c r="I26" s="867"/>
      <c r="J26" s="392"/>
      <c r="K26" s="445" t="e">
        <f>K25/K13</f>
        <v>#DIV/0!</v>
      </c>
      <c r="L26" s="446" t="e">
        <f>L25/L13</f>
        <v>#DIV/0!</v>
      </c>
      <c r="M26" s="446" t="e">
        <f>M25/M13</f>
        <v>#DIV/0!</v>
      </c>
      <c r="N26" s="447" t="e">
        <f>N25/N13</f>
        <v>#DIV/0!</v>
      </c>
      <c r="O26" s="448" t="e">
        <f>O25/O13</f>
        <v>#DIV/0!</v>
      </c>
      <c r="P26" s="287"/>
      <c r="Q26" s="65"/>
      <c r="R26" s="65"/>
      <c r="S26" s="64"/>
      <c r="V26" s="63"/>
    </row>
    <row r="27" spans="3:22" ht="20.149999999999999" customHeight="1">
      <c r="C27" s="92" t="s">
        <v>105</v>
      </c>
      <c r="D27" s="768" t="s">
        <v>106</v>
      </c>
      <c r="E27" s="768"/>
      <c r="F27" s="768"/>
      <c r="G27" s="768"/>
      <c r="H27" s="768"/>
      <c r="I27" s="768"/>
      <c r="J27" s="392"/>
      <c r="K27" s="427"/>
      <c r="L27" s="428"/>
      <c r="M27" s="428"/>
      <c r="N27" s="429"/>
      <c r="O27" s="149"/>
      <c r="P27" s="286"/>
      <c r="Q27" s="65"/>
      <c r="R27" s="65"/>
      <c r="S27" s="64"/>
      <c r="V27" s="63"/>
    </row>
    <row r="28" spans="3:22" ht="20.149999999999999" customHeight="1">
      <c r="C28" s="92" t="s">
        <v>107</v>
      </c>
      <c r="D28" s="768" t="s">
        <v>108</v>
      </c>
      <c r="E28" s="768"/>
      <c r="F28" s="768"/>
      <c r="G28" s="768"/>
      <c r="H28" s="768"/>
      <c r="I28" s="768"/>
      <c r="J28" s="392"/>
      <c r="K28" s="427"/>
      <c r="L28" s="428"/>
      <c r="M28" s="428"/>
      <c r="N28" s="429"/>
      <c r="O28" s="149"/>
      <c r="P28" s="286"/>
      <c r="Q28" s="65"/>
      <c r="R28" s="65"/>
      <c r="S28" s="64"/>
      <c r="V28" s="63"/>
    </row>
    <row r="29" spans="3:22" ht="20.149999999999999" customHeight="1">
      <c r="C29" s="92" t="s">
        <v>109</v>
      </c>
      <c r="D29" s="820" t="s">
        <v>399</v>
      </c>
      <c r="E29" s="768"/>
      <c r="F29" s="768"/>
      <c r="G29" s="768"/>
      <c r="H29" s="768"/>
      <c r="I29" s="768"/>
      <c r="J29" s="392"/>
      <c r="K29" s="427"/>
      <c r="L29" s="428"/>
      <c r="M29" s="428"/>
      <c r="N29" s="429"/>
      <c r="O29" s="149"/>
      <c r="P29" s="286"/>
      <c r="Q29" s="65"/>
      <c r="R29" s="65"/>
      <c r="S29" s="64"/>
      <c r="V29" s="63"/>
    </row>
    <row r="30" spans="3:22" ht="20.149999999999999" customHeight="1">
      <c r="C30" s="92" t="s">
        <v>111</v>
      </c>
      <c r="D30" s="821" t="s">
        <v>112</v>
      </c>
      <c r="E30" s="821"/>
      <c r="F30" s="821"/>
      <c r="G30" s="821"/>
      <c r="H30" s="821"/>
      <c r="I30" s="821"/>
      <c r="J30" s="392"/>
      <c r="K30" s="427"/>
      <c r="L30" s="428"/>
      <c r="M30" s="428"/>
      <c r="N30" s="429"/>
      <c r="O30" s="149"/>
      <c r="P30" s="286"/>
      <c r="Q30" s="65"/>
      <c r="R30" s="65"/>
      <c r="S30" s="64"/>
      <c r="V30" s="63"/>
    </row>
    <row r="31" spans="3:22" ht="20.149999999999999" customHeight="1">
      <c r="C31" s="822" t="s">
        <v>400</v>
      </c>
      <c r="D31" s="768"/>
      <c r="E31" s="768"/>
      <c r="F31" s="768"/>
      <c r="G31" s="768"/>
      <c r="H31" s="768"/>
      <c r="I31" s="768"/>
      <c r="J31" s="392"/>
      <c r="K31" s="430" t="e">
        <f>K14/K30</f>
        <v>#DIV/0!</v>
      </c>
      <c r="L31" s="431" t="e">
        <f t="shared" ref="L31:O31" si="3">L14/L30</f>
        <v>#DIV/0!</v>
      </c>
      <c r="M31" s="431" t="e">
        <f t="shared" si="3"/>
        <v>#DIV/0!</v>
      </c>
      <c r="N31" s="432" t="e">
        <f t="shared" si="3"/>
        <v>#DIV/0!</v>
      </c>
      <c r="O31" s="288" t="e">
        <f t="shared" si="3"/>
        <v>#DIV/0!</v>
      </c>
      <c r="P31" s="289"/>
      <c r="Q31" s="65"/>
      <c r="R31" s="65"/>
      <c r="S31" s="64"/>
      <c r="V31" s="63"/>
    </row>
    <row r="32" spans="3:22" ht="20.149999999999999" customHeight="1">
      <c r="C32" s="822" t="s">
        <v>398</v>
      </c>
      <c r="D32" s="768"/>
      <c r="E32" s="768"/>
      <c r="F32" s="768"/>
      <c r="G32" s="768"/>
      <c r="H32" s="768"/>
      <c r="I32" s="769"/>
      <c r="J32" s="392"/>
      <c r="K32" s="433" t="e">
        <f>K23/K30</f>
        <v>#DIV/0!</v>
      </c>
      <c r="L32" s="434" t="e">
        <f t="shared" ref="L32:O32" si="4">L23/L30</f>
        <v>#DIV/0!</v>
      </c>
      <c r="M32" s="434" t="e">
        <f t="shared" si="4"/>
        <v>#DIV/0!</v>
      </c>
      <c r="N32" s="435" t="e">
        <f t="shared" si="4"/>
        <v>#DIV/0!</v>
      </c>
      <c r="O32" s="290" t="e">
        <f t="shared" si="4"/>
        <v>#DIV/0!</v>
      </c>
      <c r="P32" s="291"/>
      <c r="Q32" s="65"/>
      <c r="R32" s="65"/>
      <c r="S32" s="64"/>
      <c r="V32" s="63"/>
    </row>
    <row r="33" spans="2:25" ht="20.149999999999999" customHeight="1" thickBot="1">
      <c r="C33" s="770" t="s">
        <v>114</v>
      </c>
      <c r="D33" s="771"/>
      <c r="E33" s="771"/>
      <c r="F33" s="771"/>
      <c r="G33" s="771"/>
      <c r="H33" s="771"/>
      <c r="I33" s="823"/>
      <c r="J33" s="393"/>
      <c r="K33" s="436" t="e">
        <f>K24/K30</f>
        <v>#DIV/0!</v>
      </c>
      <c r="L33" s="437" t="e">
        <f t="shared" ref="L33:O33" si="5">L24/L30</f>
        <v>#DIV/0!</v>
      </c>
      <c r="M33" s="437" t="e">
        <f t="shared" si="5"/>
        <v>#DIV/0!</v>
      </c>
      <c r="N33" s="438" t="e">
        <f t="shared" si="5"/>
        <v>#DIV/0!</v>
      </c>
      <c r="O33" s="292" t="e">
        <f t="shared" si="5"/>
        <v>#DIV/0!</v>
      </c>
      <c r="P33" s="293"/>
      <c r="Q33" s="65"/>
      <c r="R33" s="65"/>
      <c r="S33" s="64"/>
      <c r="V33" s="63"/>
    </row>
    <row r="34" spans="2:25" ht="10.5" customHeight="1">
      <c r="C34" s="147"/>
      <c r="D34" s="147"/>
      <c r="E34" s="147"/>
      <c r="F34" s="147"/>
      <c r="G34" s="147"/>
      <c r="H34" s="147"/>
      <c r="I34" s="147"/>
      <c r="J34" s="147"/>
      <c r="K34" s="147"/>
      <c r="L34" s="147"/>
      <c r="M34" s="147"/>
      <c r="N34" s="147"/>
      <c r="O34" s="146"/>
      <c r="P34" s="146"/>
      <c r="Q34" s="146"/>
      <c r="R34" s="146"/>
      <c r="S34" s="146"/>
      <c r="T34" s="146"/>
      <c r="U34" s="146"/>
      <c r="V34" s="65"/>
      <c r="W34" s="65"/>
      <c r="X34" s="65"/>
      <c r="Y34" s="64"/>
    </row>
    <row r="35" spans="2:25" ht="17.25" customHeight="1">
      <c r="B35" s="70" t="s">
        <v>115</v>
      </c>
      <c r="C35" s="872" t="s">
        <v>116</v>
      </c>
      <c r="D35" s="872"/>
      <c r="E35" s="872"/>
      <c r="F35" s="872"/>
      <c r="G35" s="148"/>
      <c r="H35" s="148"/>
      <c r="J35" s="147"/>
      <c r="K35" s="147"/>
      <c r="L35" s="147"/>
      <c r="M35" s="147"/>
      <c r="N35" s="147"/>
      <c r="O35" s="146"/>
      <c r="R35" s="146"/>
      <c r="S35" s="146"/>
      <c r="T35" s="146"/>
      <c r="U35" s="146"/>
      <c r="V35" s="65"/>
      <c r="W35" s="65"/>
      <c r="X35" s="65"/>
      <c r="Y35" s="64"/>
    </row>
    <row r="36" spans="2:25" ht="17.25" customHeight="1">
      <c r="C36" s="837" t="s">
        <v>540</v>
      </c>
      <c r="D36" s="837"/>
      <c r="E36" s="837"/>
      <c r="F36" s="837"/>
      <c r="G36" s="837"/>
      <c r="H36" s="837"/>
      <c r="I36" s="837"/>
      <c r="J36" s="837"/>
      <c r="K36" s="837"/>
      <c r="L36" s="147"/>
      <c r="M36" s="147"/>
      <c r="N36" s="147"/>
      <c r="O36" s="146"/>
      <c r="R36" s="146"/>
      <c r="S36" s="146"/>
      <c r="T36" s="146"/>
      <c r="U36" s="146"/>
      <c r="V36" s="65"/>
      <c r="W36" s="65"/>
      <c r="X36" s="65"/>
      <c r="Y36" s="64"/>
    </row>
    <row r="37" spans="2:25" ht="25.5" customHeight="1" thickBot="1">
      <c r="C37" s="838"/>
      <c r="D37" s="838"/>
      <c r="E37" s="838"/>
      <c r="F37" s="838"/>
      <c r="G37" s="838"/>
      <c r="H37" s="838"/>
      <c r="I37" s="838"/>
      <c r="J37" s="838"/>
      <c r="K37" s="838"/>
      <c r="L37" s="147"/>
      <c r="M37" s="147"/>
      <c r="N37" s="147"/>
      <c r="O37" s="146"/>
      <c r="R37" s="146"/>
      <c r="S37" s="146"/>
      <c r="T37" s="146"/>
      <c r="U37" s="146"/>
      <c r="V37" s="65"/>
      <c r="W37" s="65"/>
      <c r="X37" s="65"/>
      <c r="Y37" s="64"/>
    </row>
    <row r="38" spans="2:25" ht="20.149999999999999" customHeight="1">
      <c r="B38" s="145"/>
      <c r="C38" s="828"/>
      <c r="D38" s="829"/>
      <c r="E38" s="829"/>
      <c r="F38" s="829"/>
      <c r="G38" s="829"/>
      <c r="H38" s="830"/>
      <c r="I38" s="497" t="s">
        <v>536</v>
      </c>
      <c r="J38" s="498" t="s">
        <v>537</v>
      </c>
      <c r="K38" s="499" t="s">
        <v>538</v>
      </c>
      <c r="L38" s="146"/>
      <c r="M38" s="63"/>
      <c r="O38" s="65"/>
      <c r="P38" s="64"/>
      <c r="V38" s="63"/>
    </row>
    <row r="39" spans="2:25" ht="20.149999999999999" customHeight="1">
      <c r="B39" s="145"/>
      <c r="C39" s="831"/>
      <c r="D39" s="832"/>
      <c r="E39" s="832"/>
      <c r="F39" s="832"/>
      <c r="G39" s="832"/>
      <c r="H39" s="833"/>
      <c r="I39" s="500" t="s">
        <v>533</v>
      </c>
      <c r="J39" s="501" t="s">
        <v>534</v>
      </c>
      <c r="K39" s="584" t="s">
        <v>607</v>
      </c>
      <c r="L39" s="146"/>
      <c r="M39" s="63"/>
      <c r="O39" s="65"/>
      <c r="P39" s="64"/>
      <c r="V39" s="63"/>
    </row>
    <row r="40" spans="2:25" ht="20.149999999999999" customHeight="1">
      <c r="B40" s="145"/>
      <c r="C40" s="834"/>
      <c r="D40" s="835"/>
      <c r="E40" s="835"/>
      <c r="F40" s="835"/>
      <c r="G40" s="835"/>
      <c r="H40" s="836"/>
      <c r="I40" s="824" t="s">
        <v>412</v>
      </c>
      <c r="J40" s="825"/>
      <c r="K40" s="503"/>
      <c r="L40" s="67"/>
      <c r="M40" s="67"/>
      <c r="O40" s="67"/>
      <c r="P40" s="64"/>
      <c r="V40" s="63"/>
    </row>
    <row r="41" spans="2:25" ht="19.5" customHeight="1">
      <c r="B41" s="145"/>
      <c r="C41" s="92" t="s">
        <v>80</v>
      </c>
      <c r="D41" s="504"/>
      <c r="E41" s="504" t="s">
        <v>117</v>
      </c>
      <c r="F41" s="504"/>
      <c r="G41" s="505"/>
      <c r="H41" s="506"/>
      <c r="I41" s="511"/>
      <c r="J41" s="512"/>
      <c r="K41" s="513"/>
      <c r="L41" s="67"/>
      <c r="M41" s="67"/>
      <c r="O41" s="67"/>
      <c r="P41" s="64"/>
      <c r="V41" s="63"/>
    </row>
    <row r="42" spans="2:25" ht="19.5" customHeight="1">
      <c r="B42" s="145"/>
      <c r="C42" s="92" t="s">
        <v>82</v>
      </c>
      <c r="D42" s="504"/>
      <c r="E42" s="504" t="s">
        <v>118</v>
      </c>
      <c r="F42" s="504"/>
      <c r="G42" s="505"/>
      <c r="H42" s="506"/>
      <c r="I42" s="511"/>
      <c r="J42" s="512"/>
      <c r="K42" s="513"/>
      <c r="L42" s="67"/>
      <c r="P42" s="64"/>
      <c r="V42" s="63"/>
    </row>
    <row r="43" spans="2:25" ht="19.5" customHeight="1" thickBot="1">
      <c r="B43" s="145"/>
      <c r="C43" s="507" t="s">
        <v>119</v>
      </c>
      <c r="D43" s="508"/>
      <c r="E43" s="508" t="s">
        <v>120</v>
      </c>
      <c r="F43" s="508"/>
      <c r="G43" s="509"/>
      <c r="H43" s="510"/>
      <c r="I43" s="514" t="e">
        <f>I42/I41</f>
        <v>#DIV/0!</v>
      </c>
      <c r="J43" s="514" t="e">
        <f>J42/J41</f>
        <v>#DIV/0!</v>
      </c>
      <c r="K43" s="515" t="e">
        <f>K42/K41</f>
        <v>#DIV/0!</v>
      </c>
      <c r="L43" s="67"/>
      <c r="M43" s="67"/>
      <c r="O43" s="64"/>
      <c r="P43" s="64"/>
      <c r="V43" s="63"/>
    </row>
    <row r="44" spans="2:25" ht="10.5" customHeight="1">
      <c r="B44" s="145"/>
      <c r="C44" s="148"/>
      <c r="J44" s="148"/>
      <c r="K44" s="148"/>
      <c r="L44" s="148"/>
      <c r="M44" s="148"/>
      <c r="N44" s="148"/>
      <c r="O44" s="68"/>
      <c r="P44" s="67"/>
      <c r="Q44" s="67"/>
      <c r="R44" s="144" t="s">
        <v>121</v>
      </c>
      <c r="S44" s="148"/>
      <c r="T44" s="68"/>
      <c r="U44" s="67"/>
      <c r="V44" s="65"/>
      <c r="W44" s="65"/>
      <c r="X44" s="65"/>
      <c r="Y44" s="64"/>
    </row>
    <row r="45" spans="2:25">
      <c r="B45" s="70">
        <v>2</v>
      </c>
      <c r="C45" s="87" t="s">
        <v>122</v>
      </c>
      <c r="R45" s="143"/>
      <c r="S45" s="65"/>
    </row>
    <row r="46" spans="2:25" ht="39" customHeight="1">
      <c r="B46" s="141"/>
      <c r="C46" s="839" t="s">
        <v>591</v>
      </c>
      <c r="D46" s="839"/>
      <c r="E46" s="839"/>
      <c r="F46" s="839"/>
      <c r="G46" s="839"/>
      <c r="H46" s="839"/>
      <c r="I46" s="839"/>
      <c r="J46" s="839"/>
      <c r="K46" s="839"/>
      <c r="L46" s="839"/>
      <c r="M46" s="839"/>
      <c r="N46" s="839"/>
      <c r="O46" s="839"/>
      <c r="P46" s="839"/>
      <c r="Q46" s="839"/>
      <c r="R46" s="233"/>
      <c r="S46" s="233"/>
      <c r="T46" s="233"/>
      <c r="U46" s="233"/>
    </row>
    <row r="47" spans="2:25" ht="4.5" customHeight="1" thickBot="1">
      <c r="B47" s="141"/>
      <c r="C47" s="142"/>
      <c r="D47" s="142"/>
      <c r="E47" s="142"/>
      <c r="F47" s="142"/>
      <c r="G47" s="142"/>
      <c r="H47" s="142"/>
      <c r="I47" s="142"/>
      <c r="J47" s="142"/>
      <c r="K47" s="142"/>
      <c r="L47" s="142"/>
      <c r="M47" s="142"/>
      <c r="N47" s="142"/>
      <c r="O47" s="142"/>
      <c r="P47" s="142"/>
      <c r="Q47" s="142"/>
      <c r="R47" s="142"/>
      <c r="S47" s="142"/>
      <c r="T47" s="142"/>
      <c r="U47" s="142"/>
    </row>
    <row r="48" spans="2:25" ht="14.5" thickBot="1">
      <c r="C48" s="72"/>
      <c r="K48" s="812" t="s">
        <v>492</v>
      </c>
      <c r="L48" s="813"/>
      <c r="M48" s="813"/>
      <c r="N48" s="813"/>
      <c r="O48" s="813"/>
      <c r="P48" s="813"/>
      <c r="Q48" s="814"/>
      <c r="V48" s="63"/>
    </row>
    <row r="49" spans="1:22" s="140" customFormat="1" ht="27.65" customHeight="1">
      <c r="A49" s="70"/>
      <c r="B49" s="70"/>
      <c r="C49" s="848"/>
      <c r="D49" s="849"/>
      <c r="E49" s="849"/>
      <c r="F49" s="849"/>
      <c r="G49" s="849"/>
      <c r="H49" s="849"/>
      <c r="I49" s="849"/>
      <c r="J49" s="852" t="s">
        <v>77</v>
      </c>
      <c r="K49" s="818" t="s">
        <v>78</v>
      </c>
      <c r="L49" s="819"/>
      <c r="M49" s="330">
        <f>N11</f>
        <v>0</v>
      </c>
      <c r="N49" s="249" t="s">
        <v>79</v>
      </c>
      <c r="O49" s="250"/>
      <c r="P49" s="842" t="s">
        <v>423</v>
      </c>
      <c r="Q49" s="840" t="s">
        <v>124</v>
      </c>
      <c r="R49" s="231"/>
    </row>
    <row r="50" spans="1:22" s="133" customFormat="1" ht="41">
      <c r="A50" s="139"/>
      <c r="B50" s="139"/>
      <c r="C50" s="850"/>
      <c r="D50" s="851"/>
      <c r="E50" s="851"/>
      <c r="F50" s="851"/>
      <c r="G50" s="851"/>
      <c r="H50" s="851"/>
      <c r="I50" s="851"/>
      <c r="J50" s="800"/>
      <c r="K50" s="423" t="s">
        <v>494</v>
      </c>
      <c r="L50" s="424" t="s">
        <v>495</v>
      </c>
      <c r="M50" s="424" t="s">
        <v>496</v>
      </c>
      <c r="N50" s="425" t="s">
        <v>497</v>
      </c>
      <c r="O50" s="339" t="s">
        <v>493</v>
      </c>
      <c r="P50" s="843"/>
      <c r="Q50" s="841"/>
      <c r="R50" s="134"/>
    </row>
    <row r="51" spans="1:22" s="133" customFormat="1" ht="21.75" customHeight="1">
      <c r="A51" s="139"/>
      <c r="B51" s="139"/>
      <c r="C51" s="138" t="s">
        <v>80</v>
      </c>
      <c r="D51" s="137" t="s">
        <v>125</v>
      </c>
      <c r="E51" s="136"/>
      <c r="F51" s="129"/>
      <c r="G51" s="129"/>
      <c r="H51" s="129"/>
      <c r="I51" s="129"/>
      <c r="J51" s="294"/>
      <c r="K51" s="295">
        <f>K63+K68+K73</f>
        <v>0</v>
      </c>
      <c r="L51" s="296">
        <f>L63+L68+L73</f>
        <v>0</v>
      </c>
      <c r="M51" s="296">
        <f>M63+M68+M73</f>
        <v>0</v>
      </c>
      <c r="N51" s="473">
        <f>N63+N68+N73</f>
        <v>0</v>
      </c>
      <c r="O51" s="472">
        <f>O63+O68+O73</f>
        <v>0</v>
      </c>
      <c r="P51" s="443" t="e">
        <f>O51/$O$90*100</f>
        <v>#DIV/0!</v>
      </c>
      <c r="Q51" s="135"/>
      <c r="R51" s="134"/>
    </row>
    <row r="52" spans="1:22" ht="20.149999999999999" customHeight="1">
      <c r="C52" s="77" t="s">
        <v>82</v>
      </c>
      <c r="D52" s="132" t="s">
        <v>126</v>
      </c>
      <c r="E52" s="129"/>
      <c r="F52" s="129"/>
      <c r="G52" s="129"/>
      <c r="H52" s="129"/>
      <c r="I52" s="129"/>
      <c r="J52" s="121"/>
      <c r="K52" s="120"/>
      <c r="L52" s="119"/>
      <c r="M52" s="119"/>
      <c r="N52" s="118"/>
      <c r="O52" s="117"/>
      <c r="P52" s="311"/>
      <c r="Q52" s="122"/>
      <c r="V52" s="63"/>
    </row>
    <row r="53" spans="1:22" ht="20.149999999999999" customHeight="1">
      <c r="C53" s="115"/>
      <c r="D53" s="116"/>
      <c r="E53" s="113" t="s">
        <v>127</v>
      </c>
      <c r="F53" s="826"/>
      <c r="G53" s="826"/>
      <c r="H53" s="826"/>
      <c r="I53" s="827"/>
      <c r="J53" s="97"/>
      <c r="K53" s="81"/>
      <c r="L53" s="80"/>
      <c r="M53" s="80"/>
      <c r="N53" s="125"/>
      <c r="O53" s="93"/>
      <c r="P53" s="440" t="e">
        <f>O53/$O$90*100</f>
        <v>#DIV/0!</v>
      </c>
      <c r="Q53" s="122"/>
      <c r="V53" s="63"/>
    </row>
    <row r="54" spans="1:22" ht="20.149999999999999" customHeight="1">
      <c r="C54" s="115"/>
      <c r="D54" s="114"/>
      <c r="E54" s="113" t="s">
        <v>128</v>
      </c>
      <c r="F54" s="826"/>
      <c r="G54" s="826"/>
      <c r="H54" s="826"/>
      <c r="I54" s="827"/>
      <c r="J54" s="97"/>
      <c r="K54" s="81"/>
      <c r="L54" s="80"/>
      <c r="M54" s="80"/>
      <c r="N54" s="125"/>
      <c r="O54" s="96"/>
      <c r="P54" s="440" t="e">
        <f>O54/$O$90*100</f>
        <v>#DIV/0!</v>
      </c>
      <c r="Q54" s="122"/>
      <c r="V54" s="63"/>
    </row>
    <row r="55" spans="1:22" ht="20.149999999999999" customHeight="1">
      <c r="C55" s="115"/>
      <c r="D55" s="114"/>
      <c r="E55" s="113" t="s">
        <v>129</v>
      </c>
      <c r="F55" s="826"/>
      <c r="G55" s="826"/>
      <c r="H55" s="826"/>
      <c r="I55" s="827"/>
      <c r="J55" s="97"/>
      <c r="K55" s="81"/>
      <c r="L55" s="80"/>
      <c r="M55" s="80"/>
      <c r="N55" s="125"/>
      <c r="O55" s="93"/>
      <c r="P55" s="440" t="e">
        <f t="shared" ref="P55:P62" si="6">O55/$O$90*100</f>
        <v>#DIV/0!</v>
      </c>
      <c r="Q55" s="122"/>
      <c r="V55" s="63"/>
    </row>
    <row r="56" spans="1:22" ht="20.149999999999999" customHeight="1">
      <c r="C56" s="115"/>
      <c r="D56" s="114"/>
      <c r="E56" s="113" t="s">
        <v>130</v>
      </c>
      <c r="F56" s="127" t="s">
        <v>131</v>
      </c>
      <c r="G56" s="267" t="s">
        <v>324</v>
      </c>
      <c r="H56" s="262"/>
      <c r="I56" s="126" t="s">
        <v>132</v>
      </c>
      <c r="J56" s="97"/>
      <c r="K56" s="81"/>
      <c r="L56" s="80"/>
      <c r="M56" s="80"/>
      <c r="N56" s="125"/>
      <c r="O56" s="93"/>
      <c r="P56" s="440" t="e">
        <f>O56/$O$90*100</f>
        <v>#DIV/0!</v>
      </c>
      <c r="Q56" s="122"/>
      <c r="V56" s="63"/>
    </row>
    <row r="57" spans="1:22" ht="20.149999999999999" customHeight="1">
      <c r="C57" s="115"/>
      <c r="D57" s="130"/>
      <c r="E57" s="113" t="s">
        <v>133</v>
      </c>
      <c r="F57" s="127" t="s">
        <v>131</v>
      </c>
      <c r="G57" s="262" t="s">
        <v>325</v>
      </c>
      <c r="H57" s="262"/>
      <c r="I57" s="126" t="s">
        <v>132</v>
      </c>
      <c r="J57" s="97"/>
      <c r="K57" s="81"/>
      <c r="L57" s="80"/>
      <c r="M57" s="80"/>
      <c r="N57" s="125"/>
      <c r="O57" s="93"/>
      <c r="P57" s="440" t="e">
        <f t="shared" si="6"/>
        <v>#DIV/0!</v>
      </c>
      <c r="Q57" s="131"/>
      <c r="V57" s="63"/>
    </row>
    <row r="58" spans="1:22" ht="20.149999999999999" customHeight="1">
      <c r="C58" s="115"/>
      <c r="D58" s="130"/>
      <c r="E58" s="113" t="s">
        <v>134</v>
      </c>
      <c r="F58" s="129" t="s">
        <v>135</v>
      </c>
      <c r="G58" s="128"/>
      <c r="H58" s="128"/>
      <c r="I58" s="128"/>
      <c r="J58" s="97"/>
      <c r="K58" s="81"/>
      <c r="L58" s="80"/>
      <c r="M58" s="80"/>
      <c r="N58" s="125"/>
      <c r="O58" s="93"/>
      <c r="P58" s="440" t="e">
        <f t="shared" si="6"/>
        <v>#DIV/0!</v>
      </c>
      <c r="Q58" s="122"/>
      <c r="V58" s="63"/>
    </row>
    <row r="59" spans="1:22" ht="20.149999999999999" customHeight="1">
      <c r="C59" s="115"/>
      <c r="D59" s="130"/>
      <c r="E59" s="113" t="s">
        <v>136</v>
      </c>
      <c r="F59" s="129" t="s">
        <v>137</v>
      </c>
      <c r="G59" s="128"/>
      <c r="H59" s="128"/>
      <c r="I59" s="128"/>
      <c r="J59" s="97"/>
      <c r="K59" s="81"/>
      <c r="L59" s="80"/>
      <c r="M59" s="80"/>
      <c r="N59" s="125"/>
      <c r="O59" s="93"/>
      <c r="P59" s="440" t="e">
        <f>O59/$O$90*100</f>
        <v>#DIV/0!</v>
      </c>
      <c r="Q59" s="122"/>
      <c r="V59" s="63"/>
    </row>
    <row r="60" spans="1:22" ht="20.149999999999999" customHeight="1">
      <c r="C60" s="115"/>
      <c r="D60" s="124"/>
      <c r="E60" s="113" t="s">
        <v>138</v>
      </c>
      <c r="F60" s="127" t="s">
        <v>139</v>
      </c>
      <c r="G60" s="127"/>
      <c r="H60" s="127"/>
      <c r="I60" s="126"/>
      <c r="J60" s="97"/>
      <c r="K60" s="81"/>
      <c r="L60" s="80"/>
      <c r="M60" s="80"/>
      <c r="N60" s="125"/>
      <c r="O60" s="93"/>
      <c r="P60" s="440" t="e">
        <f t="shared" si="6"/>
        <v>#DIV/0!</v>
      </c>
      <c r="Q60" s="122"/>
      <c r="V60" s="63"/>
    </row>
    <row r="61" spans="1:22" ht="20.149999999999999" customHeight="1">
      <c r="C61" s="115"/>
      <c r="D61" s="124"/>
      <c r="E61" s="113" t="s">
        <v>140</v>
      </c>
      <c r="F61" s="844"/>
      <c r="G61" s="844"/>
      <c r="H61" s="844"/>
      <c r="I61" s="845"/>
      <c r="J61" s="97"/>
      <c r="K61" s="81"/>
      <c r="L61" s="80"/>
      <c r="M61" s="80"/>
      <c r="N61" s="125"/>
      <c r="O61" s="93"/>
      <c r="P61" s="440" t="e">
        <f t="shared" si="6"/>
        <v>#DIV/0!</v>
      </c>
      <c r="Q61" s="122"/>
      <c r="V61" s="63"/>
    </row>
    <row r="62" spans="1:22" ht="20.149999999999999" customHeight="1">
      <c r="C62" s="115"/>
      <c r="D62" s="124"/>
      <c r="E62" s="113" t="s">
        <v>141</v>
      </c>
      <c r="F62" s="846" t="s">
        <v>142</v>
      </c>
      <c r="G62" s="846"/>
      <c r="H62" s="846"/>
      <c r="I62" s="847"/>
      <c r="J62" s="97"/>
      <c r="K62" s="81"/>
      <c r="L62" s="80"/>
      <c r="M62" s="80"/>
      <c r="N62" s="125"/>
      <c r="O62" s="93"/>
      <c r="P62" s="440" t="e">
        <f t="shared" si="6"/>
        <v>#DIV/0!</v>
      </c>
      <c r="Q62" s="122"/>
      <c r="V62" s="63"/>
    </row>
    <row r="63" spans="1:22" ht="20.149999999999999" customHeight="1">
      <c r="C63" s="112"/>
      <c r="D63" s="123"/>
      <c r="E63" s="804" t="s">
        <v>143</v>
      </c>
      <c r="F63" s="804"/>
      <c r="G63" s="804"/>
      <c r="H63" s="804"/>
      <c r="I63" s="805"/>
      <c r="J63" s="294"/>
      <c r="K63" s="300">
        <f>SUM(K53:K62)</f>
        <v>0</v>
      </c>
      <c r="L63" s="301">
        <f t="shared" ref="L63:N63" si="7">SUM(L53:L62)</f>
        <v>0</v>
      </c>
      <c r="M63" s="301">
        <f t="shared" si="7"/>
        <v>0</v>
      </c>
      <c r="N63" s="302">
        <f t="shared" si="7"/>
        <v>0</v>
      </c>
      <c r="O63" s="283">
        <f>SUM(O53:O62)</f>
        <v>0</v>
      </c>
      <c r="P63" s="440" t="e">
        <f>O63/$O$90*100</f>
        <v>#DIV/0!</v>
      </c>
      <c r="Q63" s="122"/>
      <c r="V63" s="63"/>
    </row>
    <row r="64" spans="1:22" ht="20.149999999999999" customHeight="1">
      <c r="C64" s="77" t="s">
        <v>84</v>
      </c>
      <c r="D64" s="807" t="s">
        <v>144</v>
      </c>
      <c r="E64" s="807"/>
      <c r="F64" s="807"/>
      <c r="G64" s="807"/>
      <c r="H64" s="807"/>
      <c r="I64" s="807"/>
      <c r="J64" s="121"/>
      <c r="K64" s="120"/>
      <c r="L64" s="119"/>
      <c r="M64" s="119"/>
      <c r="N64" s="118"/>
      <c r="O64" s="117"/>
      <c r="P64" s="442"/>
      <c r="Q64" s="122"/>
      <c r="V64" s="63"/>
    </row>
    <row r="65" spans="3:22" ht="20.149999999999999" customHeight="1">
      <c r="C65" s="115"/>
      <c r="D65" s="116"/>
      <c r="E65" s="113" t="s">
        <v>127</v>
      </c>
      <c r="F65" s="801"/>
      <c r="G65" s="801"/>
      <c r="H65" s="801"/>
      <c r="I65" s="802"/>
      <c r="J65" s="97"/>
      <c r="K65" s="81"/>
      <c r="L65" s="80"/>
      <c r="M65" s="80"/>
      <c r="N65" s="125"/>
      <c r="O65" s="93"/>
      <c r="P65" s="440" t="e">
        <f>O65/$O$90*100</f>
        <v>#DIV/0!</v>
      </c>
      <c r="Q65" s="122"/>
      <c r="V65" s="63"/>
    </row>
    <row r="66" spans="3:22" ht="20.149999999999999" customHeight="1">
      <c r="C66" s="115"/>
      <c r="D66" s="114"/>
      <c r="E66" s="113" t="s">
        <v>128</v>
      </c>
      <c r="F66" s="801"/>
      <c r="G66" s="801"/>
      <c r="H66" s="801"/>
      <c r="I66" s="802"/>
      <c r="J66" s="97"/>
      <c r="K66" s="81"/>
      <c r="L66" s="80"/>
      <c r="M66" s="80"/>
      <c r="N66" s="125"/>
      <c r="O66" s="93"/>
      <c r="P66" s="440" t="e">
        <f>O66/$O$90*100</f>
        <v>#DIV/0!</v>
      </c>
      <c r="Q66" s="122"/>
      <c r="V66" s="63"/>
    </row>
    <row r="67" spans="3:22" ht="20.149999999999999" customHeight="1">
      <c r="C67" s="115"/>
      <c r="D67" s="114"/>
      <c r="E67" s="113" t="s">
        <v>129</v>
      </c>
      <c r="F67" s="801"/>
      <c r="G67" s="801"/>
      <c r="H67" s="801"/>
      <c r="I67" s="802"/>
      <c r="J67" s="97"/>
      <c r="K67" s="81"/>
      <c r="L67" s="80"/>
      <c r="M67" s="80"/>
      <c r="N67" s="125"/>
      <c r="O67" s="93"/>
      <c r="P67" s="440" t="e">
        <f>O67/$O$90*100</f>
        <v>#DIV/0!</v>
      </c>
      <c r="Q67" s="122"/>
      <c r="V67" s="63"/>
    </row>
    <row r="68" spans="3:22" ht="20.149999999999999" customHeight="1">
      <c r="C68" s="112"/>
      <c r="D68" s="111"/>
      <c r="E68" s="803" t="s">
        <v>143</v>
      </c>
      <c r="F68" s="804"/>
      <c r="G68" s="804"/>
      <c r="H68" s="804"/>
      <c r="I68" s="805"/>
      <c r="J68" s="294"/>
      <c r="K68" s="300">
        <f>SUM(K65:K67)</f>
        <v>0</v>
      </c>
      <c r="L68" s="301">
        <f>SUM(L65:L67)</f>
        <v>0</v>
      </c>
      <c r="M68" s="301">
        <f>SUM(M65:M67)</f>
        <v>0</v>
      </c>
      <c r="N68" s="302">
        <f>SUM(N65:N67)</f>
        <v>0</v>
      </c>
      <c r="O68" s="283">
        <f>SUM(O65:O67)</f>
        <v>0</v>
      </c>
      <c r="P68" s="440" t="e">
        <f>O68/$O$90*100</f>
        <v>#DIV/0!</v>
      </c>
      <c r="Q68" s="122"/>
      <c r="V68" s="63"/>
    </row>
    <row r="69" spans="3:22" ht="20.149999999999999" customHeight="1">
      <c r="C69" s="77" t="s">
        <v>86</v>
      </c>
      <c r="D69" s="807" t="s">
        <v>145</v>
      </c>
      <c r="E69" s="807"/>
      <c r="F69" s="807"/>
      <c r="G69" s="807"/>
      <c r="H69" s="807"/>
      <c r="I69" s="807"/>
      <c r="J69" s="121"/>
      <c r="K69" s="120"/>
      <c r="L69" s="119"/>
      <c r="M69" s="119"/>
      <c r="N69" s="118"/>
      <c r="O69" s="117"/>
      <c r="P69" s="442"/>
      <c r="Q69" s="105"/>
      <c r="V69" s="63"/>
    </row>
    <row r="70" spans="3:22" ht="20.149999999999999" customHeight="1">
      <c r="C70" s="115"/>
      <c r="D70" s="116"/>
      <c r="E70" s="113" t="s">
        <v>127</v>
      </c>
      <c r="F70" s="801"/>
      <c r="G70" s="801"/>
      <c r="H70" s="801"/>
      <c r="I70" s="802"/>
      <c r="J70" s="97"/>
      <c r="K70" s="81"/>
      <c r="L70" s="80"/>
      <c r="M70" s="80"/>
      <c r="N70" s="125"/>
      <c r="O70" s="93"/>
      <c r="P70" s="440" t="e">
        <f>O70/$O$90*100</f>
        <v>#DIV/0!</v>
      </c>
      <c r="Q70" s="105"/>
      <c r="V70" s="63"/>
    </row>
    <row r="71" spans="3:22" ht="20.149999999999999" customHeight="1">
      <c r="C71" s="115"/>
      <c r="D71" s="114"/>
      <c r="E71" s="113" t="s">
        <v>128</v>
      </c>
      <c r="F71" s="801"/>
      <c r="G71" s="801"/>
      <c r="H71" s="801"/>
      <c r="I71" s="802"/>
      <c r="J71" s="97"/>
      <c r="K71" s="81"/>
      <c r="L71" s="80"/>
      <c r="M71" s="80"/>
      <c r="N71" s="125"/>
      <c r="O71" s="93"/>
      <c r="P71" s="440" t="e">
        <f>O71/$O$90*100</f>
        <v>#DIV/0!</v>
      </c>
      <c r="Q71" s="105"/>
      <c r="V71" s="63"/>
    </row>
    <row r="72" spans="3:22" ht="20.149999999999999" customHeight="1">
      <c r="C72" s="115"/>
      <c r="D72" s="114"/>
      <c r="E72" s="113" t="s">
        <v>129</v>
      </c>
      <c r="F72" s="801"/>
      <c r="G72" s="801"/>
      <c r="H72" s="801"/>
      <c r="I72" s="802"/>
      <c r="J72" s="97"/>
      <c r="K72" s="81"/>
      <c r="L72" s="80"/>
      <c r="M72" s="80"/>
      <c r="N72" s="125"/>
      <c r="O72" s="93"/>
      <c r="P72" s="440" t="e">
        <f>O72/$O$90*100</f>
        <v>#DIV/0!</v>
      </c>
      <c r="Q72" s="105"/>
      <c r="V72" s="63"/>
    </row>
    <row r="73" spans="3:22" ht="20.149999999999999" customHeight="1">
      <c r="C73" s="112"/>
      <c r="D73" s="111"/>
      <c r="E73" s="803" t="s">
        <v>143</v>
      </c>
      <c r="F73" s="804"/>
      <c r="G73" s="804"/>
      <c r="H73" s="804"/>
      <c r="I73" s="805"/>
      <c r="J73" s="294"/>
      <c r="K73" s="300">
        <f>SUM(K70:K72)</f>
        <v>0</v>
      </c>
      <c r="L73" s="301">
        <f>SUM(L70:L72)</f>
        <v>0</v>
      </c>
      <c r="M73" s="301">
        <f>SUM(M70:M72)</f>
        <v>0</v>
      </c>
      <c r="N73" s="302">
        <f>SUM(N70:N72)</f>
        <v>0</v>
      </c>
      <c r="O73" s="283">
        <f>SUM(O70:O72)</f>
        <v>0</v>
      </c>
      <c r="P73" s="440" t="e">
        <f>O73/$O$90*100</f>
        <v>#DIV/0!</v>
      </c>
      <c r="Q73" s="105"/>
      <c r="V73" s="63"/>
    </row>
    <row r="74" spans="3:22" ht="20.149999999999999" customHeight="1">
      <c r="C74" s="77" t="s">
        <v>88</v>
      </c>
      <c r="D74" s="807" t="s">
        <v>146</v>
      </c>
      <c r="E74" s="807"/>
      <c r="F74" s="807"/>
      <c r="G74" s="807"/>
      <c r="H74" s="807"/>
      <c r="I74" s="807"/>
      <c r="J74" s="121"/>
      <c r="K74" s="300">
        <f>K79+K84+K89</f>
        <v>0</v>
      </c>
      <c r="L74" s="301">
        <f>L79+L84+L89</f>
        <v>0</v>
      </c>
      <c r="M74" s="301">
        <f>M79+M84+M89</f>
        <v>0</v>
      </c>
      <c r="N74" s="302">
        <f>N79+N84+N89</f>
        <v>0</v>
      </c>
      <c r="O74" s="283">
        <f>O79+O84+O89</f>
        <v>0</v>
      </c>
      <c r="P74" s="440" t="e">
        <f>O74/$O$90*100</f>
        <v>#DIV/0!</v>
      </c>
      <c r="Q74" s="105"/>
      <c r="V74" s="63"/>
    </row>
    <row r="75" spans="3:22" ht="20.149999999999999" customHeight="1">
      <c r="C75" s="77" t="s">
        <v>91</v>
      </c>
      <c r="D75" s="807" t="s">
        <v>147</v>
      </c>
      <c r="E75" s="807"/>
      <c r="F75" s="807"/>
      <c r="G75" s="807"/>
      <c r="H75" s="807"/>
      <c r="I75" s="807"/>
      <c r="J75" s="121"/>
      <c r="K75" s="120"/>
      <c r="L75" s="119"/>
      <c r="M75" s="119"/>
      <c r="N75" s="118"/>
      <c r="O75" s="117"/>
      <c r="P75" s="442"/>
      <c r="Q75" s="105"/>
      <c r="V75" s="63"/>
    </row>
    <row r="76" spans="3:22" ht="20.149999999999999" customHeight="1">
      <c r="C76" s="115"/>
      <c r="D76" s="116"/>
      <c r="E76" s="113" t="s">
        <v>127</v>
      </c>
      <c r="F76" s="801"/>
      <c r="G76" s="801"/>
      <c r="H76" s="801"/>
      <c r="I76" s="802"/>
      <c r="J76" s="97"/>
      <c r="K76" s="81"/>
      <c r="L76" s="80"/>
      <c r="M76" s="80"/>
      <c r="N76" s="79"/>
      <c r="O76" s="93"/>
      <c r="P76" s="440" t="e">
        <f>O76/$O$90*100</f>
        <v>#DIV/0!</v>
      </c>
      <c r="Q76" s="105"/>
      <c r="V76" s="63"/>
    </row>
    <row r="77" spans="3:22" ht="20.149999999999999" customHeight="1">
      <c r="C77" s="115"/>
      <c r="D77" s="114"/>
      <c r="E77" s="113" t="s">
        <v>128</v>
      </c>
      <c r="F77" s="801"/>
      <c r="G77" s="801"/>
      <c r="H77" s="801"/>
      <c r="I77" s="802"/>
      <c r="J77" s="97"/>
      <c r="K77" s="81"/>
      <c r="L77" s="80"/>
      <c r="M77" s="80"/>
      <c r="N77" s="79"/>
      <c r="O77" s="93"/>
      <c r="P77" s="440" t="e">
        <f>O77/$O$90*100</f>
        <v>#DIV/0!</v>
      </c>
      <c r="Q77" s="105"/>
      <c r="V77" s="63"/>
    </row>
    <row r="78" spans="3:22" ht="20.149999999999999" customHeight="1">
      <c r="C78" s="115"/>
      <c r="D78" s="114"/>
      <c r="E78" s="113" t="s">
        <v>129</v>
      </c>
      <c r="F78" s="801"/>
      <c r="G78" s="801"/>
      <c r="H78" s="801"/>
      <c r="I78" s="802"/>
      <c r="J78" s="97"/>
      <c r="K78" s="81"/>
      <c r="L78" s="80"/>
      <c r="M78" s="80"/>
      <c r="N78" s="79"/>
      <c r="O78" s="93"/>
      <c r="P78" s="440" t="e">
        <f>O78/$O$90*100</f>
        <v>#DIV/0!</v>
      </c>
      <c r="Q78" s="105"/>
      <c r="V78" s="63"/>
    </row>
    <row r="79" spans="3:22" ht="20.149999999999999" customHeight="1">
      <c r="C79" s="112"/>
      <c r="D79" s="111"/>
      <c r="E79" s="803" t="s">
        <v>143</v>
      </c>
      <c r="F79" s="804"/>
      <c r="G79" s="804"/>
      <c r="H79" s="804"/>
      <c r="I79" s="805"/>
      <c r="J79" s="294"/>
      <c r="K79" s="300">
        <f>SUM(K76:K78)</f>
        <v>0</v>
      </c>
      <c r="L79" s="301">
        <f>SUM(L76:L78)</f>
        <v>0</v>
      </c>
      <c r="M79" s="301">
        <f>SUM(M76:M78)</f>
        <v>0</v>
      </c>
      <c r="N79" s="302">
        <f>SUM(N76:N78)</f>
        <v>0</v>
      </c>
      <c r="O79" s="283">
        <f>SUM(O76:O78)</f>
        <v>0</v>
      </c>
      <c r="P79" s="440" t="e">
        <f>O79/$O$90*100</f>
        <v>#DIV/0!</v>
      </c>
      <c r="Q79" s="105"/>
      <c r="V79" s="63"/>
    </row>
    <row r="80" spans="3:22" ht="20.149999999999999" customHeight="1">
      <c r="C80" s="77" t="s">
        <v>93</v>
      </c>
      <c r="D80" s="807" t="s">
        <v>148</v>
      </c>
      <c r="E80" s="807"/>
      <c r="F80" s="807"/>
      <c r="G80" s="807"/>
      <c r="H80" s="807"/>
      <c r="I80" s="807"/>
      <c r="J80" s="121"/>
      <c r="K80" s="120"/>
      <c r="L80" s="119"/>
      <c r="M80" s="119"/>
      <c r="N80" s="118"/>
      <c r="O80" s="117"/>
      <c r="P80" s="442"/>
      <c r="Q80" s="122"/>
      <c r="V80" s="63"/>
    </row>
    <row r="81" spans="3:22" ht="20.149999999999999" customHeight="1">
      <c r="C81" s="115"/>
      <c r="D81" s="116"/>
      <c r="E81" s="113" t="s">
        <v>127</v>
      </c>
      <c r="F81" s="801"/>
      <c r="G81" s="801"/>
      <c r="H81" s="801"/>
      <c r="I81" s="802"/>
      <c r="J81" s="97"/>
      <c r="K81" s="81"/>
      <c r="L81" s="80"/>
      <c r="M81" s="80"/>
      <c r="N81" s="79"/>
      <c r="O81" s="93"/>
      <c r="P81" s="440" t="e">
        <f>O81/$O$90*100</f>
        <v>#DIV/0!</v>
      </c>
      <c r="Q81" s="122"/>
      <c r="V81" s="63"/>
    </row>
    <row r="82" spans="3:22" ht="20.149999999999999" customHeight="1">
      <c r="C82" s="115"/>
      <c r="D82" s="114"/>
      <c r="E82" s="113" t="s">
        <v>128</v>
      </c>
      <c r="F82" s="801"/>
      <c r="G82" s="801"/>
      <c r="H82" s="801"/>
      <c r="I82" s="802"/>
      <c r="J82" s="97"/>
      <c r="K82" s="81"/>
      <c r="L82" s="80"/>
      <c r="M82" s="80"/>
      <c r="N82" s="79"/>
      <c r="O82" s="93"/>
      <c r="P82" s="440" t="e">
        <f>O82/$O$90*100</f>
        <v>#DIV/0!</v>
      </c>
      <c r="Q82" s="122"/>
      <c r="V82" s="63"/>
    </row>
    <row r="83" spans="3:22" ht="20.149999999999999" customHeight="1">
      <c r="C83" s="115"/>
      <c r="D83" s="114"/>
      <c r="E83" s="113" t="s">
        <v>129</v>
      </c>
      <c r="F83" s="801"/>
      <c r="G83" s="801"/>
      <c r="H83" s="801"/>
      <c r="I83" s="802"/>
      <c r="J83" s="97"/>
      <c r="K83" s="81"/>
      <c r="L83" s="80"/>
      <c r="M83" s="80"/>
      <c r="N83" s="79"/>
      <c r="O83" s="93"/>
      <c r="P83" s="440" t="e">
        <f>O83/$O$90*100</f>
        <v>#DIV/0!</v>
      </c>
      <c r="Q83" s="122"/>
      <c r="V83" s="63"/>
    </row>
    <row r="84" spans="3:22" ht="20.149999999999999" customHeight="1">
      <c r="C84" s="112"/>
      <c r="D84" s="111"/>
      <c r="E84" s="803" t="s">
        <v>143</v>
      </c>
      <c r="F84" s="804"/>
      <c r="G84" s="804"/>
      <c r="H84" s="804"/>
      <c r="I84" s="805"/>
      <c r="J84" s="294"/>
      <c r="K84" s="300">
        <f>SUM(K81:K83)</f>
        <v>0</v>
      </c>
      <c r="L84" s="301">
        <f>SUM(L81:L83)</f>
        <v>0</v>
      </c>
      <c r="M84" s="301">
        <f>SUM(M81:M83)</f>
        <v>0</v>
      </c>
      <c r="N84" s="302">
        <f>SUM(N81:N83)</f>
        <v>0</v>
      </c>
      <c r="O84" s="283">
        <f>SUM(O81:O83)</f>
        <v>0</v>
      </c>
      <c r="P84" s="440" t="e">
        <f>O84/$O$90*100</f>
        <v>#DIV/0!</v>
      </c>
      <c r="Q84" s="122"/>
      <c r="V84" s="63"/>
    </row>
    <row r="85" spans="3:22" ht="20.149999999999999" customHeight="1">
      <c r="C85" s="77" t="s">
        <v>95</v>
      </c>
      <c r="D85" s="807" t="s">
        <v>149</v>
      </c>
      <c r="E85" s="807"/>
      <c r="F85" s="807"/>
      <c r="G85" s="807"/>
      <c r="H85" s="807"/>
      <c r="I85" s="807"/>
      <c r="J85" s="121"/>
      <c r="K85" s="120"/>
      <c r="L85" s="119"/>
      <c r="M85" s="119"/>
      <c r="N85" s="118"/>
      <c r="O85" s="117"/>
      <c r="P85" s="442"/>
      <c r="Q85" s="105"/>
      <c r="V85" s="63"/>
    </row>
    <row r="86" spans="3:22" ht="20.149999999999999" customHeight="1">
      <c r="C86" s="115"/>
      <c r="D86" s="116"/>
      <c r="E86" s="113" t="s">
        <v>127</v>
      </c>
      <c r="F86" s="801"/>
      <c r="G86" s="801"/>
      <c r="H86" s="801"/>
      <c r="I86" s="802"/>
      <c r="J86" s="97"/>
      <c r="K86" s="81"/>
      <c r="L86" s="80"/>
      <c r="M86" s="80"/>
      <c r="N86" s="79"/>
      <c r="O86" s="93"/>
      <c r="P86" s="440" t="e">
        <f>O86/$O$90*100</f>
        <v>#DIV/0!</v>
      </c>
      <c r="Q86" s="105"/>
      <c r="V86" s="63"/>
    </row>
    <row r="87" spans="3:22" ht="20.149999999999999" customHeight="1">
      <c r="C87" s="115"/>
      <c r="D87" s="114"/>
      <c r="E87" s="113" t="s">
        <v>128</v>
      </c>
      <c r="F87" s="801"/>
      <c r="G87" s="801"/>
      <c r="H87" s="801"/>
      <c r="I87" s="802"/>
      <c r="J87" s="97"/>
      <c r="K87" s="81"/>
      <c r="L87" s="80"/>
      <c r="M87" s="80"/>
      <c r="N87" s="79"/>
      <c r="O87" s="93"/>
      <c r="P87" s="440" t="e">
        <f>O87/$O$90*100</f>
        <v>#DIV/0!</v>
      </c>
      <c r="Q87" s="105"/>
      <c r="V87" s="63"/>
    </row>
    <row r="88" spans="3:22" ht="20.149999999999999" customHeight="1">
      <c r="C88" s="115"/>
      <c r="D88" s="114"/>
      <c r="E88" s="113" t="s">
        <v>129</v>
      </c>
      <c r="F88" s="801"/>
      <c r="G88" s="801"/>
      <c r="H88" s="801"/>
      <c r="I88" s="802"/>
      <c r="J88" s="97"/>
      <c r="K88" s="81"/>
      <c r="L88" s="80"/>
      <c r="M88" s="80"/>
      <c r="N88" s="79"/>
      <c r="O88" s="93"/>
      <c r="P88" s="440" t="e">
        <f>O88/$O$90*100</f>
        <v>#DIV/0!</v>
      </c>
      <c r="Q88" s="105"/>
      <c r="V88" s="63"/>
    </row>
    <row r="89" spans="3:22" ht="20.149999999999999" customHeight="1">
      <c r="C89" s="112"/>
      <c r="D89" s="111"/>
      <c r="E89" s="803" t="s">
        <v>143</v>
      </c>
      <c r="F89" s="804"/>
      <c r="G89" s="804"/>
      <c r="H89" s="804"/>
      <c r="I89" s="805"/>
      <c r="J89" s="294"/>
      <c r="K89" s="300">
        <f>SUM(K86:K88)</f>
        <v>0</v>
      </c>
      <c r="L89" s="301">
        <f>SUM(L86:L88)</f>
        <v>0</v>
      </c>
      <c r="M89" s="301">
        <f>SUM(M86:M88)</f>
        <v>0</v>
      </c>
      <c r="N89" s="302">
        <f>SUM(N86:N88)</f>
        <v>0</v>
      </c>
      <c r="O89" s="283">
        <f>SUM(O86:O88)</f>
        <v>0</v>
      </c>
      <c r="P89" s="440" t="e">
        <f>O89/$O$90*100</f>
        <v>#DIV/0!</v>
      </c>
      <c r="Q89" s="105"/>
      <c r="V89" s="63"/>
    </row>
    <row r="90" spans="3:22" ht="20.149999999999999" customHeight="1">
      <c r="C90" s="92" t="s">
        <v>98</v>
      </c>
      <c r="D90" s="806" t="s">
        <v>150</v>
      </c>
      <c r="E90" s="806"/>
      <c r="F90" s="806"/>
      <c r="G90" s="806"/>
      <c r="H90" s="806"/>
      <c r="I90" s="806"/>
      <c r="J90" s="294"/>
      <c r="K90" s="300">
        <f>K51+K74</f>
        <v>0</v>
      </c>
      <c r="L90" s="301">
        <f>L51+L74</f>
        <v>0</v>
      </c>
      <c r="M90" s="301">
        <f>M51+M74</f>
        <v>0</v>
      </c>
      <c r="N90" s="304">
        <f>N51+N74</f>
        <v>0</v>
      </c>
      <c r="O90" s="284">
        <f>O51+O74</f>
        <v>0</v>
      </c>
      <c r="P90" s="442"/>
      <c r="Q90" s="105"/>
      <c r="V90" s="63"/>
    </row>
    <row r="91" spans="3:22" ht="20.149999999999999" customHeight="1">
      <c r="C91" s="92" t="s">
        <v>100</v>
      </c>
      <c r="D91" s="806" t="s">
        <v>151</v>
      </c>
      <c r="E91" s="806"/>
      <c r="F91" s="806"/>
      <c r="G91" s="806"/>
      <c r="H91" s="806"/>
      <c r="I91" s="806"/>
      <c r="J91" s="294"/>
      <c r="K91" s="81"/>
      <c r="L91" s="80"/>
      <c r="M91" s="80"/>
      <c r="N91" s="79"/>
      <c r="O91" s="110"/>
      <c r="P91" s="442"/>
      <c r="Q91" s="105"/>
      <c r="V91" s="63"/>
    </row>
    <row r="92" spans="3:22" ht="20.149999999999999" customHeight="1">
      <c r="C92" s="92" t="s">
        <v>102</v>
      </c>
      <c r="D92" s="806" t="s">
        <v>152</v>
      </c>
      <c r="E92" s="806"/>
      <c r="F92" s="806"/>
      <c r="G92" s="806"/>
      <c r="H92" s="806"/>
      <c r="I92" s="806"/>
      <c r="J92" s="294"/>
      <c r="K92" s="81"/>
      <c r="L92" s="80"/>
      <c r="M92" s="80"/>
      <c r="N92" s="79"/>
      <c r="O92" s="110"/>
      <c r="P92" s="442"/>
      <c r="Q92" s="105"/>
      <c r="V92" s="63"/>
    </row>
    <row r="93" spans="3:22" ht="20.149999999999999" customHeight="1">
      <c r="C93" s="92" t="s">
        <v>153</v>
      </c>
      <c r="D93" s="806" t="s">
        <v>154</v>
      </c>
      <c r="E93" s="806"/>
      <c r="F93" s="806"/>
      <c r="G93" s="806"/>
      <c r="H93" s="806"/>
      <c r="I93" s="806"/>
      <c r="J93" s="294"/>
      <c r="K93" s="300">
        <f>K90+K91-K92</f>
        <v>0</v>
      </c>
      <c r="L93" s="301">
        <f>L90+L91-L92</f>
        <v>0</v>
      </c>
      <c r="M93" s="301">
        <f>M90+M91-M92</f>
        <v>0</v>
      </c>
      <c r="N93" s="302">
        <f>N90+N91-N92</f>
        <v>0</v>
      </c>
      <c r="O93" s="284">
        <f>O90+O91-O92</f>
        <v>0</v>
      </c>
      <c r="P93" s="442"/>
      <c r="Q93" s="105"/>
      <c r="V93" s="63"/>
    </row>
    <row r="94" spans="3:22" ht="20.149999999999999" customHeight="1">
      <c r="C94" s="109"/>
      <c r="D94" s="815" t="s">
        <v>346</v>
      </c>
      <c r="E94" s="815"/>
      <c r="F94" s="815"/>
      <c r="G94" s="815"/>
      <c r="H94" s="815"/>
      <c r="I94" s="815"/>
      <c r="J94" s="294"/>
      <c r="K94" s="108"/>
      <c r="L94" s="107"/>
      <c r="M94" s="107"/>
      <c r="N94" s="106"/>
      <c r="O94" s="88"/>
      <c r="P94" s="442"/>
      <c r="Q94" s="105"/>
      <c r="V94" s="63"/>
    </row>
    <row r="95" spans="3:22" ht="20.149999999999999" customHeight="1" thickBot="1">
      <c r="C95" s="816" t="s">
        <v>347</v>
      </c>
      <c r="D95" s="817"/>
      <c r="E95" s="817"/>
      <c r="F95" s="817"/>
      <c r="G95" s="817"/>
      <c r="H95" s="817"/>
      <c r="I95" s="817"/>
      <c r="J95" s="439"/>
      <c r="K95" s="306" t="e">
        <f>K93/K94</f>
        <v>#DIV/0!</v>
      </c>
      <c r="L95" s="307" t="e">
        <f>L93/L94</f>
        <v>#DIV/0!</v>
      </c>
      <c r="M95" s="307" t="e">
        <f>M93/M94</f>
        <v>#DIV/0!</v>
      </c>
      <c r="N95" s="308" t="e">
        <f>N93/N94</f>
        <v>#DIV/0!</v>
      </c>
      <c r="O95" s="309" t="e">
        <f>O93/O94</f>
        <v>#DIV/0!</v>
      </c>
      <c r="P95" s="441"/>
      <c r="Q95" s="104"/>
      <c r="V95" s="63"/>
    </row>
    <row r="97" spans="2:22">
      <c r="B97" s="70">
        <v>3</v>
      </c>
      <c r="C97" s="87" t="s">
        <v>155</v>
      </c>
    </row>
    <row r="98" spans="2:22" ht="33.75" customHeight="1" thickBot="1">
      <c r="C98" s="762" t="s">
        <v>598</v>
      </c>
      <c r="D98" s="762"/>
      <c r="E98" s="762"/>
      <c r="F98" s="762"/>
      <c r="G98" s="762"/>
      <c r="H98" s="762"/>
      <c r="I98" s="762"/>
      <c r="J98" s="762"/>
      <c r="K98" s="762"/>
      <c r="L98" s="762"/>
      <c r="M98" s="762"/>
      <c r="N98" s="762"/>
      <c r="O98" s="762"/>
      <c r="P98" s="762"/>
      <c r="Q98" s="103"/>
      <c r="R98" s="103"/>
      <c r="S98" s="103"/>
      <c r="T98" s="102"/>
    </row>
    <row r="99" spans="2:22" ht="14.5" thickBot="1">
      <c r="C99" s="86"/>
      <c r="D99" s="85"/>
      <c r="E99" s="84"/>
      <c r="F99" s="84"/>
      <c r="G99" s="84"/>
      <c r="H99" s="84"/>
      <c r="I99" s="83"/>
      <c r="J99" s="228"/>
      <c r="K99" s="812" t="s">
        <v>492</v>
      </c>
      <c r="L99" s="813"/>
      <c r="M99" s="813"/>
      <c r="N99" s="813"/>
      <c r="O99" s="813"/>
      <c r="P99" s="814"/>
      <c r="Q99" s="230"/>
      <c r="V99" s="63"/>
    </row>
    <row r="100" spans="2:22" ht="14.25" customHeight="1">
      <c r="C100" s="808"/>
      <c r="D100" s="809"/>
      <c r="E100" s="809"/>
      <c r="F100" s="809"/>
      <c r="G100" s="809"/>
      <c r="H100" s="809"/>
      <c r="I100" s="809"/>
      <c r="J100" s="799" t="s">
        <v>77</v>
      </c>
      <c r="K100" s="763" t="s">
        <v>78</v>
      </c>
      <c r="L100" s="764"/>
      <c r="M100" s="331">
        <f>N11</f>
        <v>0</v>
      </c>
      <c r="N100" s="245" t="s">
        <v>79</v>
      </c>
      <c r="O100" s="245"/>
      <c r="P100" s="247"/>
      <c r="V100" s="63"/>
    </row>
    <row r="101" spans="2:22" ht="41">
      <c r="C101" s="810"/>
      <c r="D101" s="811"/>
      <c r="E101" s="811"/>
      <c r="F101" s="811"/>
      <c r="G101" s="811"/>
      <c r="H101" s="811"/>
      <c r="I101" s="811"/>
      <c r="J101" s="800"/>
      <c r="K101" s="423" t="s">
        <v>494</v>
      </c>
      <c r="L101" s="424" t="s">
        <v>495</v>
      </c>
      <c r="M101" s="424" t="s">
        <v>496</v>
      </c>
      <c r="N101" s="425" t="s">
        <v>497</v>
      </c>
      <c r="O101" s="339" t="s">
        <v>493</v>
      </c>
      <c r="P101" s="101" t="s">
        <v>156</v>
      </c>
      <c r="V101" s="63"/>
    </row>
    <row r="102" spans="2:22" ht="20.149999999999999" customHeight="1">
      <c r="C102" s="77" t="s">
        <v>80</v>
      </c>
      <c r="D102" s="755" t="s">
        <v>157</v>
      </c>
      <c r="E102" s="755"/>
      <c r="F102" s="755"/>
      <c r="G102" s="755"/>
      <c r="H102" s="755"/>
      <c r="I102" s="756"/>
      <c r="J102" s="312"/>
      <c r="K102" s="283">
        <f>SUM(K103:K105)</f>
        <v>0</v>
      </c>
      <c r="L102" s="466">
        <f>SUM(L103:L105)</f>
        <v>0</v>
      </c>
      <c r="M102" s="466">
        <f>SUM(M103:M105)</f>
        <v>0</v>
      </c>
      <c r="N102" s="467">
        <f>SUM(N103:N105)</f>
        <v>0</v>
      </c>
      <c r="O102" s="283">
        <f>SUM(O103:O105)</f>
        <v>0</v>
      </c>
      <c r="P102" s="453" t="e">
        <f>O102/O110*100</f>
        <v>#DIV/0!</v>
      </c>
      <c r="V102" s="63"/>
    </row>
    <row r="103" spans="2:22" ht="20.149999999999999" customHeight="1">
      <c r="C103" s="100"/>
      <c r="D103" s="98" t="s">
        <v>127</v>
      </c>
      <c r="E103" s="757"/>
      <c r="F103" s="757"/>
      <c r="G103" s="757"/>
      <c r="H103" s="757"/>
      <c r="I103" s="758"/>
      <c r="J103" s="97"/>
      <c r="K103" s="96"/>
      <c r="L103" s="95"/>
      <c r="M103" s="95"/>
      <c r="N103" s="94"/>
      <c r="O103" s="93"/>
      <c r="P103" s="453" t="e">
        <f>O103/$O110*100</f>
        <v>#DIV/0!</v>
      </c>
      <c r="V103" s="63"/>
    </row>
    <row r="104" spans="2:22" ht="20.149999999999999" customHeight="1">
      <c r="C104" s="100"/>
      <c r="D104" s="98" t="s">
        <v>128</v>
      </c>
      <c r="E104" s="757"/>
      <c r="F104" s="757"/>
      <c r="G104" s="757"/>
      <c r="H104" s="757"/>
      <c r="I104" s="758"/>
      <c r="J104" s="97"/>
      <c r="K104" s="96"/>
      <c r="L104" s="95"/>
      <c r="M104" s="95"/>
      <c r="N104" s="94"/>
      <c r="O104" s="93"/>
      <c r="P104" s="453" t="e">
        <f>O104/O110*100</f>
        <v>#DIV/0!</v>
      </c>
      <c r="V104" s="63"/>
    </row>
    <row r="105" spans="2:22" ht="20.149999999999999" customHeight="1">
      <c r="C105" s="99"/>
      <c r="D105" s="98" t="s">
        <v>129</v>
      </c>
      <c r="E105" s="757"/>
      <c r="F105" s="757"/>
      <c r="G105" s="757"/>
      <c r="H105" s="757"/>
      <c r="I105" s="758"/>
      <c r="J105" s="97"/>
      <c r="K105" s="96"/>
      <c r="L105" s="95"/>
      <c r="M105" s="95"/>
      <c r="N105" s="94"/>
      <c r="O105" s="93"/>
      <c r="P105" s="453" t="e">
        <f>O105/O110*100</f>
        <v>#DIV/0!</v>
      </c>
      <c r="V105" s="63"/>
    </row>
    <row r="106" spans="2:22" ht="20.149999999999999" customHeight="1">
      <c r="C106" s="77" t="s">
        <v>82</v>
      </c>
      <c r="D106" s="755" t="s">
        <v>158</v>
      </c>
      <c r="E106" s="755"/>
      <c r="F106" s="755"/>
      <c r="G106" s="755"/>
      <c r="H106" s="755"/>
      <c r="I106" s="756"/>
      <c r="J106" s="312"/>
      <c r="K106" s="283">
        <f>SUM(K107:K109)</f>
        <v>0</v>
      </c>
      <c r="L106" s="283">
        <f>SUM(L107:L109)</f>
        <v>0</v>
      </c>
      <c r="M106" s="283">
        <f>SUM(M107:M109)</f>
        <v>0</v>
      </c>
      <c r="N106" s="283">
        <f>SUM(N107:N109)</f>
        <v>0</v>
      </c>
      <c r="O106" s="283">
        <f>SUM(O107:O109)</f>
        <v>0</v>
      </c>
      <c r="P106" s="453" t="e">
        <f>O106/O110*100</f>
        <v>#DIV/0!</v>
      </c>
      <c r="V106" s="63"/>
    </row>
    <row r="107" spans="2:22" ht="20.149999999999999" customHeight="1">
      <c r="C107" s="100"/>
      <c r="D107" s="98" t="s">
        <v>127</v>
      </c>
      <c r="E107" s="757"/>
      <c r="F107" s="757"/>
      <c r="G107" s="757"/>
      <c r="H107" s="757"/>
      <c r="I107" s="758"/>
      <c r="J107" s="97"/>
      <c r="K107" s="96"/>
      <c r="L107" s="95"/>
      <c r="M107" s="95"/>
      <c r="N107" s="94"/>
      <c r="O107" s="93"/>
      <c r="P107" s="453" t="e">
        <f>O107/O110*100</f>
        <v>#DIV/0!</v>
      </c>
      <c r="V107" s="63"/>
    </row>
    <row r="108" spans="2:22" ht="20.149999999999999" customHeight="1">
      <c r="C108" s="100"/>
      <c r="D108" s="98" t="s">
        <v>128</v>
      </c>
      <c r="E108" s="753"/>
      <c r="F108" s="753"/>
      <c r="G108" s="753"/>
      <c r="H108" s="753"/>
      <c r="I108" s="754"/>
      <c r="J108" s="97"/>
      <c r="K108" s="96"/>
      <c r="L108" s="95"/>
      <c r="M108" s="95"/>
      <c r="N108" s="94"/>
      <c r="O108" s="93"/>
      <c r="P108" s="453" t="e">
        <f>O108/O110*100</f>
        <v>#DIV/0!</v>
      </c>
      <c r="V108" s="63"/>
    </row>
    <row r="109" spans="2:22" ht="20.149999999999999" customHeight="1">
      <c r="C109" s="99"/>
      <c r="D109" s="98" t="s">
        <v>129</v>
      </c>
      <c r="E109" s="753"/>
      <c r="F109" s="753"/>
      <c r="G109" s="753"/>
      <c r="H109" s="753"/>
      <c r="I109" s="754"/>
      <c r="J109" s="97"/>
      <c r="K109" s="96"/>
      <c r="L109" s="95"/>
      <c r="M109" s="95"/>
      <c r="N109" s="94"/>
      <c r="O109" s="93"/>
      <c r="P109" s="453" t="e">
        <f>O109/O110*100</f>
        <v>#DIV/0!</v>
      </c>
      <c r="V109" s="63"/>
    </row>
    <row r="110" spans="2:22" ht="22.5" customHeight="1">
      <c r="C110" s="92" t="s">
        <v>84</v>
      </c>
      <c r="D110" s="755" t="s">
        <v>159</v>
      </c>
      <c r="E110" s="755"/>
      <c r="F110" s="755"/>
      <c r="G110" s="755"/>
      <c r="H110" s="755"/>
      <c r="I110" s="755"/>
      <c r="J110" s="312"/>
      <c r="K110" s="283">
        <f>K102+K106</f>
        <v>0</v>
      </c>
      <c r="L110" s="283">
        <f>L102+L106</f>
        <v>0</v>
      </c>
      <c r="M110" s="283">
        <f>M102+M106</f>
        <v>0</v>
      </c>
      <c r="N110" s="283">
        <f>N102+N106</f>
        <v>0</v>
      </c>
      <c r="O110" s="284">
        <f>O102+O106</f>
        <v>0</v>
      </c>
      <c r="P110" s="314"/>
      <c r="V110" s="63"/>
    </row>
    <row r="111" spans="2:22" ht="20.149999999999999" customHeight="1">
      <c r="C111" s="77"/>
      <c r="D111" s="768" t="s">
        <v>112</v>
      </c>
      <c r="E111" s="768"/>
      <c r="F111" s="768"/>
      <c r="G111" s="768"/>
      <c r="H111" s="768"/>
      <c r="I111" s="769"/>
      <c r="J111" s="312"/>
      <c r="K111" s="91"/>
      <c r="L111" s="90"/>
      <c r="M111" s="90"/>
      <c r="N111" s="89"/>
      <c r="O111" s="88"/>
      <c r="P111" s="291"/>
      <c r="V111" s="63"/>
    </row>
    <row r="112" spans="2:22" ht="20.149999999999999" customHeight="1" thickBot="1">
      <c r="C112" s="770" t="s">
        <v>160</v>
      </c>
      <c r="D112" s="771"/>
      <c r="E112" s="771"/>
      <c r="F112" s="771"/>
      <c r="G112" s="771"/>
      <c r="H112" s="771"/>
      <c r="I112" s="771"/>
      <c r="J112" s="394"/>
      <c r="K112" s="315" t="e">
        <f>K110/K111</f>
        <v>#DIV/0!</v>
      </c>
      <c r="L112" s="468" t="e">
        <f>L110/L111</f>
        <v>#DIV/0!</v>
      </c>
      <c r="M112" s="468" t="e">
        <f>M110/M111</f>
        <v>#DIV/0!</v>
      </c>
      <c r="N112" s="469" t="e">
        <f>N110/N111</f>
        <v>#DIV/0!</v>
      </c>
      <c r="O112" s="309" t="e">
        <f>O110/O111</f>
        <v>#DIV/0!</v>
      </c>
      <c r="P112" s="293"/>
      <c r="V112" s="63"/>
    </row>
    <row r="114" spans="2:22">
      <c r="B114" s="70">
        <v>4</v>
      </c>
      <c r="C114" s="87" t="s">
        <v>161</v>
      </c>
    </row>
    <row r="115" spans="2:22" ht="35.9" customHeight="1" thickBot="1">
      <c r="C115" s="762" t="s">
        <v>599</v>
      </c>
      <c r="D115" s="762"/>
      <c r="E115" s="762"/>
      <c r="F115" s="762"/>
      <c r="G115" s="762"/>
      <c r="H115" s="762"/>
      <c r="I115" s="762"/>
      <c r="J115" s="762"/>
      <c r="K115" s="762"/>
      <c r="L115" s="762"/>
      <c r="M115" s="762"/>
      <c r="N115" s="762"/>
      <c r="O115" s="762"/>
      <c r="P115" s="762"/>
      <c r="Q115" s="582"/>
      <c r="R115" s="582"/>
      <c r="S115" s="582"/>
      <c r="T115" s="64"/>
      <c r="V115" s="63"/>
    </row>
    <row r="116" spans="2:22" ht="14.25" customHeight="1" thickBot="1">
      <c r="C116" s="86"/>
      <c r="D116" s="85"/>
      <c r="E116" s="84"/>
      <c r="F116" s="84"/>
      <c r="G116" s="84"/>
      <c r="H116" s="84"/>
      <c r="I116" s="83"/>
      <c r="J116" s="229"/>
      <c r="K116" s="765" t="s">
        <v>498</v>
      </c>
      <c r="L116" s="766"/>
      <c r="M116" s="766"/>
      <c r="N116" s="766"/>
      <c r="O116" s="767"/>
      <c r="V116" s="63"/>
    </row>
    <row r="117" spans="2:22" ht="14.25" customHeight="1">
      <c r="C117" s="792" t="s">
        <v>162</v>
      </c>
      <c r="D117" s="793"/>
      <c r="E117" s="793"/>
      <c r="F117" s="793"/>
      <c r="G117" s="793"/>
      <c r="H117" s="793"/>
      <c r="I117" s="794"/>
      <c r="J117" s="795" t="s">
        <v>77</v>
      </c>
      <c r="K117" s="763" t="s">
        <v>78</v>
      </c>
      <c r="L117" s="764"/>
      <c r="M117" s="331">
        <f>N11</f>
        <v>0</v>
      </c>
      <c r="N117" s="245" t="s">
        <v>79</v>
      </c>
      <c r="O117" s="247"/>
      <c r="V117" s="63"/>
    </row>
    <row r="118" spans="2:22" ht="41">
      <c r="C118" s="789"/>
      <c r="D118" s="790"/>
      <c r="E118" s="790"/>
      <c r="F118" s="790"/>
      <c r="G118" s="790"/>
      <c r="H118" s="790"/>
      <c r="I118" s="791"/>
      <c r="J118" s="796"/>
      <c r="K118" s="423" t="s">
        <v>494</v>
      </c>
      <c r="L118" s="424" t="s">
        <v>495</v>
      </c>
      <c r="M118" s="424" t="s">
        <v>496</v>
      </c>
      <c r="N118" s="425" t="s">
        <v>497</v>
      </c>
      <c r="O118" s="564" t="s">
        <v>493</v>
      </c>
      <c r="V118" s="63"/>
    </row>
    <row r="119" spans="2:22" ht="20.149999999999999" customHeight="1">
      <c r="C119" s="261" t="s">
        <v>127</v>
      </c>
      <c r="D119" s="797"/>
      <c r="E119" s="797"/>
      <c r="F119" s="797"/>
      <c r="G119" s="797"/>
      <c r="H119" s="797"/>
      <c r="I119" s="798"/>
      <c r="J119" s="82"/>
      <c r="K119" s="81"/>
      <c r="L119" s="80"/>
      <c r="M119" s="80"/>
      <c r="N119" s="79"/>
      <c r="O119" s="78"/>
      <c r="V119" s="63"/>
    </row>
    <row r="120" spans="2:22" ht="20.149999999999999" customHeight="1">
      <c r="C120" s="261" t="s">
        <v>128</v>
      </c>
      <c r="D120" s="797"/>
      <c r="E120" s="797"/>
      <c r="F120" s="797"/>
      <c r="G120" s="797"/>
      <c r="H120" s="797"/>
      <c r="I120" s="798"/>
      <c r="J120" s="82"/>
      <c r="K120" s="81"/>
      <c r="L120" s="80"/>
      <c r="M120" s="80"/>
      <c r="N120" s="79"/>
      <c r="O120" s="78"/>
      <c r="V120" s="63"/>
    </row>
    <row r="121" spans="2:22" ht="20.149999999999999" customHeight="1">
      <c r="C121" s="778" t="s">
        <v>163</v>
      </c>
      <c r="D121" s="779"/>
      <c r="E121" s="779"/>
      <c r="F121" s="779"/>
      <c r="G121" s="779"/>
      <c r="H121" s="779"/>
      <c r="I121" s="780"/>
      <c r="J121" s="312"/>
      <c r="K121" s="300">
        <f>SUM(K119:K120)</f>
        <v>0</v>
      </c>
      <c r="L121" s="301">
        <f>SUM(L119:L120)</f>
        <v>0</v>
      </c>
      <c r="M121" s="301">
        <f>SUM(M119:M120)</f>
        <v>0</v>
      </c>
      <c r="N121" s="316">
        <f>SUM(N119:N120)</f>
        <v>0</v>
      </c>
      <c r="O121" s="317">
        <f>SUM(O119:O120)</f>
        <v>0</v>
      </c>
      <c r="V121" s="63"/>
    </row>
    <row r="122" spans="2:22" ht="20.149999999999999" customHeight="1">
      <c r="C122" s="77"/>
      <c r="D122" s="781" t="s">
        <v>112</v>
      </c>
      <c r="E122" s="782"/>
      <c r="F122" s="782"/>
      <c r="G122" s="782"/>
      <c r="H122" s="782"/>
      <c r="I122" s="782"/>
      <c r="J122" s="782"/>
      <c r="K122" s="76"/>
      <c r="L122" s="75"/>
      <c r="M122" s="75"/>
      <c r="N122" s="74"/>
      <c r="O122" s="73"/>
      <c r="V122" s="63"/>
    </row>
    <row r="123" spans="2:22" ht="20.149999999999999" customHeight="1" thickBot="1">
      <c r="C123" s="783" t="s">
        <v>164</v>
      </c>
      <c r="D123" s="784"/>
      <c r="E123" s="784"/>
      <c r="F123" s="784"/>
      <c r="G123" s="784"/>
      <c r="H123" s="784"/>
      <c r="I123" s="784"/>
      <c r="J123" s="785"/>
      <c r="K123" s="318" t="e">
        <f>K121/K122</f>
        <v>#DIV/0!</v>
      </c>
      <c r="L123" s="470" t="e">
        <f>L121/L122</f>
        <v>#DIV/0!</v>
      </c>
      <c r="M123" s="470" t="e">
        <f>M121/M122</f>
        <v>#DIV/0!</v>
      </c>
      <c r="N123" s="471" t="e">
        <f>N121/N122</f>
        <v>#DIV/0!</v>
      </c>
      <c r="O123" s="319" t="e">
        <f>O121/O122</f>
        <v>#DIV/0!</v>
      </c>
      <c r="V123" s="63"/>
    </row>
    <row r="124" spans="2:22" ht="14.5" thickBot="1"/>
    <row r="125" spans="2:22" ht="18" customHeight="1" thickBot="1">
      <c r="C125" s="72"/>
      <c r="K125" s="765" t="s">
        <v>498</v>
      </c>
      <c r="L125" s="766"/>
      <c r="M125" s="766"/>
      <c r="N125" s="766"/>
      <c r="O125" s="767"/>
      <c r="P125" s="232"/>
      <c r="Q125" s="232"/>
      <c r="R125" s="232"/>
      <c r="S125" s="232"/>
      <c r="V125" s="63"/>
    </row>
    <row r="126" spans="2:22" ht="14.25" customHeight="1">
      <c r="C126" s="786" t="s">
        <v>165</v>
      </c>
      <c r="D126" s="787"/>
      <c r="E126" s="787"/>
      <c r="F126" s="787"/>
      <c r="G126" s="787"/>
      <c r="H126" s="787"/>
      <c r="I126" s="787"/>
      <c r="J126" s="788"/>
      <c r="K126" s="763" t="s">
        <v>78</v>
      </c>
      <c r="L126" s="764"/>
      <c r="M126" s="331">
        <f>N11</f>
        <v>0</v>
      </c>
      <c r="N126" s="245" t="s">
        <v>79</v>
      </c>
      <c r="O126" s="247"/>
      <c r="P126" s="230"/>
      <c r="V126" s="63"/>
    </row>
    <row r="127" spans="2:22" ht="41.15" customHeight="1">
      <c r="C127" s="789"/>
      <c r="D127" s="790"/>
      <c r="E127" s="790"/>
      <c r="F127" s="790"/>
      <c r="G127" s="790"/>
      <c r="H127" s="790"/>
      <c r="I127" s="790"/>
      <c r="J127" s="791"/>
      <c r="K127" s="423" t="s">
        <v>494</v>
      </c>
      <c r="L127" s="424" t="s">
        <v>495</v>
      </c>
      <c r="M127" s="424" t="s">
        <v>496</v>
      </c>
      <c r="N127" s="425" t="s">
        <v>497</v>
      </c>
      <c r="O127" s="564" t="s">
        <v>493</v>
      </c>
      <c r="V127" s="63"/>
    </row>
    <row r="128" spans="2:22" ht="20.149999999999999" customHeight="1">
      <c r="C128" s="759" t="s">
        <v>345</v>
      </c>
      <c r="D128" s="760"/>
      <c r="E128" s="760"/>
      <c r="F128" s="760"/>
      <c r="G128" s="760"/>
      <c r="H128" s="760"/>
      <c r="I128" s="760"/>
      <c r="J128" s="761"/>
      <c r="K128" s="320" t="e">
        <f>K95</f>
        <v>#DIV/0!</v>
      </c>
      <c r="L128" s="320" t="e">
        <f>L95</f>
        <v>#DIV/0!</v>
      </c>
      <c r="M128" s="320" t="e">
        <f>M95</f>
        <v>#DIV/0!</v>
      </c>
      <c r="N128" s="320" t="e">
        <f>N95</f>
        <v>#DIV/0!</v>
      </c>
      <c r="O128" s="321" t="e">
        <f>O95</f>
        <v>#DIV/0!</v>
      </c>
      <c r="V128" s="63"/>
    </row>
    <row r="129" spans="3:22" ht="20.149999999999999" customHeight="1">
      <c r="C129" s="759" t="s">
        <v>166</v>
      </c>
      <c r="D129" s="760"/>
      <c r="E129" s="760"/>
      <c r="F129" s="760"/>
      <c r="G129" s="760"/>
      <c r="H129" s="760"/>
      <c r="I129" s="760"/>
      <c r="J129" s="761"/>
      <c r="K129" s="320" t="e">
        <f>K112</f>
        <v>#DIV/0!</v>
      </c>
      <c r="L129" s="320" t="e">
        <f>L112</f>
        <v>#DIV/0!</v>
      </c>
      <c r="M129" s="320" t="e">
        <f>M112</f>
        <v>#DIV/0!</v>
      </c>
      <c r="N129" s="320" t="e">
        <f>N112</f>
        <v>#DIV/0!</v>
      </c>
      <c r="O129" s="321" t="e">
        <f>O112</f>
        <v>#DIV/0!</v>
      </c>
      <c r="V129" s="63"/>
    </row>
    <row r="130" spans="3:22" ht="20.149999999999999" customHeight="1">
      <c r="C130" s="759" t="s">
        <v>167</v>
      </c>
      <c r="D130" s="760"/>
      <c r="E130" s="760"/>
      <c r="F130" s="760"/>
      <c r="G130" s="760"/>
      <c r="H130" s="760"/>
      <c r="I130" s="760"/>
      <c r="J130" s="761"/>
      <c r="K130" s="322" t="e">
        <f>K123</f>
        <v>#DIV/0!</v>
      </c>
      <c r="L130" s="322" t="e">
        <f>L123</f>
        <v>#DIV/0!</v>
      </c>
      <c r="M130" s="322" t="e">
        <f>M123</f>
        <v>#DIV/0!</v>
      </c>
      <c r="N130" s="322" t="e">
        <f>N123</f>
        <v>#DIV/0!</v>
      </c>
      <c r="O130" s="323" t="e">
        <f>O123</f>
        <v>#DIV/0!</v>
      </c>
      <c r="V130" s="63"/>
    </row>
    <row r="131" spans="3:22" ht="20.149999999999999" customHeight="1">
      <c r="C131" s="759" t="s">
        <v>113</v>
      </c>
      <c r="D131" s="760"/>
      <c r="E131" s="760"/>
      <c r="F131" s="760"/>
      <c r="G131" s="760"/>
      <c r="H131" s="760"/>
      <c r="I131" s="760"/>
      <c r="J131" s="761"/>
      <c r="K131" s="320" t="e">
        <f t="shared" ref="K131:O132" si="8">K32</f>
        <v>#DIV/0!</v>
      </c>
      <c r="L131" s="320" t="e">
        <f t="shared" si="8"/>
        <v>#DIV/0!</v>
      </c>
      <c r="M131" s="320" t="e">
        <f t="shared" si="8"/>
        <v>#DIV/0!</v>
      </c>
      <c r="N131" s="320" t="e">
        <f t="shared" si="8"/>
        <v>#DIV/0!</v>
      </c>
      <c r="O131" s="321" t="e">
        <f t="shared" si="8"/>
        <v>#DIV/0!</v>
      </c>
      <c r="R131" s="64"/>
      <c r="V131" s="63"/>
    </row>
    <row r="132" spans="3:22" ht="20.149999999999999" customHeight="1" thickBot="1">
      <c r="C132" s="772" t="s">
        <v>114</v>
      </c>
      <c r="D132" s="773"/>
      <c r="E132" s="773"/>
      <c r="F132" s="773"/>
      <c r="G132" s="773"/>
      <c r="H132" s="773"/>
      <c r="I132" s="773"/>
      <c r="J132" s="774"/>
      <c r="K132" s="324" t="e">
        <f t="shared" si="8"/>
        <v>#DIV/0!</v>
      </c>
      <c r="L132" s="324" t="e">
        <f t="shared" si="8"/>
        <v>#DIV/0!</v>
      </c>
      <c r="M132" s="324" t="e">
        <f t="shared" si="8"/>
        <v>#DIV/0!</v>
      </c>
      <c r="N132" s="324" t="e">
        <f t="shared" si="8"/>
        <v>#DIV/0!</v>
      </c>
      <c r="O132" s="325" t="e">
        <f t="shared" si="8"/>
        <v>#DIV/0!</v>
      </c>
      <c r="R132" s="64"/>
      <c r="V132" s="63"/>
    </row>
    <row r="133" spans="3:22" ht="20.149999999999999" customHeight="1" thickTop="1" thickBot="1">
      <c r="C133" s="775" t="s">
        <v>168</v>
      </c>
      <c r="D133" s="776"/>
      <c r="E133" s="776"/>
      <c r="F133" s="776"/>
      <c r="G133" s="776"/>
      <c r="H133" s="776"/>
      <c r="I133" s="776"/>
      <c r="J133" s="777"/>
      <c r="K133" s="318" t="e">
        <f>SUM(K128:K130,K132)-K131</f>
        <v>#DIV/0!</v>
      </c>
      <c r="L133" s="318" t="e">
        <f t="shared" ref="L133:N133" si="9">SUM(L128:L130,L132)-L131</f>
        <v>#DIV/0!</v>
      </c>
      <c r="M133" s="318" t="e">
        <f t="shared" si="9"/>
        <v>#DIV/0!</v>
      </c>
      <c r="N133" s="318" t="e">
        <f t="shared" si="9"/>
        <v>#DIV/0!</v>
      </c>
      <c r="O133" s="319" t="e">
        <f>SUM(O128:O130,O132)-O131</f>
        <v>#DIV/0!</v>
      </c>
      <c r="R133" s="64"/>
      <c r="V133" s="63"/>
    </row>
  </sheetData>
  <mergeCells count="112">
    <mergeCell ref="D24:I24"/>
    <mergeCell ref="D25:I25"/>
    <mergeCell ref="D14:I14"/>
    <mergeCell ref="D15:I15"/>
    <mergeCell ref="D16:I16"/>
    <mergeCell ref="D17:I17"/>
    <mergeCell ref="D18:I18"/>
    <mergeCell ref="D19:I19"/>
    <mergeCell ref="C35:F35"/>
    <mergeCell ref="D26:I26"/>
    <mergeCell ref="B4:G4"/>
    <mergeCell ref="H4:O4"/>
    <mergeCell ref="C11:I12"/>
    <mergeCell ref="J11:J12"/>
    <mergeCell ref="D13:I13"/>
    <mergeCell ref="D20:I20"/>
    <mergeCell ref="D21:I21"/>
    <mergeCell ref="D22:I22"/>
    <mergeCell ref="D23:I23"/>
    <mergeCell ref="K10:P10"/>
    <mergeCell ref="K11:M11"/>
    <mergeCell ref="C9:P9"/>
    <mergeCell ref="F83:I83"/>
    <mergeCell ref="E84:I84"/>
    <mergeCell ref="F61:I61"/>
    <mergeCell ref="F62:I62"/>
    <mergeCell ref="E63:I63"/>
    <mergeCell ref="C49:I50"/>
    <mergeCell ref="J49:J50"/>
    <mergeCell ref="F76:I76"/>
    <mergeCell ref="F77:I77"/>
    <mergeCell ref="F78:I78"/>
    <mergeCell ref="E79:I79"/>
    <mergeCell ref="D80:I80"/>
    <mergeCell ref="F81:I81"/>
    <mergeCell ref="F82:I82"/>
    <mergeCell ref="E73:I73"/>
    <mergeCell ref="D74:I74"/>
    <mergeCell ref="D75:I75"/>
    <mergeCell ref="D64:I64"/>
    <mergeCell ref="F65:I65"/>
    <mergeCell ref="F66:I66"/>
    <mergeCell ref="F67:I67"/>
    <mergeCell ref="E68:I68"/>
    <mergeCell ref="K49:L49"/>
    <mergeCell ref="D69:I69"/>
    <mergeCell ref="F70:I70"/>
    <mergeCell ref="F71:I71"/>
    <mergeCell ref="F72:I72"/>
    <mergeCell ref="D27:I27"/>
    <mergeCell ref="D28:I28"/>
    <mergeCell ref="D29:I29"/>
    <mergeCell ref="D30:I30"/>
    <mergeCell ref="C31:I31"/>
    <mergeCell ref="C32:I32"/>
    <mergeCell ref="C33:I33"/>
    <mergeCell ref="I40:J40"/>
    <mergeCell ref="F53:I53"/>
    <mergeCell ref="F54:I54"/>
    <mergeCell ref="F55:I55"/>
    <mergeCell ref="C38:H40"/>
    <mergeCell ref="C36:K37"/>
    <mergeCell ref="K48:Q48"/>
    <mergeCell ref="C46:Q46"/>
    <mergeCell ref="Q49:Q50"/>
    <mergeCell ref="P49:P50"/>
    <mergeCell ref="J100:J101"/>
    <mergeCell ref="F88:I88"/>
    <mergeCell ref="E89:I89"/>
    <mergeCell ref="D90:I90"/>
    <mergeCell ref="D91:I91"/>
    <mergeCell ref="D92:I92"/>
    <mergeCell ref="D93:I93"/>
    <mergeCell ref="E108:I108"/>
    <mergeCell ref="D85:I85"/>
    <mergeCell ref="F86:I86"/>
    <mergeCell ref="F87:I87"/>
    <mergeCell ref="C100:I101"/>
    <mergeCell ref="C98:P98"/>
    <mergeCell ref="K100:L100"/>
    <mergeCell ref="K99:P99"/>
    <mergeCell ref="D94:I94"/>
    <mergeCell ref="C95:I95"/>
    <mergeCell ref="C132:J132"/>
    <mergeCell ref="C133:J133"/>
    <mergeCell ref="C121:I121"/>
    <mergeCell ref="D122:J122"/>
    <mergeCell ref="C123:J123"/>
    <mergeCell ref="C126:J127"/>
    <mergeCell ref="C117:I118"/>
    <mergeCell ref="J117:J118"/>
    <mergeCell ref="D119:I119"/>
    <mergeCell ref="D120:I120"/>
    <mergeCell ref="C128:J128"/>
    <mergeCell ref="C129:J129"/>
    <mergeCell ref="C130:J130"/>
    <mergeCell ref="E109:I109"/>
    <mergeCell ref="D110:I110"/>
    <mergeCell ref="D102:I102"/>
    <mergeCell ref="E103:I103"/>
    <mergeCell ref="E104:I104"/>
    <mergeCell ref="E105:I105"/>
    <mergeCell ref="D106:I106"/>
    <mergeCell ref="E107:I107"/>
    <mergeCell ref="C131:J131"/>
    <mergeCell ref="C115:P115"/>
    <mergeCell ref="K117:L117"/>
    <mergeCell ref="K126:L126"/>
    <mergeCell ref="K116:O116"/>
    <mergeCell ref="K125:O125"/>
    <mergeCell ref="D111:I111"/>
    <mergeCell ref="C112:I112"/>
  </mergeCells>
  <phoneticPr fontId="12"/>
  <printOptions horizontalCentered="1"/>
  <pageMargins left="0.11811023622047245" right="0.11811023622047245" top="0.55118110236220474" bottom="0.35433070866141736" header="0.31496062992125984" footer="0.31496062992125984"/>
  <pageSetup paperSize="9" scale="57" fitToHeight="0" orientation="portrait" r:id="rId1"/>
  <headerFooter>
    <oddHeader xml:space="preserve">&amp;R&amp;U開示版・非開示版&amp;U
※上記いずれかに丸をつけてください。
</oddHeader>
  </headerFooter>
  <rowBreaks count="1" manualBreakCount="1">
    <brk id="63" max="1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04D0D-E130-44CB-A51A-DF05714E53B0}">
  <sheetPr codeName="Sheet14">
    <tabColor rgb="FF92D050"/>
    <pageSetUpPr fitToPage="1"/>
  </sheetPr>
  <dimension ref="A1:Y133"/>
  <sheetViews>
    <sheetView showGridLines="0" zoomScale="80" zoomScaleNormal="80" zoomScaleSheetLayoutView="70" workbookViewId="0">
      <selection activeCell="T43" sqref="T43"/>
    </sheetView>
  </sheetViews>
  <sheetFormatPr defaultColWidth="8.90625" defaultRowHeight="14"/>
  <cols>
    <col min="1" max="1" width="1.90625" style="71" customWidth="1"/>
    <col min="2" max="2" width="5" style="70" customWidth="1"/>
    <col min="3" max="3" width="3.90625" style="69" customWidth="1"/>
    <col min="4" max="4" width="2.453125" style="68" customWidth="1"/>
    <col min="5" max="5" width="5.08984375" style="67" customWidth="1"/>
    <col min="6" max="6" width="5.90625" style="67" customWidth="1"/>
    <col min="7" max="8" width="5.08984375" style="67" customWidth="1"/>
    <col min="9" max="9" width="14.6328125" style="66" customWidth="1"/>
    <col min="10" max="13" width="16" style="65" customWidth="1"/>
    <col min="14" max="14" width="17" style="65" customWidth="1"/>
    <col min="15" max="15" width="17.08984375" style="63" customWidth="1"/>
    <col min="16" max="16" width="15.08984375" style="63" customWidth="1"/>
    <col min="17" max="17" width="14.36328125" style="63" customWidth="1"/>
    <col min="18" max="18" width="2.90625" style="63" customWidth="1"/>
    <col min="19" max="19" width="14.08984375" style="63" customWidth="1"/>
    <col min="20" max="20" width="12.90625" style="63" customWidth="1"/>
    <col min="21" max="21" width="14.08984375" style="63" customWidth="1"/>
    <col min="22" max="22" width="2.08984375" style="64" customWidth="1"/>
    <col min="23" max="23" width="30.36328125" style="63" bestFit="1" customWidth="1"/>
    <col min="24" max="24" width="25.6328125" style="63" customWidth="1"/>
    <col min="25" max="16384" width="8.90625" style="63"/>
  </cols>
  <sheetData>
    <row r="1" spans="1:23" ht="20.25" customHeight="1">
      <c r="A1" s="154"/>
      <c r="B1" s="199" t="str">
        <f>'コード（冷延 代替国）'!$A$1</f>
        <v>冷延鋼帯及び鋼板</v>
      </c>
    </row>
    <row r="2" spans="1:23">
      <c r="B2" s="549" t="s">
        <v>517</v>
      </c>
    </row>
    <row r="3" spans="1:23" ht="5.9" customHeight="1" thickBot="1">
      <c r="A3" s="63"/>
      <c r="B3" s="140"/>
    </row>
    <row r="4" spans="1:23" s="171" customFormat="1" ht="16.399999999999999" customHeight="1" thickBot="1">
      <c r="B4" s="853" t="s">
        <v>38</v>
      </c>
      <c r="C4" s="854"/>
      <c r="D4" s="854"/>
      <c r="E4" s="854"/>
      <c r="F4" s="854"/>
      <c r="G4" s="854"/>
      <c r="H4" s="855" t="str">
        <f>IF(様式一覧表!D5="","",様式一覧表!D5)</f>
        <v/>
      </c>
      <c r="I4" s="855"/>
      <c r="J4" s="855"/>
      <c r="K4" s="856"/>
      <c r="L4" s="856"/>
      <c r="M4" s="856"/>
      <c r="N4" s="856"/>
      <c r="O4" s="857"/>
    </row>
    <row r="5" spans="1:23" ht="9.75" customHeight="1">
      <c r="A5" s="63"/>
      <c r="B5" s="140"/>
    </row>
    <row r="6" spans="1:23">
      <c r="A6" s="222"/>
      <c r="B6" s="222" t="s">
        <v>590</v>
      </c>
    </row>
    <row r="7" spans="1:23" ht="7.5" customHeight="1">
      <c r="A7" s="63"/>
      <c r="B7" s="63"/>
    </row>
    <row r="8" spans="1:23">
      <c r="B8" s="195" t="s">
        <v>75</v>
      </c>
      <c r="C8" s="148" t="s">
        <v>76</v>
      </c>
    </row>
    <row r="9" spans="1:23" ht="42" customHeight="1" thickBot="1">
      <c r="C9" s="871" t="s">
        <v>597</v>
      </c>
      <c r="D9" s="871"/>
      <c r="E9" s="871"/>
      <c r="F9" s="871"/>
      <c r="G9" s="871"/>
      <c r="H9" s="871"/>
      <c r="I9" s="871"/>
      <c r="J9" s="871"/>
      <c r="K9" s="871"/>
      <c r="L9" s="871"/>
      <c r="M9" s="871"/>
      <c r="N9" s="871"/>
      <c r="O9" s="871"/>
      <c r="P9" s="871"/>
      <c r="Q9" s="255"/>
      <c r="R9" s="255"/>
      <c r="S9" s="255"/>
      <c r="T9" s="255"/>
      <c r="U9" s="130"/>
    </row>
    <row r="10" spans="1:23" ht="14.5" thickBot="1">
      <c r="C10" s="72"/>
      <c r="K10" s="870" t="s">
        <v>492</v>
      </c>
      <c r="L10" s="766"/>
      <c r="M10" s="766"/>
      <c r="N10" s="766"/>
      <c r="O10" s="766"/>
      <c r="P10" s="767"/>
      <c r="Q10" s="230"/>
      <c r="V10" s="63"/>
      <c r="W10" s="64"/>
    </row>
    <row r="11" spans="1:23" ht="14.15" customHeight="1">
      <c r="C11" s="858"/>
      <c r="D11" s="859"/>
      <c r="E11" s="859"/>
      <c r="F11" s="859"/>
      <c r="G11" s="859"/>
      <c r="H11" s="859"/>
      <c r="I11" s="859"/>
      <c r="J11" s="852" t="s">
        <v>77</v>
      </c>
      <c r="K11" s="763" t="s">
        <v>354</v>
      </c>
      <c r="L11" s="764"/>
      <c r="M11" s="764"/>
      <c r="N11" s="331" t="str">
        <f>IF('様式A-3-2-2'!N11="","",'様式A-3-2-2'!N11)</f>
        <v/>
      </c>
      <c r="O11" s="246" t="s">
        <v>353</v>
      </c>
      <c r="P11" s="153"/>
      <c r="S11" s="64"/>
      <c r="V11" s="63"/>
    </row>
    <row r="12" spans="1:23" s="133" customFormat="1" ht="41">
      <c r="A12" s="139"/>
      <c r="B12" s="139"/>
      <c r="C12" s="810"/>
      <c r="D12" s="811"/>
      <c r="E12" s="811"/>
      <c r="F12" s="811"/>
      <c r="G12" s="811"/>
      <c r="H12" s="811"/>
      <c r="I12" s="811"/>
      <c r="J12" s="800"/>
      <c r="K12" s="423" t="s">
        <v>494</v>
      </c>
      <c r="L12" s="424" t="s">
        <v>495</v>
      </c>
      <c r="M12" s="424" t="s">
        <v>496</v>
      </c>
      <c r="N12" s="425" t="s">
        <v>497</v>
      </c>
      <c r="O12" s="339" t="s">
        <v>493</v>
      </c>
      <c r="P12" s="101" t="s">
        <v>422</v>
      </c>
      <c r="Q12" s="152"/>
      <c r="R12" s="152"/>
    </row>
    <row r="13" spans="1:23" ht="20.149999999999999" customHeight="1">
      <c r="C13" s="112" t="s">
        <v>80</v>
      </c>
      <c r="D13" s="860" t="s">
        <v>81</v>
      </c>
      <c r="E13" s="860"/>
      <c r="F13" s="860"/>
      <c r="G13" s="860"/>
      <c r="H13" s="860"/>
      <c r="I13" s="861"/>
      <c r="J13" s="151" t="str">
        <f>IF('様式A-3-2-2'!J13="","",'様式A-3-2-2'!J13)</f>
        <v/>
      </c>
      <c r="K13" s="81" t="str">
        <f ca="1">IF('様式A-3-2-2'!K13="","",IF('様式A-3-2-2'!K13=0,"-","【"&amp;ROUND(IFERROR(IF(ABS('様式A-3-2-2'!K13)&gt;=10,IF('様式A-3-2-2'!K13&gt;=0,'様式A-3-2-2'!K13*RANDBETWEEN(80,90)*0.01,'様式A-3-2-2'!K13*RANDBETWEEN(110,120)*0.01),'様式A-3-2-2'!K13-RANDBETWEEN(1,3)),0),0)&amp;"～"&amp;ROUND(IFERROR(IF(ABS('様式A-3-2-2'!K13)&gt;=10,IF('様式A-3-2-2'!K13&gt;=0,'様式A-3-2-2'!K13*RANDBETWEEN(110,120)*0.01,'様式A-3-2-2'!K13*RANDBETWEEN(80,90)*0.01),'様式A-3-2-2'!K13+RANDBETWEEN(1,3)),0),0)&amp;"】"))</f>
        <v/>
      </c>
      <c r="L13" s="80" t="str">
        <f ca="1">IF('様式A-3-2-2'!L13="","",IF('様式A-3-2-2'!L13=0,"-","【"&amp;ROUND(IFERROR(IF(ABS('様式A-3-2-2'!L13)&gt;=10,IF('様式A-3-2-2'!L13&gt;=0,'様式A-3-2-2'!L13*RANDBETWEEN(80,90)*0.01,'様式A-3-2-2'!L13*RANDBETWEEN(110,120)*0.01),'様式A-3-2-2'!L13-RANDBETWEEN(1,3)),0),0)&amp;"～"&amp;ROUND(IFERROR(IF(ABS('様式A-3-2-2'!L13)&gt;=10,IF('様式A-3-2-2'!L13&gt;=0,'様式A-3-2-2'!L13*RANDBETWEEN(110,120)*0.01,'様式A-3-2-2'!L13*RANDBETWEEN(80,90)*0.01),'様式A-3-2-2'!L13+RANDBETWEEN(1,3)),0),0)&amp;"】"))</f>
        <v/>
      </c>
      <c r="M13" s="80" t="str">
        <f ca="1">IF('様式A-3-2-2'!M13="","",IF('様式A-3-2-2'!M13=0,"-","【"&amp;ROUND(IFERROR(IF(ABS('様式A-3-2-2'!M13)&gt;=10,IF('様式A-3-2-2'!M13&gt;=0,'様式A-3-2-2'!M13*RANDBETWEEN(80,90)*0.01,'様式A-3-2-2'!M13*RANDBETWEEN(110,120)*0.01),'様式A-3-2-2'!M13-RANDBETWEEN(1,3)),0),0)&amp;"～"&amp;ROUND(IFERROR(IF(ABS('様式A-3-2-2'!M13)&gt;=10,IF('様式A-3-2-2'!M13&gt;=0,'様式A-3-2-2'!M13*RANDBETWEEN(110,120)*0.01,'様式A-3-2-2'!M13*RANDBETWEEN(80,90)*0.01),'様式A-3-2-2'!M13+RANDBETWEEN(1,3)),0),0)&amp;"】"))</f>
        <v/>
      </c>
      <c r="N13" s="426" t="str">
        <f ca="1">IF('様式A-3-2-2'!N13="","",IF('様式A-3-2-2'!N13=0,"-","【"&amp;ROUND(IFERROR(IF(ABS('様式A-3-2-2'!N13)&gt;=10,IF('様式A-3-2-2'!N13&gt;=0,'様式A-3-2-2'!N13*RANDBETWEEN(80,90)*0.01,'様式A-3-2-2'!N13*RANDBETWEEN(110,120)*0.01),'様式A-3-2-2'!N13-RANDBETWEEN(1,3)),0),0)&amp;"～"&amp;ROUND(IFERROR(IF(ABS('様式A-3-2-2'!N13)&gt;=10,IF('様式A-3-2-2'!N13&gt;=0,'様式A-3-2-2'!N13*RANDBETWEEN(110,120)*0.01,'様式A-3-2-2'!N13*RANDBETWEEN(80,90)*0.01),'様式A-3-2-2'!N13+RANDBETWEEN(1,3)),0),0)&amp;"】"))</f>
        <v/>
      </c>
      <c r="O13" s="421" t="str">
        <f ca="1">IF('様式A-3-2-2'!O13="","",IF('様式A-3-2-2'!O13=0,"-","【"&amp;ROUND(IFERROR(IF(ABS('様式A-3-2-2'!O13)&gt;=10,IF('様式A-3-2-2'!O13&gt;=0,'様式A-3-2-2'!O13*RANDBETWEEN(80,90)*0.01,'様式A-3-2-2'!O13*RANDBETWEEN(110,120)*0.01),'様式A-3-2-2'!O13-RANDBETWEEN(1,3)),0),0)&amp;"～"&amp;ROUND(IFERROR(IF(ABS('様式A-3-2-2'!O13)&gt;=10,IF('様式A-3-2-2'!O13&gt;=0,'様式A-3-2-2'!O13*RANDBETWEEN(110,120)*0.01,'様式A-3-2-2'!O13*RANDBETWEEN(80,90)*0.01),'様式A-3-2-2'!O13+RANDBETWEEN(1,3)),0),0)&amp;"】"))</f>
        <v/>
      </c>
      <c r="P13" s="286" t="str">
        <f ca="1">IF('様式A-3-2-2'!P13="","",IF('様式A-3-2-2'!P13=0,"-","【"&amp;ROUND(IFERROR(IF(ABS('様式A-3-2-2'!P13)&gt;=10,IF('様式A-3-2-2'!P13&gt;=0,'様式A-3-2-2'!P13*RANDBETWEEN(80,90)*0.01,'様式A-3-2-2'!P13*RANDBETWEEN(110,120)*0.01),'様式A-3-2-2'!P13-RANDBETWEEN(1,3)),0),0)&amp;"～"&amp;ROUND(IFERROR(IF(ABS('様式A-3-2-2'!P13)&gt;=10,IF('様式A-3-2-2'!P13&gt;=0,'様式A-3-2-2'!P13*RANDBETWEEN(110,120)*0.01,'様式A-3-2-2'!P13*RANDBETWEEN(80,90)*0.01),'様式A-3-2-2'!P13+RANDBETWEEN(1,3)),0),0)&amp;"】"))</f>
        <v/>
      </c>
      <c r="Q13" s="65"/>
      <c r="R13" s="65"/>
      <c r="S13" s="64"/>
      <c r="V13" s="63"/>
    </row>
    <row r="14" spans="1:23" ht="20.149999999999999" customHeight="1">
      <c r="C14" s="92" t="s">
        <v>82</v>
      </c>
      <c r="D14" s="862" t="s">
        <v>83</v>
      </c>
      <c r="E14" s="866"/>
      <c r="F14" s="866"/>
      <c r="G14" s="866"/>
      <c r="H14" s="866"/>
      <c r="I14" s="867"/>
      <c r="J14" s="97" t="str">
        <f>IF('様式A-3-2-2'!J14="","",'様式A-3-2-2'!J14)</f>
        <v/>
      </c>
      <c r="K14" s="300" t="str">
        <f ca="1">IF('様式A-3-2-2'!K14="","",IF('様式A-3-2-2'!K14=0,"-","【"&amp;ROUND(IFERROR(IF(ABS('様式A-3-2-2'!K14)&gt;=10,IF('様式A-3-2-2'!K14&gt;=0,'様式A-3-2-2'!K14*RANDBETWEEN(80,90)*0.01,'様式A-3-2-2'!K14*RANDBETWEEN(110,120)*0.01),'様式A-3-2-2'!K14-RANDBETWEEN(1,3)),0),0)&amp;"～"&amp;ROUND(IFERROR(IF(ABS('様式A-3-2-2'!K14)&gt;=10,IF('様式A-3-2-2'!K14&gt;=0,'様式A-3-2-2'!K14*RANDBETWEEN(110,120)*0.01,'様式A-3-2-2'!K14*RANDBETWEEN(80,90)*0.01),'様式A-3-2-2'!K14+RANDBETWEEN(1,3)),0),0)&amp;"】"))</f>
        <v>-</v>
      </c>
      <c r="L14" s="301" t="str">
        <f ca="1">IF('様式A-3-2-2'!L14="","",IF('様式A-3-2-2'!L14=0,"-","【"&amp;ROUND(IFERROR(IF(ABS('様式A-3-2-2'!L14)&gt;=10,IF('様式A-3-2-2'!L14&gt;=0,'様式A-3-2-2'!L14*RANDBETWEEN(80,90)*0.01,'様式A-3-2-2'!L14*RANDBETWEEN(110,120)*0.01),'様式A-3-2-2'!L14-RANDBETWEEN(1,3)),0),0)&amp;"～"&amp;ROUND(IFERROR(IF(ABS('様式A-3-2-2'!L14)&gt;=10,IF('様式A-3-2-2'!L14&gt;=0,'様式A-3-2-2'!L14*RANDBETWEEN(110,120)*0.01,'様式A-3-2-2'!L14*RANDBETWEEN(80,90)*0.01),'様式A-3-2-2'!L14+RANDBETWEEN(1,3)),0),0)&amp;"】"))</f>
        <v>-</v>
      </c>
      <c r="M14" s="301" t="str">
        <f ca="1">IF('様式A-3-2-2'!M14="","",IF('様式A-3-2-2'!M14=0,"-","【"&amp;ROUND(IFERROR(IF(ABS('様式A-3-2-2'!M14)&gt;=10,IF('様式A-3-2-2'!M14&gt;=0,'様式A-3-2-2'!M14*RANDBETWEEN(80,90)*0.01,'様式A-3-2-2'!M14*RANDBETWEEN(110,120)*0.01),'様式A-3-2-2'!M14-RANDBETWEEN(1,3)),0),0)&amp;"～"&amp;ROUND(IFERROR(IF(ABS('様式A-3-2-2'!M14)&gt;=10,IF('様式A-3-2-2'!M14&gt;=0,'様式A-3-2-2'!M14*RANDBETWEEN(110,120)*0.01,'様式A-3-2-2'!M14*RANDBETWEEN(80,90)*0.01),'様式A-3-2-2'!M14+RANDBETWEEN(1,3)),0),0)&amp;"】"))</f>
        <v>-</v>
      </c>
      <c r="N14" s="316" t="str">
        <f ca="1">IF('様式A-3-2-2'!N14="","",IF('様式A-3-2-2'!N14=0,"-","【"&amp;ROUND(IFERROR(IF(ABS('様式A-3-2-2'!N14)&gt;=10,IF('様式A-3-2-2'!N14&gt;=0,'様式A-3-2-2'!N14*RANDBETWEEN(80,90)*0.01,'様式A-3-2-2'!N14*RANDBETWEEN(110,120)*0.01),'様式A-3-2-2'!N14-RANDBETWEEN(1,3)),0),0)&amp;"～"&amp;ROUND(IFERROR(IF(ABS('様式A-3-2-2'!N14)&gt;=10,IF('様式A-3-2-2'!N14&gt;=0,'様式A-3-2-2'!N14*RANDBETWEEN(110,120)*0.01,'様式A-3-2-2'!N14*RANDBETWEEN(80,90)*0.01),'様式A-3-2-2'!N14+RANDBETWEEN(1,3)),0),0)&amp;"】"))</f>
        <v>-</v>
      </c>
      <c r="O14" s="284" t="str">
        <f ca="1">IF('様式A-3-2-2'!O14="","",IF('様式A-3-2-2'!O14=0,"-","【"&amp;ROUND(IFERROR(IF(ABS('様式A-3-2-2'!O14)&gt;=10,IF('様式A-3-2-2'!O14&gt;=0,'様式A-3-2-2'!O14*RANDBETWEEN(80,90)*0.01,'様式A-3-2-2'!O14*RANDBETWEEN(110,120)*0.01),'様式A-3-2-2'!O14-RANDBETWEEN(1,3)),0),0)&amp;"～"&amp;ROUND(IFERROR(IF(ABS('様式A-3-2-2'!O14)&gt;=10,IF('様式A-3-2-2'!O14&gt;=0,'様式A-3-2-2'!O14*RANDBETWEEN(110,120)*0.01,'様式A-3-2-2'!O14*RANDBETWEEN(80,90)*0.01),'様式A-3-2-2'!O14+RANDBETWEEN(1,3)),0),0)&amp;"】"))</f>
        <v>-</v>
      </c>
      <c r="P14" s="285" t="e">
        <f ca="1">IF('様式A-3-2-2'!P14="","",IF('様式A-3-2-2'!P14=0,"-","【"&amp;ROUND(IFERROR(IF(ABS('様式A-3-2-2'!P14)&gt;=10,IF('様式A-3-2-2'!P14&gt;=0,'様式A-3-2-2'!P14*RANDBETWEEN(80,90)*0.01,'様式A-3-2-2'!P14*RANDBETWEEN(110,120)*0.01),'様式A-3-2-2'!P14-RANDBETWEEN(1,3)),0),0)&amp;"～"&amp;ROUND(IFERROR(IF(ABS('様式A-3-2-2'!P14)&gt;=10,IF('様式A-3-2-2'!P14&gt;=0,'様式A-3-2-2'!P14*RANDBETWEEN(110,120)*0.01,'様式A-3-2-2'!P14*RANDBETWEEN(80,90)*0.01),'様式A-3-2-2'!P14+RANDBETWEEN(1,3)),0),0)&amp;"】"))</f>
        <v>#DIV/0!</v>
      </c>
      <c r="Q14" s="65"/>
      <c r="R14" s="65"/>
      <c r="S14" s="64"/>
      <c r="V14" s="63"/>
    </row>
    <row r="15" spans="1:23" ht="15" customHeight="1">
      <c r="C15" s="92" t="s">
        <v>84</v>
      </c>
      <c r="D15" s="862" t="s">
        <v>85</v>
      </c>
      <c r="E15" s="866"/>
      <c r="F15" s="866"/>
      <c r="G15" s="866"/>
      <c r="H15" s="866"/>
      <c r="I15" s="867"/>
      <c r="J15" s="97" t="str">
        <f>IF('様式A-3-2-2'!J15="","",'様式A-3-2-2'!J15)</f>
        <v/>
      </c>
      <c r="K15" s="81" t="str">
        <f ca="1">IF('様式A-3-2-2'!K15="","",IF('様式A-3-2-2'!K15=0,"-","【"&amp;ROUND(IFERROR(IF(ABS('様式A-3-2-2'!K15)&gt;=10,IF('様式A-3-2-2'!K15&gt;=0,'様式A-3-2-2'!K15*RANDBETWEEN(80,90)*0.01,'様式A-3-2-2'!K15*RANDBETWEEN(110,120)*0.01),'様式A-3-2-2'!K15-RANDBETWEEN(1,3)),0),0)&amp;"～"&amp;ROUND(IFERROR(IF(ABS('様式A-3-2-2'!K15)&gt;=10,IF('様式A-3-2-2'!K15&gt;=0,'様式A-3-2-2'!K15*RANDBETWEEN(110,120)*0.01,'様式A-3-2-2'!K15*RANDBETWEEN(80,90)*0.01),'様式A-3-2-2'!K15+RANDBETWEEN(1,3)),0),0)&amp;"】"))</f>
        <v/>
      </c>
      <c r="L15" s="80" t="str">
        <f ca="1">IF('様式A-3-2-2'!L15="","",IF('様式A-3-2-2'!L15=0,"-","【"&amp;ROUND(IFERROR(IF(ABS('様式A-3-2-2'!L15)&gt;=10,IF('様式A-3-2-2'!L15&gt;=0,'様式A-3-2-2'!L15*RANDBETWEEN(80,90)*0.01,'様式A-3-2-2'!L15*RANDBETWEEN(110,120)*0.01),'様式A-3-2-2'!L15-RANDBETWEEN(1,3)),0),0)&amp;"～"&amp;ROUND(IFERROR(IF(ABS('様式A-3-2-2'!L15)&gt;=10,IF('様式A-3-2-2'!L15&gt;=0,'様式A-3-2-2'!L15*RANDBETWEEN(110,120)*0.01,'様式A-3-2-2'!L15*RANDBETWEEN(80,90)*0.01),'様式A-3-2-2'!L15+RANDBETWEEN(1,3)),0),0)&amp;"】"))</f>
        <v/>
      </c>
      <c r="M15" s="80" t="str">
        <f ca="1">IF('様式A-3-2-2'!M15="","",IF('様式A-3-2-2'!M15=0,"-","【"&amp;ROUND(IFERROR(IF(ABS('様式A-3-2-2'!M15)&gt;=10,IF('様式A-3-2-2'!M15&gt;=0,'様式A-3-2-2'!M15*RANDBETWEEN(80,90)*0.01,'様式A-3-2-2'!M15*RANDBETWEEN(110,120)*0.01),'様式A-3-2-2'!M15-RANDBETWEEN(1,3)),0),0)&amp;"～"&amp;ROUND(IFERROR(IF(ABS('様式A-3-2-2'!M15)&gt;=10,IF('様式A-3-2-2'!M15&gt;=0,'様式A-3-2-2'!M15*RANDBETWEEN(110,120)*0.01,'様式A-3-2-2'!M15*RANDBETWEEN(80,90)*0.01),'様式A-3-2-2'!M15+RANDBETWEEN(1,3)),0),0)&amp;"】"))</f>
        <v/>
      </c>
      <c r="N15" s="79" t="str">
        <f ca="1">IF('様式A-3-2-2'!N15="","",IF('様式A-3-2-2'!N15=0,"-","【"&amp;ROUND(IFERROR(IF(ABS('様式A-3-2-2'!N15)&gt;=10,IF('様式A-3-2-2'!N15&gt;=0,'様式A-3-2-2'!N15*RANDBETWEEN(80,90)*0.01,'様式A-3-2-2'!N15*RANDBETWEEN(110,120)*0.01),'様式A-3-2-2'!N15-RANDBETWEEN(1,3)),0),0)&amp;"～"&amp;ROUND(IFERROR(IF(ABS('様式A-3-2-2'!N15)&gt;=10,IF('様式A-3-2-2'!N15&gt;=0,'様式A-3-2-2'!N15*RANDBETWEEN(110,120)*0.01,'様式A-3-2-2'!N15*RANDBETWEEN(80,90)*0.01),'様式A-3-2-2'!N15+RANDBETWEEN(1,3)),0),0)&amp;"】"))</f>
        <v/>
      </c>
      <c r="O15" s="93" t="str">
        <f ca="1">IF('様式A-3-2-2'!O15="","",IF('様式A-3-2-2'!O15=0,"-","【"&amp;ROUND(IFERROR(IF(ABS('様式A-3-2-2'!O15)&gt;=10,IF('様式A-3-2-2'!O15&gt;=0,'様式A-3-2-2'!O15*RANDBETWEEN(80,90)*0.01,'様式A-3-2-2'!O15*RANDBETWEEN(110,120)*0.01),'様式A-3-2-2'!O15-RANDBETWEEN(1,3)),0),0)&amp;"～"&amp;ROUND(IFERROR(IF(ABS('様式A-3-2-2'!O15)&gt;=10,IF('様式A-3-2-2'!O15&gt;=0,'様式A-3-2-2'!O15*RANDBETWEEN(110,120)*0.01,'様式A-3-2-2'!O15*RANDBETWEEN(80,90)*0.01),'様式A-3-2-2'!O15+RANDBETWEEN(1,3)),0),0)&amp;"】"))</f>
        <v/>
      </c>
      <c r="P15" s="286" t="str">
        <f ca="1">IF('様式A-3-2-2'!P15="","",IF('様式A-3-2-2'!P15=0,"-","【"&amp;ROUND(IFERROR(IF(ABS('様式A-3-2-2'!P15)&gt;=10,IF('様式A-3-2-2'!P15&gt;=0,'様式A-3-2-2'!P15*RANDBETWEEN(80,90)*0.01,'様式A-3-2-2'!P15*RANDBETWEEN(110,120)*0.01),'様式A-3-2-2'!P15-RANDBETWEEN(1,3)),0),0)&amp;"～"&amp;ROUND(IFERROR(IF(ABS('様式A-3-2-2'!P15)&gt;=10,IF('様式A-3-2-2'!P15&gt;=0,'様式A-3-2-2'!P15*RANDBETWEEN(110,120)*0.01,'様式A-3-2-2'!P15*RANDBETWEEN(80,90)*0.01),'様式A-3-2-2'!P15+RANDBETWEEN(1,3)),0),0)&amp;"】"))</f>
        <v/>
      </c>
      <c r="Q15" s="130"/>
      <c r="R15" s="130"/>
      <c r="S15" s="64"/>
      <c r="V15" s="63"/>
    </row>
    <row r="16" spans="1:23" ht="15" customHeight="1">
      <c r="C16" s="92" t="s">
        <v>86</v>
      </c>
      <c r="D16" s="862" t="s">
        <v>87</v>
      </c>
      <c r="E16" s="866"/>
      <c r="F16" s="866"/>
      <c r="G16" s="866"/>
      <c r="H16" s="866"/>
      <c r="I16" s="867"/>
      <c r="J16" s="97" t="str">
        <f>IF('様式A-3-2-2'!J16="","",'様式A-3-2-2'!J16)</f>
        <v/>
      </c>
      <c r="K16" s="81" t="str">
        <f ca="1">IF('様式A-3-2-2'!K16="","",IF('様式A-3-2-2'!K16=0,"-","【"&amp;ROUND(IFERROR(IF(ABS('様式A-3-2-2'!K16)&gt;=10,IF('様式A-3-2-2'!K16&gt;=0,'様式A-3-2-2'!K16*RANDBETWEEN(80,90)*0.01,'様式A-3-2-2'!K16*RANDBETWEEN(110,120)*0.01),'様式A-3-2-2'!K16-RANDBETWEEN(1,3)),0),0)&amp;"～"&amp;ROUND(IFERROR(IF(ABS('様式A-3-2-2'!K16)&gt;=10,IF('様式A-3-2-2'!K16&gt;=0,'様式A-3-2-2'!K16*RANDBETWEEN(110,120)*0.01,'様式A-3-2-2'!K16*RANDBETWEEN(80,90)*0.01),'様式A-3-2-2'!K16+RANDBETWEEN(1,3)),0),0)&amp;"】"))</f>
        <v/>
      </c>
      <c r="L16" s="80" t="str">
        <f ca="1">IF('様式A-3-2-2'!L16="","",IF('様式A-3-2-2'!L16=0,"-","【"&amp;ROUND(IFERROR(IF(ABS('様式A-3-2-2'!L16)&gt;=10,IF('様式A-3-2-2'!L16&gt;=0,'様式A-3-2-2'!L16*RANDBETWEEN(80,90)*0.01,'様式A-3-2-2'!L16*RANDBETWEEN(110,120)*0.01),'様式A-3-2-2'!L16-RANDBETWEEN(1,3)),0),0)&amp;"～"&amp;ROUND(IFERROR(IF(ABS('様式A-3-2-2'!L16)&gt;=10,IF('様式A-3-2-2'!L16&gt;=0,'様式A-3-2-2'!L16*RANDBETWEEN(110,120)*0.01,'様式A-3-2-2'!L16*RANDBETWEEN(80,90)*0.01),'様式A-3-2-2'!L16+RANDBETWEEN(1,3)),0),0)&amp;"】"))</f>
        <v/>
      </c>
      <c r="M16" s="80" t="str">
        <f ca="1">IF('様式A-3-2-2'!M16="","",IF('様式A-3-2-2'!M16=0,"-","【"&amp;ROUND(IFERROR(IF(ABS('様式A-3-2-2'!M16)&gt;=10,IF('様式A-3-2-2'!M16&gt;=0,'様式A-3-2-2'!M16*RANDBETWEEN(80,90)*0.01,'様式A-3-2-2'!M16*RANDBETWEEN(110,120)*0.01),'様式A-3-2-2'!M16-RANDBETWEEN(1,3)),0),0)&amp;"～"&amp;ROUND(IFERROR(IF(ABS('様式A-3-2-2'!M16)&gt;=10,IF('様式A-3-2-2'!M16&gt;=0,'様式A-3-2-2'!M16*RANDBETWEEN(110,120)*0.01,'様式A-3-2-2'!M16*RANDBETWEEN(80,90)*0.01),'様式A-3-2-2'!M16+RANDBETWEEN(1,3)),0),0)&amp;"】"))</f>
        <v/>
      </c>
      <c r="N16" s="79" t="str">
        <f ca="1">IF('様式A-3-2-2'!N16="","",IF('様式A-3-2-2'!N16=0,"-","【"&amp;ROUND(IFERROR(IF(ABS('様式A-3-2-2'!N16)&gt;=10,IF('様式A-3-2-2'!N16&gt;=0,'様式A-3-2-2'!N16*RANDBETWEEN(80,90)*0.01,'様式A-3-2-2'!N16*RANDBETWEEN(110,120)*0.01),'様式A-3-2-2'!N16-RANDBETWEEN(1,3)),0),0)&amp;"～"&amp;ROUND(IFERROR(IF(ABS('様式A-3-2-2'!N16)&gt;=10,IF('様式A-3-2-2'!N16&gt;=0,'様式A-3-2-2'!N16*RANDBETWEEN(110,120)*0.01,'様式A-3-2-2'!N16*RANDBETWEEN(80,90)*0.01),'様式A-3-2-2'!N16+RANDBETWEEN(1,3)),0),0)&amp;"】"))</f>
        <v/>
      </c>
      <c r="O16" s="93" t="str">
        <f ca="1">IF('様式A-3-2-2'!O16="","",IF('様式A-3-2-2'!O16=0,"-","【"&amp;ROUND(IFERROR(IF(ABS('様式A-3-2-2'!O16)&gt;=10,IF('様式A-3-2-2'!O16&gt;=0,'様式A-3-2-2'!O16*RANDBETWEEN(80,90)*0.01,'様式A-3-2-2'!O16*RANDBETWEEN(110,120)*0.01),'様式A-3-2-2'!O16-RANDBETWEEN(1,3)),0),0)&amp;"～"&amp;ROUND(IFERROR(IF(ABS('様式A-3-2-2'!O16)&gt;=10,IF('様式A-3-2-2'!O16&gt;=0,'様式A-3-2-2'!O16*RANDBETWEEN(110,120)*0.01,'様式A-3-2-2'!O16*RANDBETWEEN(80,90)*0.01),'様式A-3-2-2'!O16+RANDBETWEEN(1,3)),0),0)&amp;"】"))</f>
        <v/>
      </c>
      <c r="P16" s="286" t="str">
        <f ca="1">IF('様式A-3-2-2'!P16="","",IF('様式A-3-2-2'!P16=0,"-","【"&amp;ROUND(IFERROR(IF(ABS('様式A-3-2-2'!P16)&gt;=10,IF('様式A-3-2-2'!P16&gt;=0,'様式A-3-2-2'!P16*RANDBETWEEN(80,90)*0.01,'様式A-3-2-2'!P16*RANDBETWEEN(110,120)*0.01),'様式A-3-2-2'!P16-RANDBETWEEN(1,3)),0),0)&amp;"～"&amp;ROUND(IFERROR(IF(ABS('様式A-3-2-2'!P16)&gt;=10,IF('様式A-3-2-2'!P16&gt;=0,'様式A-3-2-2'!P16*RANDBETWEEN(110,120)*0.01,'様式A-3-2-2'!P16*RANDBETWEEN(80,90)*0.01),'様式A-3-2-2'!P16+RANDBETWEEN(1,3)),0),0)&amp;"】"))</f>
        <v/>
      </c>
      <c r="Q16" s="65"/>
      <c r="R16" s="65"/>
      <c r="S16" s="64"/>
      <c r="V16" s="63"/>
    </row>
    <row r="17" spans="3:22" ht="15" customHeight="1">
      <c r="C17" s="92" t="s">
        <v>88</v>
      </c>
      <c r="D17" s="862" t="s">
        <v>89</v>
      </c>
      <c r="E17" s="866"/>
      <c r="F17" s="866"/>
      <c r="G17" s="866"/>
      <c r="H17" s="866"/>
      <c r="I17" s="867"/>
      <c r="J17" s="97" t="str">
        <f>IF('様式A-3-2-2'!J17="","",'様式A-3-2-2'!J17)</f>
        <v/>
      </c>
      <c r="K17" s="81" t="str">
        <f ca="1">IF('様式A-3-2-2'!K17="","",IF('様式A-3-2-2'!K17=0,"-","【"&amp;ROUND(IFERROR(IF(ABS('様式A-3-2-2'!K17)&gt;=10,IF('様式A-3-2-2'!K17&gt;=0,'様式A-3-2-2'!K17*RANDBETWEEN(80,90)*0.01,'様式A-3-2-2'!K17*RANDBETWEEN(110,120)*0.01),'様式A-3-2-2'!K17-RANDBETWEEN(1,3)),0),0)&amp;"～"&amp;ROUND(IFERROR(IF(ABS('様式A-3-2-2'!K17)&gt;=10,IF('様式A-3-2-2'!K17&gt;=0,'様式A-3-2-2'!K17*RANDBETWEEN(110,120)*0.01,'様式A-3-2-2'!K17*RANDBETWEEN(80,90)*0.01),'様式A-3-2-2'!K17+RANDBETWEEN(1,3)),0),0)&amp;"】"))</f>
        <v/>
      </c>
      <c r="L17" s="80" t="str">
        <f ca="1">IF('様式A-3-2-2'!L17="","",IF('様式A-3-2-2'!L17=0,"-","【"&amp;ROUND(IFERROR(IF(ABS('様式A-3-2-2'!L17)&gt;=10,IF('様式A-3-2-2'!L17&gt;=0,'様式A-3-2-2'!L17*RANDBETWEEN(80,90)*0.01,'様式A-3-2-2'!L17*RANDBETWEEN(110,120)*0.01),'様式A-3-2-2'!L17-RANDBETWEEN(1,3)),0),0)&amp;"～"&amp;ROUND(IFERROR(IF(ABS('様式A-3-2-2'!L17)&gt;=10,IF('様式A-3-2-2'!L17&gt;=0,'様式A-3-2-2'!L17*RANDBETWEEN(110,120)*0.01,'様式A-3-2-2'!L17*RANDBETWEEN(80,90)*0.01),'様式A-3-2-2'!L17+RANDBETWEEN(1,3)),0),0)&amp;"】"))</f>
        <v/>
      </c>
      <c r="M17" s="80" t="str">
        <f ca="1">IF('様式A-3-2-2'!M17="","",IF('様式A-3-2-2'!M17=0,"-","【"&amp;ROUND(IFERROR(IF(ABS('様式A-3-2-2'!M17)&gt;=10,IF('様式A-3-2-2'!M17&gt;=0,'様式A-3-2-2'!M17*RANDBETWEEN(80,90)*0.01,'様式A-3-2-2'!M17*RANDBETWEEN(110,120)*0.01),'様式A-3-2-2'!M17-RANDBETWEEN(1,3)),0),0)&amp;"～"&amp;ROUND(IFERROR(IF(ABS('様式A-3-2-2'!M17)&gt;=10,IF('様式A-3-2-2'!M17&gt;=0,'様式A-3-2-2'!M17*RANDBETWEEN(110,120)*0.01,'様式A-3-2-2'!M17*RANDBETWEEN(80,90)*0.01),'様式A-3-2-2'!M17+RANDBETWEEN(1,3)),0),0)&amp;"】"))</f>
        <v/>
      </c>
      <c r="N17" s="79" t="str">
        <f ca="1">IF('様式A-3-2-2'!N17="","",IF('様式A-3-2-2'!N17=0,"-","【"&amp;ROUND(IFERROR(IF(ABS('様式A-3-2-2'!N17)&gt;=10,IF('様式A-3-2-2'!N17&gt;=0,'様式A-3-2-2'!N17*RANDBETWEEN(80,90)*0.01,'様式A-3-2-2'!N17*RANDBETWEEN(110,120)*0.01),'様式A-3-2-2'!N17-RANDBETWEEN(1,3)),0),0)&amp;"～"&amp;ROUND(IFERROR(IF(ABS('様式A-3-2-2'!N17)&gt;=10,IF('様式A-3-2-2'!N17&gt;=0,'様式A-3-2-2'!N17*RANDBETWEEN(110,120)*0.01,'様式A-3-2-2'!N17*RANDBETWEEN(80,90)*0.01),'様式A-3-2-2'!N17+RANDBETWEEN(1,3)),0),0)&amp;"】"))</f>
        <v/>
      </c>
      <c r="O17" s="93" t="str">
        <f ca="1">IF('様式A-3-2-2'!O17="","",IF('様式A-3-2-2'!O17=0,"-","【"&amp;ROUND(IFERROR(IF(ABS('様式A-3-2-2'!O17)&gt;=10,IF('様式A-3-2-2'!O17&gt;=0,'様式A-3-2-2'!O17*RANDBETWEEN(80,90)*0.01,'様式A-3-2-2'!O17*RANDBETWEEN(110,120)*0.01),'様式A-3-2-2'!O17-RANDBETWEEN(1,3)),0),0)&amp;"～"&amp;ROUND(IFERROR(IF(ABS('様式A-3-2-2'!O17)&gt;=10,IF('様式A-3-2-2'!O17&gt;=0,'様式A-3-2-2'!O17*RANDBETWEEN(110,120)*0.01,'様式A-3-2-2'!O17*RANDBETWEEN(80,90)*0.01),'様式A-3-2-2'!O17+RANDBETWEEN(1,3)),0),0)&amp;"】"))</f>
        <v/>
      </c>
      <c r="P17" s="286" t="str">
        <f ca="1">IF('様式A-3-2-2'!P17="","",IF('様式A-3-2-2'!P17=0,"-","【"&amp;ROUND(IFERROR(IF(ABS('様式A-3-2-2'!P17)&gt;=10,IF('様式A-3-2-2'!P17&gt;=0,'様式A-3-2-2'!P17*RANDBETWEEN(80,90)*0.01,'様式A-3-2-2'!P17*RANDBETWEEN(110,120)*0.01),'様式A-3-2-2'!P17-RANDBETWEEN(1,3)),0),0)&amp;"～"&amp;ROUND(IFERROR(IF(ABS('様式A-3-2-2'!P17)&gt;=10,IF('様式A-3-2-2'!P17&gt;=0,'様式A-3-2-2'!P17*RANDBETWEEN(110,120)*0.01,'様式A-3-2-2'!P17*RANDBETWEEN(80,90)*0.01),'様式A-3-2-2'!P17+RANDBETWEEN(1,3)),0),0)&amp;"】"))</f>
        <v/>
      </c>
      <c r="Q17" s="130"/>
      <c r="R17" s="130"/>
      <c r="S17" s="64"/>
      <c r="V17" s="63"/>
    </row>
    <row r="18" spans="3:22" ht="20.149999999999999" customHeight="1">
      <c r="C18" s="92"/>
      <c r="D18" s="862" t="s">
        <v>90</v>
      </c>
      <c r="E18" s="866"/>
      <c r="F18" s="866"/>
      <c r="G18" s="866"/>
      <c r="H18" s="866"/>
      <c r="I18" s="867"/>
      <c r="J18" s="312" t="str">
        <f>IF('様式A-3-2-2'!J18="","",'様式A-3-2-2'!J18)</f>
        <v/>
      </c>
      <c r="K18" s="300" t="e">
        <f ca="1">IF('様式A-3-2-2'!K18="","",IF('様式A-3-2-2'!K18=0,"-","【"&amp;ROUND(IFERROR(IF(ABS('様式A-3-2-2'!K18)&gt;=0.1,IF('様式A-3-2-2'!K18&gt;=0,'様式A-3-2-2'!K18*RANDBETWEEN(80,90),'様式A-3-2-2'!K18*RANDBETWEEN(110,120)),('様式A-3-2-2'!K18)*100-RANDBETWEEN(3,7)),0),0)&amp;"%～"&amp;ROUND(IFERROR(IF(ABS('様式A-3-2-2'!K18)&gt;=0.1,IF('様式A-3-2-2'!K18&gt;=0,'様式A-3-2-2'!K18*RANDBETWEEN(110,120),'様式A-3-2-2'!K18*RANDBETWEEN(80,90)),('様式A-3-2-2'!K18)*100+RANDBETWEEN(3,7)),0),0)&amp;"%】"))</f>
        <v>#DIV/0!</v>
      </c>
      <c r="L18" s="301" t="e">
        <f ca="1">IF('様式A-3-2-2'!L18="","",IF('様式A-3-2-2'!L18=0,"-","【"&amp;ROUND(IFERROR(IF(ABS('様式A-3-2-2'!L18)&gt;=0.1,IF('様式A-3-2-2'!L18&gt;=0,'様式A-3-2-2'!L18*RANDBETWEEN(80,90),'様式A-3-2-2'!L18*RANDBETWEEN(110,120)),('様式A-3-2-2'!L18)*100-RANDBETWEEN(3,7)),0),0)&amp;"%～"&amp;ROUND(IFERROR(IF(ABS('様式A-3-2-2'!L18)&gt;=0.1,IF('様式A-3-2-2'!L18&gt;=0,'様式A-3-2-2'!L18*RANDBETWEEN(110,120),'様式A-3-2-2'!L18*RANDBETWEEN(80,90)),('様式A-3-2-2'!L18)*100+RANDBETWEEN(3,7)),0),0)&amp;"%】"))</f>
        <v>#DIV/0!</v>
      </c>
      <c r="M18" s="301" t="e">
        <f ca="1">IF('様式A-3-2-2'!M18="","",IF('様式A-3-2-2'!M18=0,"-","【"&amp;ROUND(IFERROR(IF(ABS('様式A-3-2-2'!M18)&gt;=0.1,IF('様式A-3-2-2'!M18&gt;=0,'様式A-3-2-2'!M18*RANDBETWEEN(80,90),'様式A-3-2-2'!M18*RANDBETWEEN(110,120)),('様式A-3-2-2'!M18)*100-RANDBETWEEN(3,7)),0),0)&amp;"%～"&amp;ROUND(IFERROR(IF(ABS('様式A-3-2-2'!M18)&gt;=0.1,IF('様式A-3-2-2'!M18&gt;=0,'様式A-3-2-2'!M18*RANDBETWEEN(110,120),'様式A-3-2-2'!M18*RANDBETWEEN(80,90)),('様式A-3-2-2'!M18)*100+RANDBETWEEN(3,7)),0),0)&amp;"%】"))</f>
        <v>#DIV/0!</v>
      </c>
      <c r="N18" s="316" t="e">
        <f ca="1">IF('様式A-3-2-2'!N18="","",IF('様式A-3-2-2'!N18=0,"-","【"&amp;ROUND(IFERROR(IF(ABS('様式A-3-2-2'!N18)&gt;=0.1,IF('様式A-3-2-2'!N18&gt;=0,'様式A-3-2-2'!N18*RANDBETWEEN(80,90),'様式A-3-2-2'!N18*RANDBETWEEN(110,120)),('様式A-3-2-2'!N18)*100-RANDBETWEEN(3,7)),0),0)&amp;"%～"&amp;ROUND(IFERROR(IF(ABS('様式A-3-2-2'!N18)&gt;=0.1,IF('様式A-3-2-2'!N18&gt;=0,'様式A-3-2-2'!N18*RANDBETWEEN(110,120),'様式A-3-2-2'!N18*RANDBETWEEN(80,90)),('様式A-3-2-2'!N18)*100+RANDBETWEEN(3,7)),0),0)&amp;"%】"))</f>
        <v>#DIV/0!</v>
      </c>
      <c r="O18" s="284" t="e">
        <f ca="1">IF('様式A-3-2-2'!O18="","",IF('様式A-3-2-2'!O18=0,"-","【"&amp;ROUND(IFERROR(IF(ABS('様式A-3-2-2'!O18)&gt;=0.1,IF('様式A-3-2-2'!O18&gt;=0,'様式A-3-2-2'!O18*RANDBETWEEN(80,90),'様式A-3-2-2'!O18*RANDBETWEEN(110,120)),('様式A-3-2-2'!O18)*100-RANDBETWEEN(3,7)),0),0)&amp;"%～"&amp;ROUND(IFERROR(IF(ABS('様式A-3-2-2'!O18)&gt;=0.1,IF('様式A-3-2-2'!O18&gt;=0,'様式A-3-2-2'!O18*RANDBETWEEN(110,120),'様式A-3-2-2'!O18*RANDBETWEEN(80,90)),('様式A-3-2-2'!O18)*100+RANDBETWEEN(3,7)),0),0)&amp;"%】"))</f>
        <v>#DIV/0!</v>
      </c>
      <c r="P18" s="286" t="str">
        <f ca="1">IF('様式A-3-2-2'!P18="","",IF('様式A-3-2-2'!P18=0,"-","【"&amp;ROUND(IFERROR(IF(ABS('様式A-3-2-2'!P18)&gt;=0.1,IF('様式A-3-2-2'!P18&gt;=0,'様式A-3-2-2'!P18*RANDBETWEEN(80,90),'様式A-3-2-2'!P18*RANDBETWEEN(110,120)),('様式A-3-2-2'!P18)*100-RANDBETWEEN(3,7)),0),0)&amp;"%～"&amp;ROUND(IFERROR(IF(ABS('様式A-3-2-2'!P18)&gt;=0.1,IF('様式A-3-2-2'!P18&gt;=0,'様式A-3-2-2'!P18*RANDBETWEEN(110,120),'様式A-3-2-2'!P18*RANDBETWEEN(80,90)),('様式A-3-2-2'!P18)*100+RANDBETWEEN(3,7)),0),0)&amp;"%】"))</f>
        <v/>
      </c>
      <c r="Q18" s="65"/>
      <c r="R18" s="65"/>
      <c r="S18" s="64"/>
      <c r="V18" s="63"/>
    </row>
    <row r="19" spans="3:22" ht="20.149999999999999" customHeight="1">
      <c r="C19" s="92" t="s">
        <v>91</v>
      </c>
      <c r="D19" s="862" t="s">
        <v>92</v>
      </c>
      <c r="E19" s="866"/>
      <c r="F19" s="866"/>
      <c r="G19" s="866"/>
      <c r="H19" s="866"/>
      <c r="I19" s="867"/>
      <c r="J19" s="97" t="str">
        <f>IF('様式A-3-2-2'!J19="","",'様式A-3-2-2'!J19)</f>
        <v/>
      </c>
      <c r="K19" s="300" t="str">
        <f ca="1">IF('様式A-3-2-2'!K19="","",IF('様式A-3-2-2'!K19=0,"-","【"&amp;ROUND(IFERROR(IF(ABS('様式A-3-2-2'!K19)&gt;=10,IF('様式A-3-2-2'!K19&gt;=0,'様式A-3-2-2'!K19*RANDBETWEEN(80,90)*0.01,'様式A-3-2-2'!K19*RANDBETWEEN(110,120)*0.01),'様式A-3-2-2'!K19-RANDBETWEEN(1,3)),0),0)&amp;"～"&amp;ROUND(IFERROR(IF(ABS('様式A-3-2-2'!K19)&gt;=10,IF('様式A-3-2-2'!K19&gt;=0,'様式A-3-2-2'!K19*RANDBETWEEN(110,120)*0.01,'様式A-3-2-2'!K19*RANDBETWEEN(80,90)*0.01),'様式A-3-2-2'!K19+RANDBETWEEN(1,3)),0),0)&amp;"】"))</f>
        <v>-</v>
      </c>
      <c r="L19" s="301" t="str">
        <f ca="1">IF('様式A-3-2-2'!L19="","",IF('様式A-3-2-2'!L19=0,"-","【"&amp;ROUND(IFERROR(IF(ABS('様式A-3-2-2'!L19)&gt;=10,IF('様式A-3-2-2'!L19&gt;=0,'様式A-3-2-2'!L19*RANDBETWEEN(80,90)*0.01,'様式A-3-2-2'!L19*RANDBETWEEN(110,120)*0.01),'様式A-3-2-2'!L19-RANDBETWEEN(1,3)),0),0)&amp;"～"&amp;ROUND(IFERROR(IF(ABS('様式A-3-2-2'!L19)&gt;=10,IF('様式A-3-2-2'!L19&gt;=0,'様式A-3-2-2'!L19*RANDBETWEEN(110,120)*0.01,'様式A-3-2-2'!L19*RANDBETWEEN(80,90)*0.01),'様式A-3-2-2'!L19+RANDBETWEEN(1,3)),0),0)&amp;"】"))</f>
        <v>-</v>
      </c>
      <c r="M19" s="301" t="str">
        <f ca="1">IF('様式A-3-2-2'!M19="","",IF('様式A-3-2-2'!M19=0,"-","【"&amp;ROUND(IFERROR(IF(ABS('様式A-3-2-2'!M19)&gt;=10,IF('様式A-3-2-2'!M19&gt;=0,'様式A-3-2-2'!M19*RANDBETWEEN(80,90)*0.01,'様式A-3-2-2'!M19*RANDBETWEEN(110,120)*0.01),'様式A-3-2-2'!M19-RANDBETWEEN(1,3)),0),0)&amp;"～"&amp;ROUND(IFERROR(IF(ABS('様式A-3-2-2'!M19)&gt;=10,IF('様式A-3-2-2'!M19&gt;=0,'様式A-3-2-2'!M19*RANDBETWEEN(110,120)*0.01,'様式A-3-2-2'!M19*RANDBETWEEN(80,90)*0.01),'様式A-3-2-2'!M19+RANDBETWEEN(1,3)),0),0)&amp;"】"))</f>
        <v>-</v>
      </c>
      <c r="N19" s="316" t="str">
        <f ca="1">IF('様式A-3-2-2'!N19="","",IF('様式A-3-2-2'!N19=0,"-","【"&amp;ROUND(IFERROR(IF(ABS('様式A-3-2-2'!N19)&gt;=10,IF('様式A-3-2-2'!N19&gt;=0,'様式A-3-2-2'!N19*RANDBETWEEN(80,90)*0.01,'様式A-3-2-2'!N19*RANDBETWEEN(110,120)*0.01),'様式A-3-2-2'!N19-RANDBETWEEN(1,3)),0),0)&amp;"～"&amp;ROUND(IFERROR(IF(ABS('様式A-3-2-2'!N19)&gt;=10,IF('様式A-3-2-2'!N19&gt;=0,'様式A-3-2-2'!N19*RANDBETWEEN(110,120)*0.01,'様式A-3-2-2'!N19*RANDBETWEEN(80,90)*0.01),'様式A-3-2-2'!N19+RANDBETWEEN(1,3)),0),0)&amp;"】"))</f>
        <v>-</v>
      </c>
      <c r="O19" s="283" t="str">
        <f ca="1">IF('様式A-3-2-2'!O19="","",IF('様式A-3-2-2'!O19=0,"-","【"&amp;ROUND(IFERROR(IF(ABS('様式A-3-2-2'!O19)&gt;=10,IF('様式A-3-2-2'!O19&gt;=0,'様式A-3-2-2'!O19*RANDBETWEEN(80,90)*0.01,'様式A-3-2-2'!O19*RANDBETWEEN(110,120)*0.01),'様式A-3-2-2'!O19-RANDBETWEEN(1,3)),0),0)&amp;"～"&amp;ROUND(IFERROR(IF(ABS('様式A-3-2-2'!O19)&gt;=10,IF('様式A-3-2-2'!O19&gt;=0,'様式A-3-2-2'!O19*RANDBETWEEN(110,120)*0.01,'様式A-3-2-2'!O19*RANDBETWEEN(80,90)*0.01),'様式A-3-2-2'!O19+RANDBETWEEN(1,3)),0),0)&amp;"】"))</f>
        <v>-</v>
      </c>
      <c r="P19" s="285" t="e">
        <f ca="1">IF('様式A-3-2-2'!P19="","",IF('様式A-3-2-2'!P19=0,"-","【"&amp;ROUND(IFERROR(IF(ABS('様式A-3-2-2'!P19)&gt;=10,IF('様式A-3-2-2'!P19&gt;=0,'様式A-3-2-2'!P19*RANDBETWEEN(80,90)*0.01,'様式A-3-2-2'!P19*RANDBETWEEN(110,120)*0.01),'様式A-3-2-2'!P19-RANDBETWEEN(1,3)),0),0)&amp;"～"&amp;ROUND(IFERROR(IF(ABS('様式A-3-2-2'!P19)&gt;=10,IF('様式A-3-2-2'!P19&gt;=0,'様式A-3-2-2'!P19*RANDBETWEEN(110,120)*0.01,'様式A-3-2-2'!P19*RANDBETWEEN(80,90)*0.01),'様式A-3-2-2'!P19+RANDBETWEEN(1,3)),0),0)&amp;"】"))</f>
        <v>#DIV/0!</v>
      </c>
      <c r="Q19" s="65"/>
      <c r="R19" s="65"/>
      <c r="S19" s="64"/>
      <c r="V19" s="63"/>
    </row>
    <row r="20" spans="3:22" ht="20.149999999999999" customHeight="1">
      <c r="C20" s="92" t="s">
        <v>93</v>
      </c>
      <c r="D20" s="862" t="s">
        <v>94</v>
      </c>
      <c r="E20" s="862"/>
      <c r="F20" s="862"/>
      <c r="G20" s="862"/>
      <c r="H20" s="862"/>
      <c r="I20" s="863"/>
      <c r="J20" s="150" t="str">
        <f>IF('様式A-3-2-2'!J20="","",'様式A-3-2-2'!J20)</f>
        <v/>
      </c>
      <c r="K20" s="81" t="str">
        <f ca="1">IF('様式A-3-2-2'!K20="","",IF('様式A-3-2-2'!K20=0,"-","【"&amp;ROUND(IFERROR(IF(ABS('様式A-3-2-2'!K20)&gt;=10,IF('様式A-3-2-2'!K20&gt;=0,'様式A-3-2-2'!K20*RANDBETWEEN(80,90)*0.01,'様式A-3-2-2'!K20*RANDBETWEEN(110,120)*0.01),'様式A-3-2-2'!K20-RANDBETWEEN(1,3)),0),0)&amp;"～"&amp;ROUND(IFERROR(IF(ABS('様式A-3-2-2'!K20)&gt;=10,IF('様式A-3-2-2'!K20&gt;=0,'様式A-3-2-2'!K20*RANDBETWEEN(110,120)*0.01,'様式A-3-2-2'!K20*RANDBETWEEN(80,90)*0.01),'様式A-3-2-2'!K20+RANDBETWEEN(1,3)),0),0)&amp;"】"))</f>
        <v/>
      </c>
      <c r="L20" s="80" t="str">
        <f ca="1">IF('様式A-3-2-2'!L20="","",IF('様式A-3-2-2'!L20=0,"-","【"&amp;ROUND(IFERROR(IF(ABS('様式A-3-2-2'!L20)&gt;=10,IF('様式A-3-2-2'!L20&gt;=0,'様式A-3-2-2'!L20*RANDBETWEEN(80,90)*0.01,'様式A-3-2-2'!L20*RANDBETWEEN(110,120)*0.01),'様式A-3-2-2'!L20-RANDBETWEEN(1,3)),0),0)&amp;"～"&amp;ROUND(IFERROR(IF(ABS('様式A-3-2-2'!L20)&gt;=10,IF('様式A-3-2-2'!L20&gt;=0,'様式A-3-2-2'!L20*RANDBETWEEN(110,120)*0.01,'様式A-3-2-2'!L20*RANDBETWEEN(80,90)*0.01),'様式A-3-2-2'!L20+RANDBETWEEN(1,3)),0),0)&amp;"】"))</f>
        <v/>
      </c>
      <c r="M20" s="80" t="str">
        <f ca="1">IF('様式A-3-2-2'!M20="","",IF('様式A-3-2-2'!M20=0,"-","【"&amp;ROUND(IFERROR(IF(ABS('様式A-3-2-2'!M20)&gt;=10,IF('様式A-3-2-2'!M20&gt;=0,'様式A-3-2-2'!M20*RANDBETWEEN(80,90)*0.01,'様式A-3-2-2'!M20*RANDBETWEEN(110,120)*0.01),'様式A-3-2-2'!M20-RANDBETWEEN(1,3)),0),0)&amp;"～"&amp;ROUND(IFERROR(IF(ABS('様式A-3-2-2'!M20)&gt;=10,IF('様式A-3-2-2'!M20&gt;=0,'様式A-3-2-2'!M20*RANDBETWEEN(110,120)*0.01,'様式A-3-2-2'!M20*RANDBETWEEN(80,90)*0.01),'様式A-3-2-2'!M20+RANDBETWEEN(1,3)),0),0)&amp;"】"))</f>
        <v/>
      </c>
      <c r="N20" s="79" t="str">
        <f ca="1">IF('様式A-3-2-2'!N20="","",IF('様式A-3-2-2'!N20=0,"-","【"&amp;ROUND(IFERROR(IF(ABS('様式A-3-2-2'!N20)&gt;=10,IF('様式A-3-2-2'!N20&gt;=0,'様式A-3-2-2'!N20*RANDBETWEEN(80,90)*0.01,'様式A-3-2-2'!N20*RANDBETWEEN(110,120)*0.01),'様式A-3-2-2'!N20-RANDBETWEEN(1,3)),0),0)&amp;"～"&amp;ROUND(IFERROR(IF(ABS('様式A-3-2-2'!N20)&gt;=10,IF('様式A-3-2-2'!N20&gt;=0,'様式A-3-2-2'!N20*RANDBETWEEN(110,120)*0.01,'様式A-3-2-2'!N20*RANDBETWEEN(80,90)*0.01),'様式A-3-2-2'!N20+RANDBETWEEN(1,3)),0),0)&amp;"】"))</f>
        <v/>
      </c>
      <c r="O20" s="93" t="str">
        <f ca="1">IF('様式A-3-2-2'!O20="","",IF('様式A-3-2-2'!O20=0,"-","【"&amp;ROUND(IFERROR(IF(ABS('様式A-3-2-2'!O20)&gt;=10,IF('様式A-3-2-2'!O20&gt;=0,'様式A-3-2-2'!O20*RANDBETWEEN(80,90)*0.01,'様式A-3-2-2'!O20*RANDBETWEEN(110,120)*0.01),'様式A-3-2-2'!O20-RANDBETWEEN(1,3)),0),0)&amp;"～"&amp;ROUND(IFERROR(IF(ABS('様式A-3-2-2'!O20)&gt;=10,IF('様式A-3-2-2'!O20&gt;=0,'様式A-3-2-2'!O20*RANDBETWEEN(110,120)*0.01,'様式A-3-2-2'!O20*RANDBETWEEN(80,90)*0.01),'様式A-3-2-2'!O20+RANDBETWEEN(1,3)),0),0)&amp;"】"))</f>
        <v/>
      </c>
      <c r="P20" s="285" t="e">
        <f ca="1">IF('様式A-3-2-2'!P20="","",IF('様式A-3-2-2'!P20=0,"-","【"&amp;ROUND(IFERROR(IF(ABS('様式A-3-2-2'!P20)&gt;=10,IF('様式A-3-2-2'!P20&gt;=0,'様式A-3-2-2'!P20*RANDBETWEEN(80,90)*0.01,'様式A-3-2-2'!P20*RANDBETWEEN(110,120)*0.01),'様式A-3-2-2'!P20-RANDBETWEEN(1,3)),0),0)&amp;"～"&amp;ROUND(IFERROR(IF(ABS('様式A-3-2-2'!P20)&gt;=10,IF('様式A-3-2-2'!P20&gt;=0,'様式A-3-2-2'!P20*RANDBETWEEN(110,120)*0.01,'様式A-3-2-2'!P20*RANDBETWEEN(80,90)*0.01),'様式A-3-2-2'!P20+RANDBETWEEN(1,3)),0),0)&amp;"】"))</f>
        <v>#DIV/0!</v>
      </c>
      <c r="Q20" s="65"/>
      <c r="R20" s="65"/>
      <c r="S20" s="64"/>
      <c r="V20" s="63"/>
    </row>
    <row r="21" spans="3:22" ht="20.149999999999999" customHeight="1">
      <c r="C21" s="92" t="s">
        <v>95</v>
      </c>
      <c r="D21" s="864" t="s">
        <v>96</v>
      </c>
      <c r="E21" s="864"/>
      <c r="F21" s="864"/>
      <c r="G21" s="864"/>
      <c r="H21" s="864"/>
      <c r="I21" s="865"/>
      <c r="J21" s="150" t="str">
        <f>IF('様式A-3-2-2'!J21="","",'様式A-3-2-2'!J21)</f>
        <v/>
      </c>
      <c r="K21" s="300" t="str">
        <f ca="1">IF('様式A-3-2-2'!K21="","",IF('様式A-3-2-2'!K21=0,"-","【"&amp;ROUND(IFERROR(IF(ABS('様式A-3-2-2'!K21)&gt;=10,IF('様式A-3-2-2'!K21&gt;=0,'様式A-3-2-2'!K21*RANDBETWEEN(80,90)*0.01,'様式A-3-2-2'!K21*RANDBETWEEN(110,120)*0.01),'様式A-3-2-2'!K21-RANDBETWEEN(1,3)),0),0)&amp;"～"&amp;ROUND(IFERROR(IF(ABS('様式A-3-2-2'!K21)&gt;=10,IF('様式A-3-2-2'!K21&gt;=0,'様式A-3-2-2'!K21*RANDBETWEEN(110,120)*0.01,'様式A-3-2-2'!K21*RANDBETWEEN(80,90)*0.01),'様式A-3-2-2'!K21+RANDBETWEEN(1,3)),0),0)&amp;"】"))</f>
        <v>-</v>
      </c>
      <c r="L21" s="301" t="str">
        <f ca="1">IF('様式A-3-2-2'!L21="","",IF('様式A-3-2-2'!L21=0,"-","【"&amp;ROUND(IFERROR(IF(ABS('様式A-3-2-2'!L21)&gt;=10,IF('様式A-3-2-2'!L21&gt;=0,'様式A-3-2-2'!L21*RANDBETWEEN(80,90)*0.01,'様式A-3-2-2'!L21*RANDBETWEEN(110,120)*0.01),'様式A-3-2-2'!L21-RANDBETWEEN(1,3)),0),0)&amp;"～"&amp;ROUND(IFERROR(IF(ABS('様式A-3-2-2'!L21)&gt;=10,IF('様式A-3-2-2'!L21&gt;=0,'様式A-3-2-2'!L21*RANDBETWEEN(110,120)*0.01,'様式A-3-2-2'!L21*RANDBETWEEN(80,90)*0.01),'様式A-3-2-2'!L21+RANDBETWEEN(1,3)),0),0)&amp;"】"))</f>
        <v>-</v>
      </c>
      <c r="M21" s="301" t="str">
        <f ca="1">IF('様式A-3-2-2'!M21="","",IF('様式A-3-2-2'!M21=0,"-","【"&amp;ROUND(IFERROR(IF(ABS('様式A-3-2-2'!M21)&gt;=10,IF('様式A-3-2-2'!M21&gt;=0,'様式A-3-2-2'!M21*RANDBETWEEN(80,90)*0.01,'様式A-3-2-2'!M21*RANDBETWEEN(110,120)*0.01),'様式A-3-2-2'!M21-RANDBETWEEN(1,3)),0),0)&amp;"～"&amp;ROUND(IFERROR(IF(ABS('様式A-3-2-2'!M21)&gt;=10,IF('様式A-3-2-2'!M21&gt;=0,'様式A-3-2-2'!M21*RANDBETWEEN(110,120)*0.01,'様式A-3-2-2'!M21*RANDBETWEEN(80,90)*0.01),'様式A-3-2-2'!M21+RANDBETWEEN(1,3)),0),0)&amp;"】"))</f>
        <v>-</v>
      </c>
      <c r="N21" s="316" t="str">
        <f ca="1">IF('様式A-3-2-2'!N21="","",IF('様式A-3-2-2'!N21=0,"-","【"&amp;ROUND(IFERROR(IF(ABS('様式A-3-2-2'!N21)&gt;=10,IF('様式A-3-2-2'!N21&gt;=0,'様式A-3-2-2'!N21*RANDBETWEEN(80,90)*0.01,'様式A-3-2-2'!N21*RANDBETWEEN(110,120)*0.01),'様式A-3-2-2'!N21-RANDBETWEEN(1,3)),0),0)&amp;"～"&amp;ROUND(IFERROR(IF(ABS('様式A-3-2-2'!N21)&gt;=10,IF('様式A-3-2-2'!N21&gt;=0,'様式A-3-2-2'!N21*RANDBETWEEN(110,120)*0.01,'様式A-3-2-2'!N21*RANDBETWEEN(80,90)*0.01),'様式A-3-2-2'!N21+RANDBETWEEN(1,3)),0),0)&amp;"】"))</f>
        <v>-</v>
      </c>
      <c r="O21" s="283" t="str">
        <f ca="1">IF('様式A-3-2-2'!O21="","",IF('様式A-3-2-2'!O21=0,"-","【"&amp;ROUND(IFERROR(IF(ABS('様式A-3-2-2'!O21)&gt;=10,IF('様式A-3-2-2'!O21&gt;=0,'様式A-3-2-2'!O21*RANDBETWEEN(80,90)*0.01,'様式A-3-2-2'!O21*RANDBETWEEN(110,120)*0.01),'様式A-3-2-2'!O21-RANDBETWEEN(1,3)),0),0)&amp;"～"&amp;ROUND(IFERROR(IF(ABS('様式A-3-2-2'!O21)&gt;=10,IF('様式A-3-2-2'!O21&gt;=0,'様式A-3-2-2'!O21*RANDBETWEEN(110,120)*0.01,'様式A-3-2-2'!O21*RANDBETWEEN(80,90)*0.01),'様式A-3-2-2'!O21+RANDBETWEEN(1,3)),0),0)&amp;"】"))</f>
        <v>-</v>
      </c>
      <c r="P21" s="285" t="e">
        <f ca="1">IF('様式A-3-2-2'!P21="","",IF('様式A-3-2-2'!P21=0,"-","【"&amp;ROUND(IFERROR(IF(ABS('様式A-3-2-2'!P21)&gt;=10,IF('様式A-3-2-2'!P21&gt;=0,'様式A-3-2-2'!P21*RANDBETWEEN(80,90)*0.01,'様式A-3-2-2'!P21*RANDBETWEEN(110,120)*0.01),'様式A-3-2-2'!P21-RANDBETWEEN(1,3)),0),0)&amp;"～"&amp;ROUND(IFERROR(IF(ABS('様式A-3-2-2'!P21)&gt;=10,IF('様式A-3-2-2'!P21&gt;=0,'様式A-3-2-2'!P21*RANDBETWEEN(110,120)*0.01,'様式A-3-2-2'!P21*RANDBETWEEN(80,90)*0.01),'様式A-3-2-2'!P21+RANDBETWEEN(1,3)),0),0)&amp;"】"))</f>
        <v>#DIV/0!</v>
      </c>
      <c r="Q21" s="65"/>
      <c r="R21" s="65"/>
      <c r="S21" s="64"/>
      <c r="V21" s="63"/>
    </row>
    <row r="22" spans="3:22" ht="20.149999999999999" customHeight="1">
      <c r="C22" s="92"/>
      <c r="D22" s="862" t="s">
        <v>97</v>
      </c>
      <c r="E22" s="866"/>
      <c r="F22" s="866"/>
      <c r="G22" s="866"/>
      <c r="H22" s="866"/>
      <c r="I22" s="867"/>
      <c r="J22" s="392"/>
      <c r="K22" s="300" t="e">
        <f ca="1">IF('様式A-3-2-2'!K22="","",IF('様式A-3-2-2'!K22=0,"-","【"&amp;ROUND(IFERROR(IF(ABS('様式A-3-2-2'!K22)&gt;=0.1,IF('様式A-3-2-2'!K22&gt;=0,'様式A-3-2-2'!K22*RANDBETWEEN(80,90),'様式A-3-2-2'!K22*RANDBETWEEN(110,120)),('様式A-3-2-2'!K22)*100-RANDBETWEEN(3,7)),0),0)&amp;"%～"&amp;ROUND(IFERROR(IF(ABS('様式A-3-2-2'!K22)&gt;=0.1,IF('様式A-3-2-2'!K22&gt;=0,'様式A-3-2-2'!K22*RANDBETWEEN(110,120),'様式A-3-2-2'!K22*RANDBETWEEN(80,90)),('様式A-3-2-2'!K22)*100+RANDBETWEEN(3,7)),0),0)&amp;"%】"))</f>
        <v>#DIV/0!</v>
      </c>
      <c r="L22" s="301" t="e">
        <f ca="1">IF('様式A-3-2-2'!L22="","",IF('様式A-3-2-2'!L22=0,"-","【"&amp;ROUND(IFERROR(IF(ABS('様式A-3-2-2'!L22)&gt;=0.1,IF('様式A-3-2-2'!L22&gt;=0,'様式A-3-2-2'!L22*RANDBETWEEN(80,90),'様式A-3-2-2'!L22*RANDBETWEEN(110,120)),('様式A-3-2-2'!L22)*100-RANDBETWEEN(3,7)),0),0)&amp;"%～"&amp;ROUND(IFERROR(IF(ABS('様式A-3-2-2'!L22)&gt;=0.1,IF('様式A-3-2-2'!L22&gt;=0,'様式A-3-2-2'!L22*RANDBETWEEN(110,120),'様式A-3-2-2'!L22*RANDBETWEEN(80,90)),('様式A-3-2-2'!L22)*100+RANDBETWEEN(3,7)),0),0)&amp;"%】"))</f>
        <v>#DIV/0!</v>
      </c>
      <c r="M22" s="301" t="e">
        <f ca="1">IF('様式A-3-2-2'!M22="","",IF('様式A-3-2-2'!M22=0,"-","【"&amp;ROUND(IFERROR(IF(ABS('様式A-3-2-2'!M22)&gt;=0.1,IF('様式A-3-2-2'!M22&gt;=0,'様式A-3-2-2'!M22*RANDBETWEEN(80,90),'様式A-3-2-2'!M22*RANDBETWEEN(110,120)),('様式A-3-2-2'!M22)*100-RANDBETWEEN(3,7)),0),0)&amp;"%～"&amp;ROUND(IFERROR(IF(ABS('様式A-3-2-2'!M22)&gt;=0.1,IF('様式A-3-2-2'!M22&gt;=0,'様式A-3-2-2'!M22*RANDBETWEEN(110,120),'様式A-3-2-2'!M22*RANDBETWEEN(80,90)),('様式A-3-2-2'!M22)*100+RANDBETWEEN(3,7)),0),0)&amp;"%】"))</f>
        <v>#DIV/0!</v>
      </c>
      <c r="N22" s="316" t="e">
        <f ca="1">IF('様式A-3-2-2'!N22="","",IF('様式A-3-2-2'!N22=0,"-","【"&amp;ROUND(IFERROR(IF(ABS('様式A-3-2-2'!N22)&gt;=0.1,IF('様式A-3-2-2'!N22&gt;=0,'様式A-3-2-2'!N22*RANDBETWEEN(80,90),'様式A-3-2-2'!N22*RANDBETWEEN(110,120)),('様式A-3-2-2'!N22)*100-RANDBETWEEN(3,7)),0),0)&amp;"%～"&amp;ROUND(IFERROR(IF(ABS('様式A-3-2-2'!N22)&gt;=0.1,IF('様式A-3-2-2'!N22&gt;=0,'様式A-3-2-2'!N22*RANDBETWEEN(110,120),'様式A-3-2-2'!N22*RANDBETWEEN(80,90)),('様式A-3-2-2'!N22)*100+RANDBETWEEN(3,7)),0),0)&amp;"%】"))</f>
        <v>#DIV/0!</v>
      </c>
      <c r="O22" s="284" t="e">
        <f ca="1">IF('様式A-3-2-2'!O22="","",IF('様式A-3-2-2'!O22=0,"-","【"&amp;ROUND(IFERROR(IF(ABS('様式A-3-2-2'!O22)&gt;=0.1,IF('様式A-3-2-2'!O22&gt;=0,'様式A-3-2-2'!O22*RANDBETWEEN(80,90),'様式A-3-2-2'!O22*RANDBETWEEN(110,120)),('様式A-3-2-2'!O22)*100-RANDBETWEEN(3,7)),0),0)&amp;"%～"&amp;ROUND(IFERROR(IF(ABS('様式A-3-2-2'!O22)&gt;=0.1,IF('様式A-3-2-2'!O22&gt;=0,'様式A-3-2-2'!O22*RANDBETWEEN(110,120),'様式A-3-2-2'!O22*RANDBETWEEN(80,90)),('様式A-3-2-2'!O22)*100+RANDBETWEEN(3,7)),0),0)&amp;"%】"))</f>
        <v>#DIV/0!</v>
      </c>
      <c r="P22" s="286" t="str">
        <f ca="1">IF('様式A-3-2-2'!P22="","",IF('様式A-3-2-2'!P22=0,"-","【"&amp;ROUND(IFERROR(IF(ABS('様式A-3-2-2'!P22)&gt;=0.1,IF('様式A-3-2-2'!P22&gt;=0,'様式A-3-2-2'!P22*RANDBETWEEN(80,90),'様式A-3-2-2'!P22*RANDBETWEEN(110,120)),('様式A-3-2-2'!P22)*100-RANDBETWEEN(3,7)),0),0)&amp;"%～"&amp;ROUND(IFERROR(IF(ABS('様式A-3-2-2'!P22)&gt;=0.1,IF('様式A-3-2-2'!P22&gt;=0,'様式A-3-2-2'!P22*RANDBETWEEN(110,120),'様式A-3-2-2'!P22*RANDBETWEEN(80,90)),('様式A-3-2-2'!P22)*100+RANDBETWEEN(3,7)),0),0)&amp;"%】"))</f>
        <v/>
      </c>
      <c r="Q22" s="65"/>
      <c r="R22" s="65"/>
      <c r="S22" s="64"/>
      <c r="V22" s="63"/>
    </row>
    <row r="23" spans="3:22" ht="20.149999999999999" customHeight="1">
      <c r="C23" s="92" t="s">
        <v>98</v>
      </c>
      <c r="D23" s="868" t="s">
        <v>99</v>
      </c>
      <c r="E23" s="868"/>
      <c r="F23" s="868"/>
      <c r="G23" s="868"/>
      <c r="H23" s="868"/>
      <c r="I23" s="869"/>
      <c r="J23" s="150" t="str">
        <f>IF('様式A-3-2-2'!J23="","",'様式A-3-2-2'!J23)</f>
        <v/>
      </c>
      <c r="K23" s="81" t="str">
        <f ca="1">IF('様式A-3-2-2'!K23="","",IF('様式A-3-2-2'!K23=0,"-","【"&amp;ROUND(IFERROR(IF(ABS('様式A-3-2-2'!K23)&gt;=10,IF('様式A-3-2-2'!K23&gt;=0,'様式A-3-2-2'!K23*RANDBETWEEN(80,90)*0.01,'様式A-3-2-2'!K23*RANDBETWEEN(110,120)*0.01),'様式A-3-2-2'!K23-RANDBETWEEN(1,3)),0),0)&amp;"～"&amp;ROUND(IFERROR(IF(ABS('様式A-3-2-2'!K23)&gt;=10,IF('様式A-3-2-2'!K23&gt;=0,'様式A-3-2-2'!K23*RANDBETWEEN(110,120)*0.01,'様式A-3-2-2'!K23*RANDBETWEEN(80,90)*0.01),'様式A-3-2-2'!K23+RANDBETWEEN(1,3)),0),0)&amp;"】"))</f>
        <v/>
      </c>
      <c r="L23" s="80" t="str">
        <f ca="1">IF('様式A-3-2-2'!L23="","",IF('様式A-3-2-2'!L23=0,"-","【"&amp;ROUND(IFERROR(IF(ABS('様式A-3-2-2'!L23)&gt;=10,IF('様式A-3-2-2'!L23&gt;=0,'様式A-3-2-2'!L23*RANDBETWEEN(80,90)*0.01,'様式A-3-2-2'!L23*RANDBETWEEN(110,120)*0.01),'様式A-3-2-2'!L23-RANDBETWEEN(1,3)),0),0)&amp;"～"&amp;ROUND(IFERROR(IF(ABS('様式A-3-2-2'!L23)&gt;=10,IF('様式A-3-2-2'!L23&gt;=0,'様式A-3-2-2'!L23*RANDBETWEEN(110,120)*0.01,'様式A-3-2-2'!L23*RANDBETWEEN(80,90)*0.01),'様式A-3-2-2'!L23+RANDBETWEEN(1,3)),0),0)&amp;"】"))</f>
        <v/>
      </c>
      <c r="M23" s="80" t="str">
        <f ca="1">IF('様式A-3-2-2'!M23="","",IF('様式A-3-2-2'!M23=0,"-","【"&amp;ROUND(IFERROR(IF(ABS('様式A-3-2-2'!M23)&gt;=10,IF('様式A-3-2-2'!M23&gt;=0,'様式A-3-2-2'!M23*RANDBETWEEN(80,90)*0.01,'様式A-3-2-2'!M23*RANDBETWEEN(110,120)*0.01),'様式A-3-2-2'!M23-RANDBETWEEN(1,3)),0),0)&amp;"～"&amp;ROUND(IFERROR(IF(ABS('様式A-3-2-2'!M23)&gt;=10,IF('様式A-3-2-2'!M23&gt;=0,'様式A-3-2-2'!M23*RANDBETWEEN(110,120)*0.01,'様式A-3-2-2'!M23*RANDBETWEEN(80,90)*0.01),'様式A-3-2-2'!M23+RANDBETWEEN(1,3)),0),0)&amp;"】"))</f>
        <v/>
      </c>
      <c r="N23" s="79" t="str">
        <f ca="1">IF('様式A-3-2-2'!N23="","",IF('様式A-3-2-2'!N23=0,"-","【"&amp;ROUND(IFERROR(IF(ABS('様式A-3-2-2'!N23)&gt;=10,IF('様式A-3-2-2'!N23&gt;=0,'様式A-3-2-2'!N23*RANDBETWEEN(80,90)*0.01,'様式A-3-2-2'!N23*RANDBETWEEN(110,120)*0.01),'様式A-3-2-2'!N23-RANDBETWEEN(1,3)),0),0)&amp;"～"&amp;ROUND(IFERROR(IF(ABS('様式A-3-2-2'!N23)&gt;=10,IF('様式A-3-2-2'!N23&gt;=0,'様式A-3-2-2'!N23*RANDBETWEEN(110,120)*0.01,'様式A-3-2-2'!N23*RANDBETWEEN(80,90)*0.01),'様式A-3-2-2'!N23+RANDBETWEEN(1,3)),0),0)&amp;"】"))</f>
        <v/>
      </c>
      <c r="O23" s="93" t="str">
        <f ca="1">IF('様式A-3-2-2'!O23="","",IF('様式A-3-2-2'!O23=0,"-","【"&amp;ROUND(IFERROR(IF(ABS('様式A-3-2-2'!O23)&gt;=10,IF('様式A-3-2-2'!O23&gt;=0,'様式A-3-2-2'!O23*RANDBETWEEN(80,90)*0.01,'様式A-3-2-2'!O23*RANDBETWEEN(110,120)*0.01),'様式A-3-2-2'!O23-RANDBETWEEN(1,3)),0),0)&amp;"～"&amp;ROUND(IFERROR(IF(ABS('様式A-3-2-2'!O23)&gt;=10,IF('様式A-3-2-2'!O23&gt;=0,'様式A-3-2-2'!O23*RANDBETWEEN(110,120)*0.01,'様式A-3-2-2'!O23*RANDBETWEEN(80,90)*0.01),'様式A-3-2-2'!O23+RANDBETWEEN(1,3)),0),0)&amp;"】"))</f>
        <v/>
      </c>
      <c r="P23" s="285" t="e">
        <f ca="1">IF('様式A-3-2-2'!P23="","",IF('様式A-3-2-2'!P23=0,"-","【"&amp;ROUND(IFERROR(IF(ABS('様式A-3-2-2'!P23)&gt;=10,IF('様式A-3-2-2'!P23&gt;=0,'様式A-3-2-2'!P23*RANDBETWEEN(80,90)*0.01,'様式A-3-2-2'!P23*RANDBETWEEN(110,120)*0.01),'様式A-3-2-2'!P23-RANDBETWEEN(1,3)),0),0)&amp;"～"&amp;ROUND(IFERROR(IF(ABS('様式A-3-2-2'!P23)&gt;=10,IF('様式A-3-2-2'!P23&gt;=0,'様式A-3-2-2'!P23*RANDBETWEEN(110,120)*0.01,'様式A-3-2-2'!P23*RANDBETWEEN(80,90)*0.01),'様式A-3-2-2'!P23+RANDBETWEEN(1,3)),0),0)&amp;"】"))</f>
        <v>#DIV/0!</v>
      </c>
      <c r="Q23" s="65"/>
      <c r="R23" s="65"/>
      <c r="S23" s="64"/>
      <c r="V23" s="63"/>
    </row>
    <row r="24" spans="3:22" ht="20.149999999999999" customHeight="1">
      <c r="C24" s="92" t="s">
        <v>100</v>
      </c>
      <c r="D24" s="868" t="s">
        <v>101</v>
      </c>
      <c r="E24" s="868"/>
      <c r="F24" s="868"/>
      <c r="G24" s="868"/>
      <c r="H24" s="868"/>
      <c r="I24" s="869"/>
      <c r="J24" s="150" t="str">
        <f>IF('様式A-3-2-2'!J24="","",'様式A-3-2-2'!J24)</f>
        <v/>
      </c>
      <c r="K24" s="81" t="str">
        <f ca="1">IF('様式A-3-2-2'!K24="","",IF('様式A-3-2-2'!K24=0,"-","【"&amp;ROUND(IFERROR(IF(ABS('様式A-3-2-2'!K24)&gt;=10,IF('様式A-3-2-2'!K24&gt;=0,'様式A-3-2-2'!K24*RANDBETWEEN(80,90)*0.01,'様式A-3-2-2'!K24*RANDBETWEEN(110,120)*0.01),'様式A-3-2-2'!K24-RANDBETWEEN(1,3)),0),0)&amp;"～"&amp;ROUND(IFERROR(IF(ABS('様式A-3-2-2'!K24)&gt;=10,IF('様式A-3-2-2'!K24&gt;=0,'様式A-3-2-2'!K24*RANDBETWEEN(110,120)*0.01,'様式A-3-2-2'!K24*RANDBETWEEN(80,90)*0.01),'様式A-3-2-2'!K24+RANDBETWEEN(1,3)),0),0)&amp;"】"))</f>
        <v/>
      </c>
      <c r="L24" s="80" t="str">
        <f ca="1">IF('様式A-3-2-2'!L24="","",IF('様式A-3-2-2'!L24=0,"-","【"&amp;ROUND(IFERROR(IF(ABS('様式A-3-2-2'!L24)&gt;=10,IF('様式A-3-2-2'!L24&gt;=0,'様式A-3-2-2'!L24*RANDBETWEEN(80,90)*0.01,'様式A-3-2-2'!L24*RANDBETWEEN(110,120)*0.01),'様式A-3-2-2'!L24-RANDBETWEEN(1,3)),0),0)&amp;"～"&amp;ROUND(IFERROR(IF(ABS('様式A-3-2-2'!L24)&gt;=10,IF('様式A-3-2-2'!L24&gt;=0,'様式A-3-2-2'!L24*RANDBETWEEN(110,120)*0.01,'様式A-3-2-2'!L24*RANDBETWEEN(80,90)*0.01),'様式A-3-2-2'!L24+RANDBETWEEN(1,3)),0),0)&amp;"】"))</f>
        <v/>
      </c>
      <c r="M24" s="80" t="str">
        <f ca="1">IF('様式A-3-2-2'!M24="","",IF('様式A-3-2-2'!M24=0,"-","【"&amp;ROUND(IFERROR(IF(ABS('様式A-3-2-2'!M24)&gt;=10,IF('様式A-3-2-2'!M24&gt;=0,'様式A-3-2-2'!M24*RANDBETWEEN(80,90)*0.01,'様式A-3-2-2'!M24*RANDBETWEEN(110,120)*0.01),'様式A-3-2-2'!M24-RANDBETWEEN(1,3)),0),0)&amp;"～"&amp;ROUND(IFERROR(IF(ABS('様式A-3-2-2'!M24)&gt;=10,IF('様式A-3-2-2'!M24&gt;=0,'様式A-3-2-2'!M24*RANDBETWEEN(110,120)*0.01,'様式A-3-2-2'!M24*RANDBETWEEN(80,90)*0.01),'様式A-3-2-2'!M24+RANDBETWEEN(1,3)),0),0)&amp;"】"))</f>
        <v/>
      </c>
      <c r="N24" s="79" t="str">
        <f ca="1">IF('様式A-3-2-2'!N24="","",IF('様式A-3-2-2'!N24=0,"-","【"&amp;ROUND(IFERROR(IF(ABS('様式A-3-2-2'!N24)&gt;=10,IF('様式A-3-2-2'!N24&gt;=0,'様式A-3-2-2'!N24*RANDBETWEEN(80,90)*0.01,'様式A-3-2-2'!N24*RANDBETWEEN(110,120)*0.01),'様式A-3-2-2'!N24-RANDBETWEEN(1,3)),0),0)&amp;"～"&amp;ROUND(IFERROR(IF(ABS('様式A-3-2-2'!N24)&gt;=10,IF('様式A-3-2-2'!N24&gt;=0,'様式A-3-2-2'!N24*RANDBETWEEN(110,120)*0.01,'様式A-3-2-2'!N24*RANDBETWEEN(80,90)*0.01),'様式A-3-2-2'!N24+RANDBETWEEN(1,3)),0),0)&amp;"】"))</f>
        <v/>
      </c>
      <c r="O24" s="93" t="str">
        <f ca="1">IF('様式A-3-2-2'!O24="","",IF('様式A-3-2-2'!O24=0,"-","【"&amp;ROUND(IFERROR(IF(ABS('様式A-3-2-2'!O24)&gt;=10,IF('様式A-3-2-2'!O24&gt;=0,'様式A-3-2-2'!O24*RANDBETWEEN(80,90)*0.01,'様式A-3-2-2'!O24*RANDBETWEEN(110,120)*0.01),'様式A-3-2-2'!O24-RANDBETWEEN(1,3)),0),0)&amp;"～"&amp;ROUND(IFERROR(IF(ABS('様式A-3-2-2'!O24)&gt;=10,IF('様式A-3-2-2'!O24&gt;=0,'様式A-3-2-2'!O24*RANDBETWEEN(110,120)*0.01,'様式A-3-2-2'!O24*RANDBETWEEN(80,90)*0.01),'様式A-3-2-2'!O24+RANDBETWEEN(1,3)),0),0)&amp;"】"))</f>
        <v/>
      </c>
      <c r="P24" s="285" t="e">
        <f ca="1">IF('様式A-3-2-2'!P24="","",IF('様式A-3-2-2'!P24=0,"-","【"&amp;ROUND(IFERROR(IF(ABS('様式A-3-2-2'!P24)&gt;=10,IF('様式A-3-2-2'!P24&gt;=0,'様式A-3-2-2'!P24*RANDBETWEEN(80,90)*0.01,'様式A-3-2-2'!P24*RANDBETWEEN(110,120)*0.01),'様式A-3-2-2'!P24-RANDBETWEEN(1,3)),0),0)&amp;"～"&amp;ROUND(IFERROR(IF(ABS('様式A-3-2-2'!P24)&gt;=10,IF('様式A-3-2-2'!P24&gt;=0,'様式A-3-2-2'!P24*RANDBETWEEN(110,120)*0.01,'様式A-3-2-2'!P24*RANDBETWEEN(80,90)*0.01),'様式A-3-2-2'!P24+RANDBETWEEN(1,3)),0),0)&amp;"】"))</f>
        <v>#DIV/0!</v>
      </c>
      <c r="Q24" s="65"/>
      <c r="R24" s="65"/>
      <c r="S24" s="64"/>
      <c r="V24" s="63"/>
    </row>
    <row r="25" spans="3:22" ht="20.149999999999999" customHeight="1">
      <c r="C25" s="92" t="s">
        <v>102</v>
      </c>
      <c r="D25" s="864" t="s">
        <v>103</v>
      </c>
      <c r="E25" s="864"/>
      <c r="F25" s="864"/>
      <c r="G25" s="864"/>
      <c r="H25" s="864"/>
      <c r="I25" s="865"/>
      <c r="J25" s="150" t="str">
        <f>IF('様式A-3-2-2'!J25="","",'様式A-3-2-2'!J25)</f>
        <v/>
      </c>
      <c r="K25" s="300" t="str">
        <f ca="1">IF('様式A-3-2-2'!K25="","",IF('様式A-3-2-2'!K25=0,"-","【"&amp;ROUND(IFERROR(IF(ABS('様式A-3-2-2'!K25)&gt;=10,IF('様式A-3-2-2'!K25&gt;=0,'様式A-3-2-2'!K25*RANDBETWEEN(80,90)*0.01,'様式A-3-2-2'!K25*RANDBETWEEN(110,120)*0.01),'様式A-3-2-2'!K25-RANDBETWEEN(1,3)),0),0)&amp;"～"&amp;ROUND(IFERROR(IF(ABS('様式A-3-2-2'!K25)&gt;=10,IF('様式A-3-2-2'!K25&gt;=0,'様式A-3-2-2'!K25*RANDBETWEEN(110,120)*0.01,'様式A-3-2-2'!K25*RANDBETWEEN(80,90)*0.01),'様式A-3-2-2'!K25+RANDBETWEEN(1,3)),0),0)&amp;"】"))</f>
        <v>-</v>
      </c>
      <c r="L25" s="301" t="str">
        <f ca="1">IF('様式A-3-2-2'!L25="","",IF('様式A-3-2-2'!L25=0,"-","【"&amp;ROUND(IFERROR(IF(ABS('様式A-3-2-2'!L25)&gt;=10,IF('様式A-3-2-2'!L25&gt;=0,'様式A-3-2-2'!L25*RANDBETWEEN(80,90)*0.01,'様式A-3-2-2'!L25*RANDBETWEEN(110,120)*0.01),'様式A-3-2-2'!L25-RANDBETWEEN(1,3)),0),0)&amp;"～"&amp;ROUND(IFERROR(IF(ABS('様式A-3-2-2'!L25)&gt;=10,IF('様式A-3-2-2'!L25&gt;=0,'様式A-3-2-2'!L25*RANDBETWEEN(110,120)*0.01,'様式A-3-2-2'!L25*RANDBETWEEN(80,90)*0.01),'様式A-3-2-2'!L25+RANDBETWEEN(1,3)),0),0)&amp;"】"))</f>
        <v>-</v>
      </c>
      <c r="M25" s="301" t="str">
        <f ca="1">IF('様式A-3-2-2'!M25="","",IF('様式A-3-2-2'!M25=0,"-","【"&amp;ROUND(IFERROR(IF(ABS('様式A-3-2-2'!M25)&gt;=10,IF('様式A-3-2-2'!M25&gt;=0,'様式A-3-2-2'!M25*RANDBETWEEN(80,90)*0.01,'様式A-3-2-2'!M25*RANDBETWEEN(110,120)*0.01),'様式A-3-2-2'!M25-RANDBETWEEN(1,3)),0),0)&amp;"～"&amp;ROUND(IFERROR(IF(ABS('様式A-3-2-2'!M25)&gt;=10,IF('様式A-3-2-2'!M25&gt;=0,'様式A-3-2-2'!M25*RANDBETWEEN(110,120)*0.01,'様式A-3-2-2'!M25*RANDBETWEEN(80,90)*0.01),'様式A-3-2-2'!M25+RANDBETWEEN(1,3)),0),0)&amp;"】"))</f>
        <v>-</v>
      </c>
      <c r="N25" s="316" t="str">
        <f ca="1">IF('様式A-3-2-2'!N25="","",IF('様式A-3-2-2'!N25=0,"-","【"&amp;ROUND(IFERROR(IF(ABS('様式A-3-2-2'!N25)&gt;=10,IF('様式A-3-2-2'!N25&gt;=0,'様式A-3-2-2'!N25*RANDBETWEEN(80,90)*0.01,'様式A-3-2-2'!N25*RANDBETWEEN(110,120)*0.01),'様式A-3-2-2'!N25-RANDBETWEEN(1,3)),0),0)&amp;"～"&amp;ROUND(IFERROR(IF(ABS('様式A-3-2-2'!N25)&gt;=10,IF('様式A-3-2-2'!N25&gt;=0,'様式A-3-2-2'!N25*RANDBETWEEN(110,120)*0.01,'様式A-3-2-2'!N25*RANDBETWEEN(80,90)*0.01),'様式A-3-2-2'!N25+RANDBETWEEN(1,3)),0),0)&amp;"】"))</f>
        <v>-</v>
      </c>
      <c r="O25" s="284" t="str">
        <f ca="1">IF('様式A-3-2-2'!O25="","",IF('様式A-3-2-2'!O25=0,"-","【"&amp;ROUND(IFERROR(IF(ABS('様式A-3-2-2'!O25)&gt;=10,IF('様式A-3-2-2'!O25&gt;=0,'様式A-3-2-2'!O25*RANDBETWEEN(80,90)*0.01,'様式A-3-2-2'!O25*RANDBETWEEN(110,120)*0.01),'様式A-3-2-2'!O25-RANDBETWEEN(1,3)),0),0)&amp;"～"&amp;ROUND(IFERROR(IF(ABS('様式A-3-2-2'!O25)&gt;=10,IF('様式A-3-2-2'!O25&gt;=0,'様式A-3-2-2'!O25*RANDBETWEEN(110,120)*0.01,'様式A-3-2-2'!O25*RANDBETWEEN(80,90)*0.01),'様式A-3-2-2'!O25+RANDBETWEEN(1,3)),0),0)&amp;"】"))</f>
        <v>-</v>
      </c>
      <c r="P25" s="285" t="e">
        <f ca="1">IF('様式A-3-2-2'!P25="","",IF('様式A-3-2-2'!P25=0,"-","【"&amp;ROUND(IFERROR(IF(ABS('様式A-3-2-2'!P25)&gt;=10,IF('様式A-3-2-2'!P25&gt;=0,'様式A-3-2-2'!P25*RANDBETWEEN(80,90)*0.01,'様式A-3-2-2'!P25*RANDBETWEEN(110,120)*0.01),'様式A-3-2-2'!P25-RANDBETWEEN(1,3)),0),0)&amp;"～"&amp;ROUND(IFERROR(IF(ABS('様式A-3-2-2'!P25)&gt;=10,IF('様式A-3-2-2'!P25&gt;=0,'様式A-3-2-2'!P25*RANDBETWEEN(110,120)*0.01,'様式A-3-2-2'!P25*RANDBETWEEN(80,90)*0.01),'様式A-3-2-2'!P25+RANDBETWEEN(1,3)),0),0)&amp;"】"))</f>
        <v>#DIV/0!</v>
      </c>
      <c r="Q25" s="65"/>
      <c r="R25" s="65"/>
      <c r="S25" s="64"/>
      <c r="V25" s="63"/>
    </row>
    <row r="26" spans="3:22" ht="20.149999999999999" customHeight="1">
      <c r="C26" s="92"/>
      <c r="D26" s="862" t="s">
        <v>104</v>
      </c>
      <c r="E26" s="866"/>
      <c r="F26" s="866"/>
      <c r="G26" s="866"/>
      <c r="H26" s="866"/>
      <c r="I26" s="867"/>
      <c r="J26" s="392"/>
      <c r="K26" s="300" t="e">
        <f ca="1">IF('様式A-3-2-2'!K26="","",IF('様式A-3-2-2'!K26=0,"-","【"&amp;ROUND(IFERROR(IF(ABS('様式A-3-2-2'!K26)&gt;=0.1,IF('様式A-3-2-2'!K26&gt;=0,'様式A-3-2-2'!K26*RANDBETWEEN(80,90),'様式A-3-2-2'!K26*RANDBETWEEN(110,120)),('様式A-3-2-2'!K26)*100-RANDBETWEEN(3,7)),0),0)&amp;"%～"&amp;ROUND(IFERROR(IF(ABS('様式A-3-2-2'!K26)&gt;=0.1,IF('様式A-3-2-2'!K26&gt;=0,'様式A-3-2-2'!K26*RANDBETWEEN(110,120),'様式A-3-2-2'!K26*RANDBETWEEN(80,90)),('様式A-3-2-2'!K26)*100+RANDBETWEEN(3,7)),0),0)&amp;"%】"))</f>
        <v>#DIV/0!</v>
      </c>
      <c r="L26" s="301" t="e">
        <f ca="1">IF('様式A-3-2-2'!L26="","",IF('様式A-3-2-2'!L26=0,"-","【"&amp;ROUND(IFERROR(IF(ABS('様式A-3-2-2'!L26)&gt;=0.1,IF('様式A-3-2-2'!L26&gt;=0,'様式A-3-2-2'!L26*RANDBETWEEN(80,90),'様式A-3-2-2'!L26*RANDBETWEEN(110,120)),('様式A-3-2-2'!L26)*100-RANDBETWEEN(3,7)),0),0)&amp;"%～"&amp;ROUND(IFERROR(IF(ABS('様式A-3-2-2'!L26)&gt;=0.1,IF('様式A-3-2-2'!L26&gt;=0,'様式A-3-2-2'!L26*RANDBETWEEN(110,120),'様式A-3-2-2'!L26*RANDBETWEEN(80,90)),('様式A-3-2-2'!L26)*100+RANDBETWEEN(3,7)),0),0)&amp;"%】"))</f>
        <v>#DIV/0!</v>
      </c>
      <c r="M26" s="301" t="e">
        <f ca="1">IF('様式A-3-2-2'!M26="","",IF('様式A-3-2-2'!M26=0,"-","【"&amp;ROUND(IFERROR(IF(ABS('様式A-3-2-2'!M26)&gt;=0.1,IF('様式A-3-2-2'!M26&gt;=0,'様式A-3-2-2'!M26*RANDBETWEEN(80,90),'様式A-3-2-2'!M26*RANDBETWEEN(110,120)),('様式A-3-2-2'!M26)*100-RANDBETWEEN(3,7)),0),0)&amp;"%～"&amp;ROUND(IFERROR(IF(ABS('様式A-3-2-2'!M26)&gt;=0.1,IF('様式A-3-2-2'!M26&gt;=0,'様式A-3-2-2'!M26*RANDBETWEEN(110,120),'様式A-3-2-2'!M26*RANDBETWEEN(80,90)),('様式A-3-2-2'!M26)*100+RANDBETWEEN(3,7)),0),0)&amp;"%】"))</f>
        <v>#DIV/0!</v>
      </c>
      <c r="N26" s="316" t="e">
        <f ca="1">IF('様式A-3-2-2'!N26="","",IF('様式A-3-2-2'!N26=0,"-","【"&amp;ROUND(IFERROR(IF(ABS('様式A-3-2-2'!N26)&gt;=0.1,IF('様式A-3-2-2'!N26&gt;=0,'様式A-3-2-2'!N26*RANDBETWEEN(80,90),'様式A-3-2-2'!N26*RANDBETWEEN(110,120)),('様式A-3-2-2'!N26)*100-RANDBETWEEN(3,7)),0),0)&amp;"%～"&amp;ROUND(IFERROR(IF(ABS('様式A-3-2-2'!N26)&gt;=0.1,IF('様式A-3-2-2'!N26&gt;=0,'様式A-3-2-2'!N26*RANDBETWEEN(110,120),'様式A-3-2-2'!N26*RANDBETWEEN(80,90)),('様式A-3-2-2'!N26)*100+RANDBETWEEN(3,7)),0),0)&amp;"%】"))</f>
        <v>#DIV/0!</v>
      </c>
      <c r="O26" s="284" t="e">
        <f ca="1">IF('様式A-3-2-2'!O26="","",IF('様式A-3-2-2'!O26=0,"-","【"&amp;ROUND(IFERROR(IF(ABS('様式A-3-2-2'!O26)&gt;=0.1,IF('様式A-3-2-2'!O26&gt;=0,'様式A-3-2-2'!O26*RANDBETWEEN(80,90),'様式A-3-2-2'!O26*RANDBETWEEN(110,120)),('様式A-3-2-2'!O26)*100-RANDBETWEEN(3,7)),0),0)&amp;"%～"&amp;ROUND(IFERROR(IF(ABS('様式A-3-2-2'!O26)&gt;=0.1,IF('様式A-3-2-2'!O26&gt;=0,'様式A-3-2-2'!O26*RANDBETWEEN(110,120),'様式A-3-2-2'!O26*RANDBETWEEN(80,90)),('様式A-3-2-2'!O26)*100+RANDBETWEEN(3,7)),0),0)&amp;"%】"))</f>
        <v>#DIV/0!</v>
      </c>
      <c r="P26" s="287" t="str">
        <f ca="1">IF('様式A-3-2-2'!P26="","",IF('様式A-3-2-2'!P26=0,"-","【"&amp;ROUND(IFERROR(IF(ABS('様式A-3-2-2'!P26)&gt;=0.1,IF('様式A-3-2-2'!P26&gt;=0,'様式A-3-2-2'!P26*RANDBETWEEN(80,90),'様式A-3-2-2'!P26*RANDBETWEEN(110,120)),('様式A-3-2-2'!P26)*100-RANDBETWEEN(3,7)),0),0)&amp;"%～"&amp;ROUND(IFERROR(IF(ABS('様式A-3-2-2'!P26)&gt;=0.1,IF('様式A-3-2-2'!P26&gt;=0,'様式A-3-2-2'!P26*RANDBETWEEN(110,120),'様式A-3-2-2'!P26*RANDBETWEEN(80,90)),('様式A-3-2-2'!P26)*100+RANDBETWEEN(3,7)),0),0)&amp;"%】"))</f>
        <v/>
      </c>
      <c r="Q26" s="65"/>
      <c r="R26" s="65"/>
      <c r="S26" s="64"/>
      <c r="V26" s="63"/>
    </row>
    <row r="27" spans="3:22" ht="20.149999999999999" customHeight="1">
      <c r="C27" s="92" t="s">
        <v>105</v>
      </c>
      <c r="D27" s="768" t="s">
        <v>106</v>
      </c>
      <c r="E27" s="768"/>
      <c r="F27" s="768"/>
      <c r="G27" s="768"/>
      <c r="H27" s="768"/>
      <c r="I27" s="768"/>
      <c r="J27" s="392"/>
      <c r="K27" s="427" t="str">
        <f ca="1">IF('様式A-3-2-2'!K27="","",IF('様式A-3-2-2'!K27=0,"-","【"&amp;ROUND(IFERROR(IF(ABS('様式A-3-2-2'!K27)&gt;=10,IF('様式A-3-2-2'!K27&gt;=0,'様式A-3-2-2'!K27*RANDBETWEEN(80,90)*0.01,'様式A-3-2-2'!K27*RANDBETWEEN(110,120)*0.01),'様式A-3-2-2'!K27-RANDBETWEEN(1,3)),0),0)&amp;"～"&amp;ROUND(IFERROR(IF(ABS('様式A-3-2-2'!K27)&gt;=10,IF('様式A-3-2-2'!K27&gt;=0,'様式A-3-2-2'!K27*RANDBETWEEN(110,120)*0.01,'様式A-3-2-2'!K27*RANDBETWEEN(80,90)*0.01),'様式A-3-2-2'!K27+RANDBETWEEN(1,3)),0),0)&amp;"】"))</f>
        <v/>
      </c>
      <c r="L27" s="428" t="str">
        <f ca="1">IF('様式A-3-2-2'!L27="","",IF('様式A-3-2-2'!L27=0,"-","【"&amp;ROUND(IFERROR(IF(ABS('様式A-3-2-2'!L27)&gt;=10,IF('様式A-3-2-2'!L27&gt;=0,'様式A-3-2-2'!L27*RANDBETWEEN(80,90)*0.01,'様式A-3-2-2'!L27*RANDBETWEEN(110,120)*0.01),'様式A-3-2-2'!L27-RANDBETWEEN(1,3)),0),0)&amp;"～"&amp;ROUND(IFERROR(IF(ABS('様式A-3-2-2'!L27)&gt;=10,IF('様式A-3-2-2'!L27&gt;=0,'様式A-3-2-2'!L27*RANDBETWEEN(110,120)*0.01,'様式A-3-2-2'!L27*RANDBETWEEN(80,90)*0.01),'様式A-3-2-2'!L27+RANDBETWEEN(1,3)),0),0)&amp;"】"))</f>
        <v/>
      </c>
      <c r="M27" s="428" t="str">
        <f ca="1">IF('様式A-3-2-2'!M27="","",IF('様式A-3-2-2'!M27=0,"-","【"&amp;ROUND(IFERROR(IF(ABS('様式A-3-2-2'!M27)&gt;=10,IF('様式A-3-2-2'!M27&gt;=0,'様式A-3-2-2'!M27*RANDBETWEEN(80,90)*0.01,'様式A-3-2-2'!M27*RANDBETWEEN(110,120)*0.01),'様式A-3-2-2'!M27-RANDBETWEEN(1,3)),0),0)&amp;"～"&amp;ROUND(IFERROR(IF(ABS('様式A-3-2-2'!M27)&gt;=10,IF('様式A-3-2-2'!M27&gt;=0,'様式A-3-2-2'!M27*RANDBETWEEN(110,120)*0.01,'様式A-3-2-2'!M27*RANDBETWEEN(80,90)*0.01),'様式A-3-2-2'!M27+RANDBETWEEN(1,3)),0),0)&amp;"】"))</f>
        <v/>
      </c>
      <c r="N27" s="429" t="str">
        <f ca="1">IF('様式A-3-2-2'!N27="","",IF('様式A-3-2-2'!N27=0,"-","【"&amp;ROUND(IFERROR(IF(ABS('様式A-3-2-2'!N27)&gt;=10,IF('様式A-3-2-2'!N27&gt;=0,'様式A-3-2-2'!N27*RANDBETWEEN(80,90)*0.01,'様式A-3-2-2'!N27*RANDBETWEEN(110,120)*0.01),'様式A-3-2-2'!N27-RANDBETWEEN(1,3)),0),0)&amp;"～"&amp;ROUND(IFERROR(IF(ABS('様式A-3-2-2'!N27)&gt;=10,IF('様式A-3-2-2'!N27&gt;=0,'様式A-3-2-2'!N27*RANDBETWEEN(110,120)*0.01,'様式A-3-2-2'!N27*RANDBETWEEN(80,90)*0.01),'様式A-3-2-2'!N27+RANDBETWEEN(1,3)),0),0)&amp;"】"))</f>
        <v/>
      </c>
      <c r="O27" s="149" t="str">
        <f ca="1">IF('様式A-3-2-2'!O27="","",IF('様式A-3-2-2'!O27=0,"-","【"&amp;ROUND(IFERROR(IF(ABS('様式A-3-2-2'!O27)&gt;=10,IF('様式A-3-2-2'!O27&gt;=0,'様式A-3-2-2'!O27*RANDBETWEEN(80,90)*0.01,'様式A-3-2-2'!O27*RANDBETWEEN(110,120)*0.01),'様式A-3-2-2'!O27-RANDBETWEEN(1,3)),0),0)&amp;"～"&amp;ROUND(IFERROR(IF(ABS('様式A-3-2-2'!O27)&gt;=10,IF('様式A-3-2-2'!O27&gt;=0,'様式A-3-2-2'!O27*RANDBETWEEN(110,120)*0.01,'様式A-3-2-2'!O27*RANDBETWEEN(80,90)*0.01),'様式A-3-2-2'!O27+RANDBETWEEN(1,3)),0),0)&amp;"】"))</f>
        <v/>
      </c>
      <c r="P27" s="286" t="str">
        <f ca="1">IF('様式A-3-2-2'!P27="","",IF('様式A-3-2-2'!P27=0,"-","【"&amp;ROUND(IFERROR(IF(ABS('様式A-3-2-2'!P27)&gt;=10,IF('様式A-3-2-2'!P27&gt;=0,'様式A-3-2-2'!P27*RANDBETWEEN(80,90)*0.01,'様式A-3-2-2'!P27*RANDBETWEEN(110,120)*0.01),'様式A-3-2-2'!P27-RANDBETWEEN(1,3)),0),0)&amp;"～"&amp;ROUND(IFERROR(IF(ABS('様式A-3-2-2'!P27)&gt;=10,IF('様式A-3-2-2'!P27&gt;=0,'様式A-3-2-2'!P27*RANDBETWEEN(110,120)*0.01,'様式A-3-2-2'!P27*RANDBETWEEN(80,90)*0.01),'様式A-3-2-2'!P27+RANDBETWEEN(1,3)),0),0)&amp;"】"))</f>
        <v/>
      </c>
      <c r="Q27" s="65"/>
      <c r="R27" s="65"/>
      <c r="S27" s="64"/>
      <c r="V27" s="63"/>
    </row>
    <row r="28" spans="3:22" ht="20.149999999999999" customHeight="1">
      <c r="C28" s="92" t="s">
        <v>107</v>
      </c>
      <c r="D28" s="768" t="s">
        <v>108</v>
      </c>
      <c r="E28" s="768"/>
      <c r="F28" s="768"/>
      <c r="G28" s="768"/>
      <c r="H28" s="768"/>
      <c r="I28" s="768"/>
      <c r="J28" s="392"/>
      <c r="K28" s="427" t="str">
        <f ca="1">IF('様式A-3-2-2'!K28="","",IF('様式A-3-2-2'!K28=0,"-","【"&amp;ROUND(IFERROR(IF(ABS('様式A-3-2-2'!K28)&gt;=10,IF('様式A-3-2-2'!K28&gt;=0,'様式A-3-2-2'!K28*RANDBETWEEN(80,90)*0.01,'様式A-3-2-2'!K28*RANDBETWEEN(110,120)*0.01),'様式A-3-2-2'!K28-RANDBETWEEN(1,3)),0),0)&amp;"～"&amp;ROUND(IFERROR(IF(ABS('様式A-3-2-2'!K28)&gt;=10,IF('様式A-3-2-2'!K28&gt;=0,'様式A-3-2-2'!K28*RANDBETWEEN(110,120)*0.01,'様式A-3-2-2'!K28*RANDBETWEEN(80,90)*0.01),'様式A-3-2-2'!K28+RANDBETWEEN(1,3)),0),0)&amp;"】"))</f>
        <v/>
      </c>
      <c r="L28" s="428" t="str">
        <f ca="1">IF('様式A-3-2-2'!L28="","",IF('様式A-3-2-2'!L28=0,"-","【"&amp;ROUND(IFERROR(IF(ABS('様式A-3-2-2'!L28)&gt;=10,IF('様式A-3-2-2'!L28&gt;=0,'様式A-3-2-2'!L28*RANDBETWEEN(80,90)*0.01,'様式A-3-2-2'!L28*RANDBETWEEN(110,120)*0.01),'様式A-3-2-2'!L28-RANDBETWEEN(1,3)),0),0)&amp;"～"&amp;ROUND(IFERROR(IF(ABS('様式A-3-2-2'!L28)&gt;=10,IF('様式A-3-2-2'!L28&gt;=0,'様式A-3-2-2'!L28*RANDBETWEEN(110,120)*0.01,'様式A-3-2-2'!L28*RANDBETWEEN(80,90)*0.01),'様式A-3-2-2'!L28+RANDBETWEEN(1,3)),0),0)&amp;"】"))</f>
        <v/>
      </c>
      <c r="M28" s="428" t="str">
        <f ca="1">IF('様式A-3-2-2'!M28="","",IF('様式A-3-2-2'!M28=0,"-","【"&amp;ROUND(IFERROR(IF(ABS('様式A-3-2-2'!M28)&gt;=10,IF('様式A-3-2-2'!M28&gt;=0,'様式A-3-2-2'!M28*RANDBETWEEN(80,90)*0.01,'様式A-3-2-2'!M28*RANDBETWEEN(110,120)*0.01),'様式A-3-2-2'!M28-RANDBETWEEN(1,3)),0),0)&amp;"～"&amp;ROUND(IFERROR(IF(ABS('様式A-3-2-2'!M28)&gt;=10,IF('様式A-3-2-2'!M28&gt;=0,'様式A-3-2-2'!M28*RANDBETWEEN(110,120)*0.01,'様式A-3-2-2'!M28*RANDBETWEEN(80,90)*0.01),'様式A-3-2-2'!M28+RANDBETWEEN(1,3)),0),0)&amp;"】"))</f>
        <v/>
      </c>
      <c r="N28" s="429" t="str">
        <f ca="1">IF('様式A-3-2-2'!N28="","",IF('様式A-3-2-2'!N28=0,"-","【"&amp;ROUND(IFERROR(IF(ABS('様式A-3-2-2'!N28)&gt;=10,IF('様式A-3-2-2'!N28&gt;=0,'様式A-3-2-2'!N28*RANDBETWEEN(80,90)*0.01,'様式A-3-2-2'!N28*RANDBETWEEN(110,120)*0.01),'様式A-3-2-2'!N28-RANDBETWEEN(1,3)),0),0)&amp;"～"&amp;ROUND(IFERROR(IF(ABS('様式A-3-2-2'!N28)&gt;=10,IF('様式A-3-2-2'!N28&gt;=0,'様式A-3-2-2'!N28*RANDBETWEEN(110,120)*0.01,'様式A-3-2-2'!N28*RANDBETWEEN(80,90)*0.01),'様式A-3-2-2'!N28+RANDBETWEEN(1,3)),0),0)&amp;"】"))</f>
        <v/>
      </c>
      <c r="O28" s="149" t="str">
        <f ca="1">IF('様式A-3-2-2'!O28="","",IF('様式A-3-2-2'!O28=0,"-","【"&amp;ROUND(IFERROR(IF(ABS('様式A-3-2-2'!O28)&gt;=10,IF('様式A-3-2-2'!O28&gt;=0,'様式A-3-2-2'!O28*RANDBETWEEN(80,90)*0.01,'様式A-3-2-2'!O28*RANDBETWEEN(110,120)*0.01),'様式A-3-2-2'!O28-RANDBETWEEN(1,3)),0),0)&amp;"～"&amp;ROUND(IFERROR(IF(ABS('様式A-3-2-2'!O28)&gt;=10,IF('様式A-3-2-2'!O28&gt;=0,'様式A-3-2-2'!O28*RANDBETWEEN(110,120)*0.01,'様式A-3-2-2'!O28*RANDBETWEEN(80,90)*0.01),'様式A-3-2-2'!O28+RANDBETWEEN(1,3)),0),0)&amp;"】"))</f>
        <v/>
      </c>
      <c r="P28" s="286" t="str">
        <f ca="1">IF('様式A-3-2-2'!P28="","",IF('様式A-3-2-2'!P28=0,"-","【"&amp;ROUND(IFERROR(IF(ABS('様式A-3-2-2'!P28)&gt;=10,IF('様式A-3-2-2'!P28&gt;=0,'様式A-3-2-2'!P28*RANDBETWEEN(80,90)*0.01,'様式A-3-2-2'!P28*RANDBETWEEN(110,120)*0.01),'様式A-3-2-2'!P28-RANDBETWEEN(1,3)),0),0)&amp;"～"&amp;ROUND(IFERROR(IF(ABS('様式A-3-2-2'!P28)&gt;=10,IF('様式A-3-2-2'!P28&gt;=0,'様式A-3-2-2'!P28*RANDBETWEEN(110,120)*0.01,'様式A-3-2-2'!P28*RANDBETWEEN(80,90)*0.01),'様式A-3-2-2'!P28+RANDBETWEEN(1,3)),0),0)&amp;"】"))</f>
        <v/>
      </c>
      <c r="Q28" s="65"/>
      <c r="R28" s="65"/>
      <c r="S28" s="64"/>
      <c r="V28" s="63"/>
    </row>
    <row r="29" spans="3:22" ht="20.149999999999999" customHeight="1">
      <c r="C29" s="92" t="s">
        <v>109</v>
      </c>
      <c r="D29" s="768" t="s">
        <v>110</v>
      </c>
      <c r="E29" s="768"/>
      <c r="F29" s="768"/>
      <c r="G29" s="768"/>
      <c r="H29" s="768"/>
      <c r="I29" s="768"/>
      <c r="J29" s="392"/>
      <c r="K29" s="427" t="str">
        <f ca="1">IF('様式A-3-2-2'!K29="","",IF('様式A-3-2-2'!K29=0,"-","【"&amp;ROUND(IFERROR(IF(ABS('様式A-3-2-2'!K29)&gt;=10,IF('様式A-3-2-2'!K29&gt;=0,'様式A-3-2-2'!K29*RANDBETWEEN(80,90)*0.01,'様式A-3-2-2'!K29*RANDBETWEEN(110,120)*0.01),'様式A-3-2-2'!K29-RANDBETWEEN(1,3)),0),0)&amp;"～"&amp;ROUND(IFERROR(IF(ABS('様式A-3-2-2'!K29)&gt;=10,IF('様式A-3-2-2'!K29&gt;=0,'様式A-3-2-2'!K29*RANDBETWEEN(110,120)*0.01,'様式A-3-2-2'!K29*RANDBETWEEN(80,90)*0.01),'様式A-3-2-2'!K29+RANDBETWEEN(1,3)),0),0)&amp;"】"))</f>
        <v/>
      </c>
      <c r="L29" s="428" t="str">
        <f ca="1">IF('様式A-3-2-2'!L29="","",IF('様式A-3-2-2'!L29=0,"-","【"&amp;ROUND(IFERROR(IF(ABS('様式A-3-2-2'!L29)&gt;=10,IF('様式A-3-2-2'!L29&gt;=0,'様式A-3-2-2'!L29*RANDBETWEEN(80,90)*0.01,'様式A-3-2-2'!L29*RANDBETWEEN(110,120)*0.01),'様式A-3-2-2'!L29-RANDBETWEEN(1,3)),0),0)&amp;"～"&amp;ROUND(IFERROR(IF(ABS('様式A-3-2-2'!L29)&gt;=10,IF('様式A-3-2-2'!L29&gt;=0,'様式A-3-2-2'!L29*RANDBETWEEN(110,120)*0.01,'様式A-3-2-2'!L29*RANDBETWEEN(80,90)*0.01),'様式A-3-2-2'!L29+RANDBETWEEN(1,3)),0),0)&amp;"】"))</f>
        <v/>
      </c>
      <c r="M29" s="428" t="str">
        <f ca="1">IF('様式A-3-2-2'!M29="","",IF('様式A-3-2-2'!M29=0,"-","【"&amp;ROUND(IFERROR(IF(ABS('様式A-3-2-2'!M29)&gt;=10,IF('様式A-3-2-2'!M29&gt;=0,'様式A-3-2-2'!M29*RANDBETWEEN(80,90)*0.01,'様式A-3-2-2'!M29*RANDBETWEEN(110,120)*0.01),'様式A-3-2-2'!M29-RANDBETWEEN(1,3)),0),0)&amp;"～"&amp;ROUND(IFERROR(IF(ABS('様式A-3-2-2'!M29)&gt;=10,IF('様式A-3-2-2'!M29&gt;=0,'様式A-3-2-2'!M29*RANDBETWEEN(110,120)*0.01,'様式A-3-2-2'!M29*RANDBETWEEN(80,90)*0.01),'様式A-3-2-2'!M29+RANDBETWEEN(1,3)),0),0)&amp;"】"))</f>
        <v/>
      </c>
      <c r="N29" s="429" t="str">
        <f ca="1">IF('様式A-3-2-2'!N29="","",IF('様式A-3-2-2'!N29=0,"-","【"&amp;ROUND(IFERROR(IF(ABS('様式A-3-2-2'!N29)&gt;=10,IF('様式A-3-2-2'!N29&gt;=0,'様式A-3-2-2'!N29*RANDBETWEEN(80,90)*0.01,'様式A-3-2-2'!N29*RANDBETWEEN(110,120)*0.01),'様式A-3-2-2'!N29-RANDBETWEEN(1,3)),0),0)&amp;"～"&amp;ROUND(IFERROR(IF(ABS('様式A-3-2-2'!N29)&gt;=10,IF('様式A-3-2-2'!N29&gt;=0,'様式A-3-2-2'!N29*RANDBETWEEN(110,120)*0.01,'様式A-3-2-2'!N29*RANDBETWEEN(80,90)*0.01),'様式A-3-2-2'!N29+RANDBETWEEN(1,3)),0),0)&amp;"】"))</f>
        <v/>
      </c>
      <c r="O29" s="149" t="str">
        <f ca="1">IF('様式A-3-2-2'!O29="","",IF('様式A-3-2-2'!O29=0,"-","【"&amp;ROUND(IFERROR(IF(ABS('様式A-3-2-2'!O29)&gt;=10,IF('様式A-3-2-2'!O29&gt;=0,'様式A-3-2-2'!O29*RANDBETWEEN(80,90)*0.01,'様式A-3-2-2'!O29*RANDBETWEEN(110,120)*0.01),'様式A-3-2-2'!O29-RANDBETWEEN(1,3)),0),0)&amp;"～"&amp;ROUND(IFERROR(IF(ABS('様式A-3-2-2'!O29)&gt;=10,IF('様式A-3-2-2'!O29&gt;=0,'様式A-3-2-2'!O29*RANDBETWEEN(110,120)*0.01,'様式A-3-2-2'!O29*RANDBETWEEN(80,90)*0.01),'様式A-3-2-2'!O29+RANDBETWEEN(1,3)),0),0)&amp;"】"))</f>
        <v/>
      </c>
      <c r="P29" s="286" t="str">
        <f ca="1">IF('様式A-3-2-2'!P29="","",IF('様式A-3-2-2'!P29=0,"-","【"&amp;ROUND(IFERROR(IF(ABS('様式A-3-2-2'!P29)&gt;=10,IF('様式A-3-2-2'!P29&gt;=0,'様式A-3-2-2'!P29*RANDBETWEEN(80,90)*0.01,'様式A-3-2-2'!P29*RANDBETWEEN(110,120)*0.01),'様式A-3-2-2'!P29-RANDBETWEEN(1,3)),0),0)&amp;"～"&amp;ROUND(IFERROR(IF(ABS('様式A-3-2-2'!P29)&gt;=10,IF('様式A-3-2-2'!P29&gt;=0,'様式A-3-2-2'!P29*RANDBETWEEN(110,120)*0.01,'様式A-3-2-2'!P29*RANDBETWEEN(80,90)*0.01),'様式A-3-2-2'!P29+RANDBETWEEN(1,3)),0),0)&amp;"】"))</f>
        <v/>
      </c>
      <c r="Q29" s="65"/>
      <c r="R29" s="65"/>
      <c r="S29" s="64"/>
      <c r="V29" s="63"/>
    </row>
    <row r="30" spans="3:22" ht="20.149999999999999" customHeight="1">
      <c r="C30" s="92" t="s">
        <v>111</v>
      </c>
      <c r="D30" s="821" t="s">
        <v>112</v>
      </c>
      <c r="E30" s="821"/>
      <c r="F30" s="821"/>
      <c r="G30" s="821"/>
      <c r="H30" s="821"/>
      <c r="I30" s="821"/>
      <c r="J30" s="392"/>
      <c r="K30" s="427" t="str">
        <f ca="1">IF('様式A-3-2-2'!K30="","",IF('様式A-3-2-2'!K30=0,"-","【"&amp;ROUND(IFERROR(IF(ABS('様式A-3-2-2'!K30)&gt;=10,IF('様式A-3-2-2'!K30&gt;=0,'様式A-3-2-2'!K30*RANDBETWEEN(80,90)*0.01,'様式A-3-2-2'!K30*RANDBETWEEN(110,120)*0.01),'様式A-3-2-2'!K30-RANDBETWEEN(1,3)),0),0)&amp;"～"&amp;ROUND(IFERROR(IF(ABS('様式A-3-2-2'!K30)&gt;=10,IF('様式A-3-2-2'!K30&gt;=0,'様式A-3-2-2'!K30*RANDBETWEEN(110,120)*0.01,'様式A-3-2-2'!K30*RANDBETWEEN(80,90)*0.01),'様式A-3-2-2'!K30+RANDBETWEEN(1,3)),0),0)&amp;"】"))</f>
        <v/>
      </c>
      <c r="L30" s="428" t="str">
        <f ca="1">IF('様式A-3-2-2'!L30="","",IF('様式A-3-2-2'!L30=0,"-","【"&amp;ROUND(IFERROR(IF(ABS('様式A-3-2-2'!L30)&gt;=10,IF('様式A-3-2-2'!L30&gt;=0,'様式A-3-2-2'!L30*RANDBETWEEN(80,90)*0.01,'様式A-3-2-2'!L30*RANDBETWEEN(110,120)*0.01),'様式A-3-2-2'!L30-RANDBETWEEN(1,3)),0),0)&amp;"～"&amp;ROUND(IFERROR(IF(ABS('様式A-3-2-2'!L30)&gt;=10,IF('様式A-3-2-2'!L30&gt;=0,'様式A-3-2-2'!L30*RANDBETWEEN(110,120)*0.01,'様式A-3-2-2'!L30*RANDBETWEEN(80,90)*0.01),'様式A-3-2-2'!L30+RANDBETWEEN(1,3)),0),0)&amp;"】"))</f>
        <v/>
      </c>
      <c r="M30" s="428" t="str">
        <f ca="1">IF('様式A-3-2-2'!M30="","",IF('様式A-3-2-2'!M30=0,"-","【"&amp;ROUND(IFERROR(IF(ABS('様式A-3-2-2'!M30)&gt;=10,IF('様式A-3-2-2'!M30&gt;=0,'様式A-3-2-2'!M30*RANDBETWEEN(80,90)*0.01,'様式A-3-2-2'!M30*RANDBETWEEN(110,120)*0.01),'様式A-3-2-2'!M30-RANDBETWEEN(1,3)),0),0)&amp;"～"&amp;ROUND(IFERROR(IF(ABS('様式A-3-2-2'!M30)&gt;=10,IF('様式A-3-2-2'!M30&gt;=0,'様式A-3-2-2'!M30*RANDBETWEEN(110,120)*0.01,'様式A-3-2-2'!M30*RANDBETWEEN(80,90)*0.01),'様式A-3-2-2'!M30+RANDBETWEEN(1,3)),0),0)&amp;"】"))</f>
        <v/>
      </c>
      <c r="N30" s="429" t="str">
        <f ca="1">IF('様式A-3-2-2'!N30="","",IF('様式A-3-2-2'!N30=0,"-","【"&amp;ROUND(IFERROR(IF(ABS('様式A-3-2-2'!N30)&gt;=10,IF('様式A-3-2-2'!N30&gt;=0,'様式A-3-2-2'!N30*RANDBETWEEN(80,90)*0.01,'様式A-3-2-2'!N30*RANDBETWEEN(110,120)*0.01),'様式A-3-2-2'!N30-RANDBETWEEN(1,3)),0),0)&amp;"～"&amp;ROUND(IFERROR(IF(ABS('様式A-3-2-2'!N30)&gt;=10,IF('様式A-3-2-2'!N30&gt;=0,'様式A-3-2-2'!N30*RANDBETWEEN(110,120)*0.01,'様式A-3-2-2'!N30*RANDBETWEEN(80,90)*0.01),'様式A-3-2-2'!N30+RANDBETWEEN(1,3)),0),0)&amp;"】"))</f>
        <v/>
      </c>
      <c r="O30" s="149" t="str">
        <f ca="1">IF('様式A-3-2-2'!O30="","",IF('様式A-3-2-2'!O30=0,"-","【"&amp;ROUND(IFERROR(IF(ABS('様式A-3-2-2'!O30)&gt;=10,IF('様式A-3-2-2'!O30&gt;=0,'様式A-3-2-2'!O30*RANDBETWEEN(80,90)*0.01,'様式A-3-2-2'!O30*RANDBETWEEN(110,120)*0.01),'様式A-3-2-2'!O30-RANDBETWEEN(1,3)),0),0)&amp;"～"&amp;ROUND(IFERROR(IF(ABS('様式A-3-2-2'!O30)&gt;=10,IF('様式A-3-2-2'!O30&gt;=0,'様式A-3-2-2'!O30*RANDBETWEEN(110,120)*0.01,'様式A-3-2-2'!O30*RANDBETWEEN(80,90)*0.01),'様式A-3-2-2'!O30+RANDBETWEEN(1,3)),0),0)&amp;"】"))</f>
        <v/>
      </c>
      <c r="P30" s="286" t="str">
        <f ca="1">IF('様式A-3-2-2'!P30="","",IF('様式A-3-2-2'!P30=0,"-","【"&amp;ROUND(IFERROR(IF(ABS('様式A-3-2-2'!P30)&gt;=10,IF('様式A-3-2-2'!P30&gt;=0,'様式A-3-2-2'!P30*RANDBETWEEN(80,90)*0.01,'様式A-3-2-2'!P30*RANDBETWEEN(110,120)*0.01),'様式A-3-2-2'!P30-RANDBETWEEN(1,3)),0),0)&amp;"～"&amp;ROUND(IFERROR(IF(ABS('様式A-3-2-2'!P30)&gt;=10,IF('様式A-3-2-2'!P30&gt;=0,'様式A-3-2-2'!P30*RANDBETWEEN(110,120)*0.01,'様式A-3-2-2'!P30*RANDBETWEEN(80,90)*0.01),'様式A-3-2-2'!P30+RANDBETWEEN(1,3)),0),0)&amp;"】"))</f>
        <v/>
      </c>
      <c r="Q30" s="65"/>
      <c r="R30" s="65"/>
      <c r="S30" s="64"/>
      <c r="V30" s="63"/>
    </row>
    <row r="31" spans="3:22" ht="20.149999999999999" customHeight="1">
      <c r="C31" s="873" t="s">
        <v>400</v>
      </c>
      <c r="D31" s="874"/>
      <c r="E31" s="874"/>
      <c r="F31" s="874"/>
      <c r="G31" s="874"/>
      <c r="H31" s="874"/>
      <c r="I31" s="874"/>
      <c r="J31" s="392"/>
      <c r="K31" s="430" t="e">
        <f ca="1">IF('様式A-3-2-2'!K31="","",IF('様式A-3-2-2'!K31=0,"-","【"&amp;ROUND(IFERROR(IF(ABS('様式A-3-2-2'!K31)&gt;=10,IF('様式A-3-2-2'!K31&gt;=0,'様式A-3-2-2'!K31*RANDBETWEEN(80,90)*0.01,'様式A-3-2-2'!K31*RANDBETWEEN(110,120)*0.01),'様式A-3-2-2'!K31-RANDBETWEEN(1,3)),0),0)&amp;"～"&amp;ROUND(IFERROR(IF(ABS('様式A-3-2-2'!K31)&gt;=10,IF('様式A-3-2-2'!K31&gt;=0,'様式A-3-2-2'!K31*RANDBETWEEN(110,120)*0.01,'様式A-3-2-2'!K31*RANDBETWEEN(80,90)*0.01),'様式A-3-2-2'!K31+RANDBETWEEN(1,3)),0),0)&amp;"】"))</f>
        <v>#DIV/0!</v>
      </c>
      <c r="L31" s="431" t="e">
        <f ca="1">IF('様式A-3-2-2'!L31="","",IF('様式A-3-2-2'!L31=0,"-","【"&amp;ROUND(IFERROR(IF(ABS('様式A-3-2-2'!L31)&gt;=10,IF('様式A-3-2-2'!L31&gt;=0,'様式A-3-2-2'!L31*RANDBETWEEN(80,90)*0.01,'様式A-3-2-2'!L31*RANDBETWEEN(110,120)*0.01),'様式A-3-2-2'!L31-RANDBETWEEN(1,3)),0),0)&amp;"～"&amp;ROUND(IFERROR(IF(ABS('様式A-3-2-2'!L31)&gt;=10,IF('様式A-3-2-2'!L31&gt;=0,'様式A-3-2-2'!L31*RANDBETWEEN(110,120)*0.01,'様式A-3-2-2'!L31*RANDBETWEEN(80,90)*0.01),'様式A-3-2-2'!L31+RANDBETWEEN(1,3)),0),0)&amp;"】"))</f>
        <v>#DIV/0!</v>
      </c>
      <c r="M31" s="431" t="e">
        <f ca="1">IF('様式A-3-2-2'!M31="","",IF('様式A-3-2-2'!M31=0,"-","【"&amp;ROUND(IFERROR(IF(ABS('様式A-3-2-2'!M31)&gt;=10,IF('様式A-3-2-2'!M31&gt;=0,'様式A-3-2-2'!M31*RANDBETWEEN(80,90)*0.01,'様式A-3-2-2'!M31*RANDBETWEEN(110,120)*0.01),'様式A-3-2-2'!M31-RANDBETWEEN(1,3)),0),0)&amp;"～"&amp;ROUND(IFERROR(IF(ABS('様式A-3-2-2'!M31)&gt;=10,IF('様式A-3-2-2'!M31&gt;=0,'様式A-3-2-2'!M31*RANDBETWEEN(110,120)*0.01,'様式A-3-2-2'!M31*RANDBETWEEN(80,90)*0.01),'様式A-3-2-2'!M31+RANDBETWEEN(1,3)),0),0)&amp;"】"))</f>
        <v>#DIV/0!</v>
      </c>
      <c r="N31" s="432" t="e">
        <f ca="1">IF('様式A-3-2-2'!N31="","",IF('様式A-3-2-2'!N31=0,"-","【"&amp;ROUND(IFERROR(IF(ABS('様式A-3-2-2'!N31)&gt;=10,IF('様式A-3-2-2'!N31&gt;=0,'様式A-3-2-2'!N31*RANDBETWEEN(80,90)*0.01,'様式A-3-2-2'!N31*RANDBETWEEN(110,120)*0.01),'様式A-3-2-2'!N31-RANDBETWEEN(1,3)),0),0)&amp;"～"&amp;ROUND(IFERROR(IF(ABS('様式A-3-2-2'!N31)&gt;=10,IF('様式A-3-2-2'!N31&gt;=0,'様式A-3-2-2'!N31*RANDBETWEEN(110,120)*0.01,'様式A-3-2-2'!N31*RANDBETWEEN(80,90)*0.01),'様式A-3-2-2'!N31+RANDBETWEEN(1,3)),0),0)&amp;"】"))</f>
        <v>#DIV/0!</v>
      </c>
      <c r="O31" s="288" t="e">
        <f ca="1">IF('様式A-3-2-2'!O31="","",IF('様式A-3-2-2'!O31=0,"-","【"&amp;ROUND(IFERROR(IF(ABS('様式A-3-2-2'!O31)&gt;=10,IF('様式A-3-2-2'!O31&gt;=0,'様式A-3-2-2'!O31*RANDBETWEEN(80,90)*0.01,'様式A-3-2-2'!O31*RANDBETWEEN(110,120)*0.01),'様式A-3-2-2'!O31-RANDBETWEEN(1,3)),0),0)&amp;"～"&amp;ROUND(IFERROR(IF(ABS('様式A-3-2-2'!O31)&gt;=10,IF('様式A-3-2-2'!O31&gt;=0,'様式A-3-2-2'!O31*RANDBETWEEN(110,120)*0.01,'様式A-3-2-2'!O31*RANDBETWEEN(80,90)*0.01),'様式A-3-2-2'!O31+RANDBETWEEN(1,3)),0),0)&amp;"】"))</f>
        <v>#DIV/0!</v>
      </c>
      <c r="P31" s="289" t="str">
        <f ca="1">IF('様式A-3-2-2'!P31="","",IF('様式A-3-2-2'!P31=0,"-","【"&amp;ROUND(IFERROR(IF(ABS('様式A-3-2-2'!P31)&gt;=10,IF('様式A-3-2-2'!P31&gt;=0,'様式A-3-2-2'!P31*RANDBETWEEN(80,90)*0.01,'様式A-3-2-2'!P31*RANDBETWEEN(110,120)*0.01),'様式A-3-2-2'!P31-RANDBETWEEN(1,3)),0),0)&amp;"～"&amp;ROUND(IFERROR(IF(ABS('様式A-3-2-2'!P31)&gt;=10,IF('様式A-3-2-2'!P31&gt;=0,'様式A-3-2-2'!P31*RANDBETWEEN(110,120)*0.01,'様式A-3-2-2'!P31*RANDBETWEEN(80,90)*0.01),'様式A-3-2-2'!P31+RANDBETWEEN(1,3)),0),0)&amp;"】"))</f>
        <v/>
      </c>
      <c r="Q31" s="65"/>
      <c r="R31" s="65"/>
      <c r="S31" s="64"/>
      <c r="V31" s="63"/>
    </row>
    <row r="32" spans="3:22" ht="20.149999999999999" customHeight="1">
      <c r="C32" s="875" t="s">
        <v>113</v>
      </c>
      <c r="D32" s="768"/>
      <c r="E32" s="768"/>
      <c r="F32" s="768"/>
      <c r="G32" s="768"/>
      <c r="H32" s="768"/>
      <c r="I32" s="769"/>
      <c r="J32" s="392"/>
      <c r="K32" s="433" t="e">
        <f ca="1">IF('様式A-3-2-2'!K32="","",IF('様式A-3-2-2'!K32=0,"-","【"&amp;ROUND(IFERROR(IF(ABS('様式A-3-2-2'!K32)&gt;=10,IF('様式A-3-2-2'!K32&gt;=0,'様式A-3-2-2'!K32*RANDBETWEEN(80,90)*0.01,'様式A-3-2-2'!K32*RANDBETWEEN(110,120)*0.01),'様式A-3-2-2'!K32-RANDBETWEEN(1,3)),0),0)&amp;"～"&amp;ROUND(IFERROR(IF(ABS('様式A-3-2-2'!K32)&gt;=10,IF('様式A-3-2-2'!K32&gt;=0,'様式A-3-2-2'!K32*RANDBETWEEN(110,120)*0.01,'様式A-3-2-2'!K32*RANDBETWEEN(80,90)*0.01),'様式A-3-2-2'!K32+RANDBETWEEN(1,3)),0),0)&amp;"】"))</f>
        <v>#DIV/0!</v>
      </c>
      <c r="L32" s="434" t="e">
        <f ca="1">IF('様式A-3-2-2'!L32="","",IF('様式A-3-2-2'!L32=0,"-","【"&amp;ROUND(IFERROR(IF(ABS('様式A-3-2-2'!L32)&gt;=10,IF('様式A-3-2-2'!L32&gt;=0,'様式A-3-2-2'!L32*RANDBETWEEN(80,90)*0.01,'様式A-3-2-2'!L32*RANDBETWEEN(110,120)*0.01),'様式A-3-2-2'!L32-RANDBETWEEN(1,3)),0),0)&amp;"～"&amp;ROUND(IFERROR(IF(ABS('様式A-3-2-2'!L32)&gt;=10,IF('様式A-3-2-2'!L32&gt;=0,'様式A-3-2-2'!L32*RANDBETWEEN(110,120)*0.01,'様式A-3-2-2'!L32*RANDBETWEEN(80,90)*0.01),'様式A-3-2-2'!L32+RANDBETWEEN(1,3)),0),0)&amp;"】"))</f>
        <v>#DIV/0!</v>
      </c>
      <c r="M32" s="434" t="e">
        <f ca="1">IF('様式A-3-2-2'!M32="","",IF('様式A-3-2-2'!M32=0,"-","【"&amp;ROUND(IFERROR(IF(ABS('様式A-3-2-2'!M32)&gt;=10,IF('様式A-3-2-2'!M32&gt;=0,'様式A-3-2-2'!M32*RANDBETWEEN(80,90)*0.01,'様式A-3-2-2'!M32*RANDBETWEEN(110,120)*0.01),'様式A-3-2-2'!M32-RANDBETWEEN(1,3)),0),0)&amp;"～"&amp;ROUND(IFERROR(IF(ABS('様式A-3-2-2'!M32)&gt;=10,IF('様式A-3-2-2'!M32&gt;=0,'様式A-3-2-2'!M32*RANDBETWEEN(110,120)*0.01,'様式A-3-2-2'!M32*RANDBETWEEN(80,90)*0.01),'様式A-3-2-2'!M32+RANDBETWEEN(1,3)),0),0)&amp;"】"))</f>
        <v>#DIV/0!</v>
      </c>
      <c r="N32" s="435" t="e">
        <f ca="1">IF('様式A-3-2-2'!N32="","",IF('様式A-3-2-2'!N32=0,"-","【"&amp;ROUND(IFERROR(IF(ABS('様式A-3-2-2'!N32)&gt;=10,IF('様式A-3-2-2'!N32&gt;=0,'様式A-3-2-2'!N32*RANDBETWEEN(80,90)*0.01,'様式A-3-2-2'!N32*RANDBETWEEN(110,120)*0.01),'様式A-3-2-2'!N32-RANDBETWEEN(1,3)),0),0)&amp;"～"&amp;ROUND(IFERROR(IF(ABS('様式A-3-2-2'!N32)&gt;=10,IF('様式A-3-2-2'!N32&gt;=0,'様式A-3-2-2'!N32*RANDBETWEEN(110,120)*0.01,'様式A-3-2-2'!N32*RANDBETWEEN(80,90)*0.01),'様式A-3-2-2'!N32+RANDBETWEEN(1,3)),0),0)&amp;"】"))</f>
        <v>#DIV/0!</v>
      </c>
      <c r="O32" s="290" t="e">
        <f ca="1">IF('様式A-3-2-2'!O32="","",IF('様式A-3-2-2'!O32=0,"-","【"&amp;ROUND(IFERROR(IF(ABS('様式A-3-2-2'!O32)&gt;=10,IF('様式A-3-2-2'!O32&gt;=0,'様式A-3-2-2'!O32*RANDBETWEEN(80,90)*0.01,'様式A-3-2-2'!O32*RANDBETWEEN(110,120)*0.01),'様式A-3-2-2'!O32-RANDBETWEEN(1,3)),0),0)&amp;"～"&amp;ROUND(IFERROR(IF(ABS('様式A-3-2-2'!O32)&gt;=10,IF('様式A-3-2-2'!O32&gt;=0,'様式A-3-2-2'!O32*RANDBETWEEN(110,120)*0.01,'様式A-3-2-2'!O32*RANDBETWEEN(80,90)*0.01),'様式A-3-2-2'!O32+RANDBETWEEN(1,3)),0),0)&amp;"】"))</f>
        <v>#DIV/0!</v>
      </c>
      <c r="P32" s="291" t="str">
        <f ca="1">IF('様式A-3-2-2'!P32="","",IF('様式A-3-2-2'!P32=0,"-","【"&amp;ROUND(IFERROR(IF(ABS('様式A-3-2-2'!P32)&gt;=10,IF('様式A-3-2-2'!P32&gt;=0,'様式A-3-2-2'!P32*RANDBETWEEN(80,90)*0.01,'様式A-3-2-2'!P32*RANDBETWEEN(110,120)*0.01),'様式A-3-2-2'!P32-RANDBETWEEN(1,3)),0),0)&amp;"～"&amp;ROUND(IFERROR(IF(ABS('様式A-3-2-2'!P32)&gt;=10,IF('様式A-3-2-2'!P32&gt;=0,'様式A-3-2-2'!P32*RANDBETWEEN(110,120)*0.01,'様式A-3-2-2'!P32*RANDBETWEEN(80,90)*0.01),'様式A-3-2-2'!P32+RANDBETWEEN(1,3)),0),0)&amp;"】"))</f>
        <v/>
      </c>
      <c r="Q32" s="65"/>
      <c r="R32" s="65"/>
      <c r="S32" s="64"/>
      <c r="V32" s="63"/>
    </row>
    <row r="33" spans="2:25" ht="20.149999999999999" customHeight="1" thickBot="1">
      <c r="C33" s="770" t="s">
        <v>114</v>
      </c>
      <c r="D33" s="771"/>
      <c r="E33" s="771"/>
      <c r="F33" s="771"/>
      <c r="G33" s="771"/>
      <c r="H33" s="771"/>
      <c r="I33" s="823"/>
      <c r="J33" s="393" t="str">
        <f>IF('様式A-3-2-2'!J33="","",'様式A-3-2-2'!J33)</f>
        <v/>
      </c>
      <c r="K33" s="436" t="e">
        <f ca="1">IF('様式A-3-2-2'!K33="","",IF('様式A-3-2-2'!K33=0,"-","【"&amp;ROUND(IFERROR(IF(ABS('様式A-3-2-2'!K33)&gt;=10,IF('様式A-3-2-2'!K33&gt;=0,'様式A-3-2-2'!K33*RANDBETWEEN(80,90)*0.01,'様式A-3-2-2'!K33*RANDBETWEEN(110,120)*0.01),'様式A-3-2-2'!K33-RANDBETWEEN(1,3)),0),0)&amp;"～"&amp;ROUND(IFERROR(IF(ABS('様式A-3-2-2'!K33)&gt;=10,IF('様式A-3-2-2'!K33&gt;=0,'様式A-3-2-2'!K33*RANDBETWEEN(110,120)*0.01,'様式A-3-2-2'!K33*RANDBETWEEN(80,90)*0.01),'様式A-3-2-2'!K33+RANDBETWEEN(1,3)),0),0)&amp;"】"))</f>
        <v>#DIV/0!</v>
      </c>
      <c r="L33" s="437" t="e">
        <f ca="1">IF('様式A-3-2-2'!L33="","",IF('様式A-3-2-2'!L33=0,"-","【"&amp;ROUND(IFERROR(IF(ABS('様式A-3-2-2'!L33)&gt;=10,IF('様式A-3-2-2'!L33&gt;=0,'様式A-3-2-2'!L33*RANDBETWEEN(80,90)*0.01,'様式A-3-2-2'!L33*RANDBETWEEN(110,120)*0.01),'様式A-3-2-2'!L33-RANDBETWEEN(1,3)),0),0)&amp;"～"&amp;ROUND(IFERROR(IF(ABS('様式A-3-2-2'!L33)&gt;=10,IF('様式A-3-2-2'!L33&gt;=0,'様式A-3-2-2'!L33*RANDBETWEEN(110,120)*0.01,'様式A-3-2-2'!L33*RANDBETWEEN(80,90)*0.01),'様式A-3-2-2'!L33+RANDBETWEEN(1,3)),0),0)&amp;"】"))</f>
        <v>#DIV/0!</v>
      </c>
      <c r="M33" s="437" t="e">
        <f ca="1">IF('様式A-3-2-2'!M33="","",IF('様式A-3-2-2'!M33=0,"-","【"&amp;ROUND(IFERROR(IF(ABS('様式A-3-2-2'!M33)&gt;=10,IF('様式A-3-2-2'!M33&gt;=0,'様式A-3-2-2'!M33*RANDBETWEEN(80,90)*0.01,'様式A-3-2-2'!M33*RANDBETWEEN(110,120)*0.01),'様式A-3-2-2'!M33-RANDBETWEEN(1,3)),0),0)&amp;"～"&amp;ROUND(IFERROR(IF(ABS('様式A-3-2-2'!M33)&gt;=10,IF('様式A-3-2-2'!M33&gt;=0,'様式A-3-2-2'!M33*RANDBETWEEN(110,120)*0.01,'様式A-3-2-2'!M33*RANDBETWEEN(80,90)*0.01),'様式A-3-2-2'!M33+RANDBETWEEN(1,3)),0),0)&amp;"】"))</f>
        <v>#DIV/0!</v>
      </c>
      <c r="N33" s="438" t="e">
        <f ca="1">IF('様式A-3-2-2'!N33="","",IF('様式A-3-2-2'!N33=0,"-","【"&amp;ROUND(IFERROR(IF(ABS('様式A-3-2-2'!N33)&gt;=10,IF('様式A-3-2-2'!N33&gt;=0,'様式A-3-2-2'!N33*RANDBETWEEN(80,90)*0.01,'様式A-3-2-2'!N33*RANDBETWEEN(110,120)*0.01),'様式A-3-2-2'!N33-RANDBETWEEN(1,3)),0),0)&amp;"～"&amp;ROUND(IFERROR(IF(ABS('様式A-3-2-2'!N33)&gt;=10,IF('様式A-3-2-2'!N33&gt;=0,'様式A-3-2-2'!N33*RANDBETWEEN(110,120)*0.01,'様式A-3-2-2'!N33*RANDBETWEEN(80,90)*0.01),'様式A-3-2-2'!N33+RANDBETWEEN(1,3)),0),0)&amp;"】"))</f>
        <v>#DIV/0!</v>
      </c>
      <c r="O33" s="292" t="e">
        <f ca="1">IF('様式A-3-2-2'!O33="","",IF('様式A-3-2-2'!O33=0,"-","【"&amp;ROUND(IFERROR(IF(ABS('様式A-3-2-2'!O33)&gt;=10,IF('様式A-3-2-2'!O33&gt;=0,'様式A-3-2-2'!O33*RANDBETWEEN(80,90)*0.01,'様式A-3-2-2'!O33*RANDBETWEEN(110,120)*0.01),'様式A-3-2-2'!O33-RANDBETWEEN(1,3)),0),0)&amp;"～"&amp;ROUND(IFERROR(IF(ABS('様式A-3-2-2'!O33)&gt;=10,IF('様式A-3-2-2'!O33&gt;=0,'様式A-3-2-2'!O33*RANDBETWEEN(110,120)*0.01,'様式A-3-2-2'!O33*RANDBETWEEN(80,90)*0.01),'様式A-3-2-2'!O33+RANDBETWEEN(1,3)),0),0)&amp;"】"))</f>
        <v>#DIV/0!</v>
      </c>
      <c r="P33" s="293" t="str">
        <f ca="1">IF('様式A-3-2-2'!P33="","",IF('様式A-3-2-2'!P33=0,"-","【"&amp;ROUND(IFERROR(IF(ABS('様式A-3-2-2'!P33)&gt;=10,IF('様式A-3-2-2'!P33&gt;=0,'様式A-3-2-2'!P33*RANDBETWEEN(80,90)*0.01,'様式A-3-2-2'!P33*RANDBETWEEN(110,120)*0.01),'様式A-3-2-2'!P33-RANDBETWEEN(1,3)),0),0)&amp;"～"&amp;ROUND(IFERROR(IF(ABS('様式A-3-2-2'!P33)&gt;=10,IF('様式A-3-2-2'!P33&gt;=0,'様式A-3-2-2'!P33*RANDBETWEEN(110,120)*0.01,'様式A-3-2-2'!P33*RANDBETWEEN(80,90)*0.01),'様式A-3-2-2'!P33+RANDBETWEEN(1,3)),0),0)&amp;"】"))</f>
        <v/>
      </c>
      <c r="Q33" s="65"/>
      <c r="R33" s="65"/>
      <c r="S33" s="64"/>
      <c r="V33" s="63"/>
    </row>
    <row r="34" spans="2:25" ht="10.5" customHeight="1">
      <c r="C34" s="147"/>
      <c r="D34" s="147"/>
      <c r="E34" s="147"/>
      <c r="F34" s="147"/>
      <c r="G34" s="147"/>
      <c r="H34" s="147"/>
      <c r="I34" s="147"/>
      <c r="J34" s="147"/>
      <c r="K34" s="147"/>
      <c r="L34" s="147"/>
      <c r="M34" s="147"/>
      <c r="N34" s="147"/>
      <c r="O34" s="146"/>
      <c r="P34" s="146"/>
      <c r="Q34" s="146"/>
      <c r="R34" s="146"/>
      <c r="S34" s="146"/>
      <c r="T34" s="146"/>
      <c r="U34" s="146"/>
      <c r="V34" s="65"/>
      <c r="W34" s="65"/>
      <c r="X34" s="65"/>
      <c r="Y34" s="64"/>
    </row>
    <row r="35" spans="2:25" ht="17.25" customHeight="1">
      <c r="B35" s="70" t="s">
        <v>115</v>
      </c>
      <c r="C35" s="872" t="s">
        <v>116</v>
      </c>
      <c r="D35" s="872"/>
      <c r="E35" s="872"/>
      <c r="F35" s="872"/>
      <c r="G35" s="148"/>
      <c r="H35" s="148"/>
      <c r="J35" s="147"/>
      <c r="K35" s="147"/>
      <c r="L35" s="147"/>
      <c r="M35" s="147"/>
      <c r="N35" s="147"/>
      <c r="O35" s="146"/>
      <c r="R35" s="146"/>
      <c r="S35" s="146"/>
      <c r="T35" s="146"/>
      <c r="U35" s="146"/>
      <c r="V35" s="65"/>
      <c r="W35" s="65"/>
      <c r="X35" s="65"/>
      <c r="Y35" s="64"/>
    </row>
    <row r="36" spans="2:25" ht="15" customHeight="1">
      <c r="B36" s="145"/>
      <c r="C36" s="837" t="s">
        <v>540</v>
      </c>
      <c r="D36" s="837"/>
      <c r="E36" s="837"/>
      <c r="F36" s="837"/>
      <c r="G36" s="837"/>
      <c r="H36" s="837"/>
      <c r="I36" s="837"/>
      <c r="J36" s="837"/>
      <c r="K36" s="837"/>
      <c r="L36" s="402"/>
      <c r="M36" s="402"/>
      <c r="N36" s="402"/>
      <c r="O36" s="402"/>
      <c r="P36" s="402"/>
      <c r="Q36" s="402"/>
      <c r="R36" s="402"/>
      <c r="S36" s="402"/>
      <c r="T36" s="146"/>
      <c r="U36" s="146"/>
      <c r="V36" s="65"/>
      <c r="W36" s="65"/>
      <c r="X36" s="65"/>
      <c r="Y36" s="64"/>
    </row>
    <row r="37" spans="2:25" ht="15" customHeight="1" thickBot="1">
      <c r="B37" s="145"/>
      <c r="C37" s="838"/>
      <c r="D37" s="838"/>
      <c r="E37" s="838"/>
      <c r="F37" s="838"/>
      <c r="G37" s="838"/>
      <c r="H37" s="838"/>
      <c r="I37" s="838"/>
      <c r="J37" s="838"/>
      <c r="K37" s="838"/>
      <c r="L37" s="402"/>
      <c r="M37" s="402"/>
      <c r="N37" s="402"/>
      <c r="O37" s="402"/>
      <c r="P37" s="402"/>
      <c r="Q37" s="402"/>
      <c r="R37" s="402"/>
      <c r="S37" s="402"/>
      <c r="T37" s="146"/>
      <c r="U37" s="146"/>
      <c r="V37" s="65"/>
      <c r="W37" s="65"/>
      <c r="X37" s="65"/>
      <c r="Y37" s="64"/>
    </row>
    <row r="38" spans="2:25" ht="20.149999999999999" customHeight="1">
      <c r="B38" s="145"/>
      <c r="C38" s="828"/>
      <c r="D38" s="829"/>
      <c r="E38" s="829"/>
      <c r="F38" s="829"/>
      <c r="G38" s="829"/>
      <c r="H38" s="830"/>
      <c r="I38" s="497" t="s">
        <v>536</v>
      </c>
      <c r="J38" s="498" t="s">
        <v>537</v>
      </c>
      <c r="K38" s="499" t="s">
        <v>538</v>
      </c>
      <c r="L38" s="146"/>
      <c r="M38" s="63"/>
      <c r="O38" s="65"/>
      <c r="P38" s="64"/>
      <c r="V38" s="63"/>
    </row>
    <row r="39" spans="2:25" ht="20.149999999999999" customHeight="1">
      <c r="B39" s="145"/>
      <c r="C39" s="831"/>
      <c r="D39" s="832"/>
      <c r="E39" s="832"/>
      <c r="F39" s="832"/>
      <c r="G39" s="832"/>
      <c r="H39" s="833"/>
      <c r="I39" s="500" t="s">
        <v>533</v>
      </c>
      <c r="J39" s="501" t="s">
        <v>534</v>
      </c>
      <c r="K39" s="502" t="s">
        <v>539</v>
      </c>
      <c r="L39" s="146"/>
      <c r="M39" s="63"/>
      <c r="O39" s="65"/>
      <c r="P39" s="64"/>
      <c r="V39" s="63"/>
    </row>
    <row r="40" spans="2:25" ht="20.149999999999999" customHeight="1">
      <c r="B40" s="145"/>
      <c r="C40" s="834"/>
      <c r="D40" s="835"/>
      <c r="E40" s="835"/>
      <c r="F40" s="835"/>
      <c r="G40" s="835"/>
      <c r="H40" s="836"/>
      <c r="I40" s="521" t="str">
        <f>IF('様式A-3-2-2'!I40="","",'様式A-3-2-2'!I40)</f>
        <v>金額（貴国通貨単位：       ）</v>
      </c>
      <c r="J40" s="522"/>
      <c r="K40" s="503"/>
      <c r="L40" s="67"/>
      <c r="M40" s="67"/>
      <c r="O40" s="67"/>
      <c r="P40" s="64"/>
      <c r="V40" s="63"/>
    </row>
    <row r="41" spans="2:25" ht="19.5" customHeight="1">
      <c r="B41" s="145"/>
      <c r="C41" s="92" t="s">
        <v>80</v>
      </c>
      <c r="D41" s="504"/>
      <c r="E41" s="504" t="s">
        <v>117</v>
      </c>
      <c r="F41" s="504"/>
      <c r="G41" s="505"/>
      <c r="H41" s="506"/>
      <c r="I41" s="516" t="str">
        <f ca="1">IF('様式A-3-2-2'!I41="","",IF('様式A-3-2-2'!I41=0,"-","【"&amp;ROUND(IFERROR(IF(ABS('様式A-3-2-2'!I41)&gt;=10,IF('様式A-3-2-2'!I41&gt;=0,'様式A-3-2-2'!I41*RANDBETWEEN(80,90)*0.01,'様式A-3-2-2'!I41*RANDBETWEEN(110,120)*0.01),'様式A-3-2-2'!I41-RANDBETWEEN(1,3)),0),0)&amp;"～"&amp;ROUND(IFERROR(IF(ABS('様式A-3-2-2'!I41)&gt;=10,IF('様式A-3-2-2'!I41&gt;=0,'様式A-3-2-2'!I41*RANDBETWEEN(110,120)*0.01,'様式A-3-2-2'!I41*RANDBETWEEN(80,90)*0.01),'様式A-3-2-2'!I41+RANDBETWEEN(1,3)),0),0)&amp;"】"))</f>
        <v/>
      </c>
      <c r="J41" s="517" t="str">
        <f ca="1">IF('様式A-3-2-2'!J41="","",IF('様式A-3-2-2'!J41=0,"-","【"&amp;ROUND(IFERROR(IF(ABS('様式A-3-2-2'!J41)&gt;=10,IF('様式A-3-2-2'!J41&gt;=0,'様式A-3-2-2'!J41*RANDBETWEEN(80,90)*0.01,'様式A-3-2-2'!J41*RANDBETWEEN(110,120)*0.01),'様式A-3-2-2'!J41-RANDBETWEEN(1,3)),0),0)&amp;"～"&amp;ROUND(IFERROR(IF(ABS('様式A-3-2-2'!J41)&gt;=10,IF('様式A-3-2-2'!J41&gt;=0,'様式A-3-2-2'!J41*RANDBETWEEN(110,120)*0.01,'様式A-3-2-2'!J41*RANDBETWEEN(80,90)*0.01),'様式A-3-2-2'!J41+RANDBETWEEN(1,3)),0),0)&amp;"】"))</f>
        <v/>
      </c>
      <c r="K41" s="518" t="str">
        <f ca="1">IF('様式A-3-2-2'!K41="","",IF('様式A-3-2-2'!K41=0,"-","【"&amp;ROUND(IFERROR(IF(ABS('様式A-3-2-2'!K41)&gt;=10,IF('様式A-3-2-2'!K41&gt;=0,'様式A-3-2-2'!K41*RANDBETWEEN(80,90)*0.01,'様式A-3-2-2'!K41*RANDBETWEEN(110,120)*0.01),'様式A-3-2-2'!K41-RANDBETWEEN(1,3)),0),0)&amp;"～"&amp;ROUND(IFERROR(IF(ABS('様式A-3-2-2'!K41)&gt;=10,IF('様式A-3-2-2'!K41&gt;=0,'様式A-3-2-2'!K41*RANDBETWEEN(110,120)*0.01,'様式A-3-2-2'!K41*RANDBETWEEN(80,90)*0.01),'様式A-3-2-2'!K41+RANDBETWEEN(1,3)),0),0)&amp;"】"))</f>
        <v/>
      </c>
      <c r="L41" s="67"/>
      <c r="M41" s="67"/>
      <c r="O41" s="67"/>
      <c r="P41" s="64"/>
      <c r="V41" s="63"/>
    </row>
    <row r="42" spans="2:25" ht="19.5" customHeight="1">
      <c r="B42" s="145"/>
      <c r="C42" s="92" t="s">
        <v>82</v>
      </c>
      <c r="D42" s="504"/>
      <c r="E42" s="504" t="s">
        <v>118</v>
      </c>
      <c r="F42" s="504"/>
      <c r="G42" s="505"/>
      <c r="H42" s="506"/>
      <c r="I42" s="516" t="str">
        <f ca="1">IF('様式A-3-2-2'!I42="","",IF('様式A-3-2-2'!I42=0,"-","【"&amp;ROUND(IFERROR(IF(ABS('様式A-3-2-2'!I42)&gt;=10,IF('様式A-3-2-2'!I42&gt;=0,'様式A-3-2-2'!I42*RANDBETWEEN(80,90)*0.01,'様式A-3-2-2'!I42*RANDBETWEEN(110,120)*0.01),'様式A-3-2-2'!I42-RANDBETWEEN(1,3)),0),0)&amp;"～"&amp;ROUND(IFERROR(IF(ABS('様式A-3-2-2'!I42)&gt;=10,IF('様式A-3-2-2'!I42&gt;=0,'様式A-3-2-2'!I42*RANDBETWEEN(110,120)*0.01,'様式A-3-2-2'!I42*RANDBETWEEN(80,90)*0.01),'様式A-3-2-2'!I42+RANDBETWEEN(1,3)),0),0)&amp;"】"))</f>
        <v/>
      </c>
      <c r="J42" s="517" t="str">
        <f ca="1">IF('様式A-3-2-2'!J42="","",IF('様式A-3-2-2'!J42=0,"-","【"&amp;ROUND(IFERROR(IF(ABS('様式A-3-2-2'!J42)&gt;=10,IF('様式A-3-2-2'!J42&gt;=0,'様式A-3-2-2'!J42*RANDBETWEEN(80,90)*0.01,'様式A-3-2-2'!J42*RANDBETWEEN(110,120)*0.01),'様式A-3-2-2'!J42-RANDBETWEEN(1,3)),0),0)&amp;"～"&amp;ROUND(IFERROR(IF(ABS('様式A-3-2-2'!J42)&gt;=10,IF('様式A-3-2-2'!J42&gt;=0,'様式A-3-2-2'!J42*RANDBETWEEN(110,120)*0.01,'様式A-3-2-2'!J42*RANDBETWEEN(80,90)*0.01),'様式A-3-2-2'!J42+RANDBETWEEN(1,3)),0),0)&amp;"】"))</f>
        <v/>
      </c>
      <c r="K42" s="518" t="str">
        <f ca="1">IF('様式A-3-2-2'!K42="","",IF('様式A-3-2-2'!K42=0,"-","【"&amp;ROUND(IFERROR(IF(ABS('様式A-3-2-2'!K42)&gt;=10,IF('様式A-3-2-2'!K42&gt;=0,'様式A-3-2-2'!K42*RANDBETWEEN(80,90)*0.01,'様式A-3-2-2'!K42*RANDBETWEEN(110,120)*0.01),'様式A-3-2-2'!K42-RANDBETWEEN(1,3)),0),0)&amp;"～"&amp;ROUND(IFERROR(IF(ABS('様式A-3-2-2'!K42)&gt;=10,IF('様式A-3-2-2'!K42&gt;=0,'様式A-3-2-2'!K42*RANDBETWEEN(110,120)*0.01,'様式A-3-2-2'!K42*RANDBETWEEN(80,90)*0.01),'様式A-3-2-2'!K42+RANDBETWEEN(1,3)),0),0)&amp;"】"))</f>
        <v/>
      </c>
      <c r="L42" s="67"/>
      <c r="M42" s="67"/>
      <c r="P42" s="64"/>
      <c r="V42" s="63"/>
    </row>
    <row r="43" spans="2:25" ht="19.5" customHeight="1" thickBot="1">
      <c r="B43" s="145"/>
      <c r="C43" s="507" t="s">
        <v>119</v>
      </c>
      <c r="D43" s="508"/>
      <c r="E43" s="508" t="s">
        <v>120</v>
      </c>
      <c r="F43" s="508"/>
      <c r="G43" s="509"/>
      <c r="H43" s="510"/>
      <c r="I43" s="519" t="e">
        <f ca="1">IF('様式A-3-2-2'!I43="","",IF('様式A-3-2-2'!I43=0,"-","【"&amp;ROUND(IFERROR(IF(ABS('様式A-3-2-2'!I43)&gt;=0.1,IF('様式A-3-2-2'!I43&gt;=0,'様式A-3-2-2'!I43*RANDBETWEEN(80,90),'様式A-3-2-2'!I43*RANDBETWEEN(110,120)),('様式A-3-2-2'!I43)*100-RANDBETWEEN(3,7)),0),0)&amp;"%～"&amp;ROUND(IFERROR(IF(ABS('様式A-3-2-2'!I43)&gt;=0.1,IF('様式A-3-2-2'!I43&gt;=0,'様式A-3-2-2'!I43*RANDBETWEEN(110,120),'様式A-3-2-2'!I43*RANDBETWEEN(80,90)),('様式A-3-2-2'!I43)*100+RANDBETWEEN(3,7)),0),0)&amp;"%】"))</f>
        <v>#DIV/0!</v>
      </c>
      <c r="J43" s="519" t="e">
        <f ca="1">IF('様式A-3-2-2'!J43="","",IF('様式A-3-2-2'!J43=0,"-","【"&amp;ROUND(IFERROR(IF(ABS('様式A-3-2-2'!J43)&gt;=0.1,IF('様式A-3-2-2'!J43&gt;=0,'様式A-3-2-2'!J43*RANDBETWEEN(80,90),'様式A-3-2-2'!J43*RANDBETWEEN(110,120)),('様式A-3-2-2'!J43)*100-RANDBETWEEN(3,7)),0),0)&amp;"%～"&amp;ROUND(IFERROR(IF(ABS('様式A-3-2-2'!J43)&gt;=0.1,IF('様式A-3-2-2'!J43&gt;=0,'様式A-3-2-2'!J43*RANDBETWEEN(110,120),'様式A-3-2-2'!J43*RANDBETWEEN(80,90)),('様式A-3-2-2'!J43)*100+RANDBETWEEN(3,7)),0),0)&amp;"%】"))</f>
        <v>#DIV/0!</v>
      </c>
      <c r="K43" s="520" t="e">
        <f ca="1">IF('様式A-3-2-2'!K43="","",IF('様式A-3-2-2'!K43=0,"-","【"&amp;ROUND(IFERROR(IF(ABS('様式A-3-2-2'!K43)&gt;=0.1,IF('様式A-3-2-2'!K43&gt;=0,'様式A-3-2-2'!K43*RANDBETWEEN(80,90),'様式A-3-2-2'!K43*RANDBETWEEN(110,120)),('様式A-3-2-2'!K43)*100-RANDBETWEEN(3,7)),0),0)&amp;"%～"&amp;ROUND(IFERROR(IF(ABS('様式A-3-2-2'!K43)&gt;=0.1,IF('様式A-3-2-2'!K43&gt;=0,'様式A-3-2-2'!K43*RANDBETWEEN(110,120),'様式A-3-2-2'!K43*RANDBETWEEN(80,90)),('様式A-3-2-2'!K43)*100+RANDBETWEEN(3,7)),0),0)&amp;"%】"))</f>
        <v>#DIV/0!</v>
      </c>
      <c r="L43" s="67"/>
      <c r="M43" s="67"/>
      <c r="O43" s="64"/>
      <c r="P43" s="64"/>
      <c r="V43" s="63"/>
    </row>
    <row r="44" spans="2:25" ht="10.5" customHeight="1">
      <c r="B44" s="145"/>
      <c r="C44" s="148"/>
      <c r="J44" s="148"/>
      <c r="K44" s="148"/>
      <c r="L44" s="148"/>
      <c r="M44" s="148"/>
      <c r="N44" s="148"/>
      <c r="O44" s="68"/>
      <c r="P44" s="67"/>
      <c r="Q44" s="67"/>
      <c r="R44" s="144" t="s">
        <v>121</v>
      </c>
      <c r="S44" s="148"/>
      <c r="T44" s="68"/>
      <c r="U44" s="67"/>
      <c r="V44" s="65"/>
      <c r="W44" s="65"/>
      <c r="X44" s="65"/>
      <c r="Y44" s="64"/>
    </row>
    <row r="45" spans="2:25">
      <c r="B45" s="70">
        <v>2</v>
      </c>
      <c r="C45" s="87" t="s">
        <v>122</v>
      </c>
      <c r="R45" s="143"/>
      <c r="S45" s="65"/>
    </row>
    <row r="46" spans="2:25" ht="39" customHeight="1">
      <c r="B46" s="141"/>
      <c r="C46" s="839" t="s">
        <v>591</v>
      </c>
      <c r="D46" s="839"/>
      <c r="E46" s="839"/>
      <c r="F46" s="839"/>
      <c r="G46" s="839"/>
      <c r="H46" s="839"/>
      <c r="I46" s="839"/>
      <c r="J46" s="839"/>
      <c r="K46" s="839"/>
      <c r="L46" s="839"/>
      <c r="M46" s="839"/>
      <c r="N46" s="839"/>
      <c r="O46" s="839"/>
      <c r="P46" s="839"/>
      <c r="Q46" s="839"/>
      <c r="R46" s="233"/>
      <c r="S46" s="233"/>
      <c r="T46" s="233"/>
      <c r="U46" s="233"/>
    </row>
    <row r="47" spans="2:25" ht="4.5" customHeight="1" thickBot="1">
      <c r="B47" s="141"/>
      <c r="C47" s="142"/>
      <c r="D47" s="142"/>
      <c r="E47" s="142"/>
      <c r="F47" s="142"/>
      <c r="G47" s="142"/>
      <c r="H47" s="142"/>
      <c r="I47" s="142"/>
      <c r="J47" s="142"/>
      <c r="K47" s="142"/>
      <c r="L47" s="142"/>
      <c r="M47" s="142"/>
      <c r="N47" s="142"/>
      <c r="O47" s="142"/>
      <c r="P47" s="142"/>
      <c r="Q47" s="142"/>
      <c r="R47" s="142"/>
      <c r="S47" s="142"/>
      <c r="T47" s="142"/>
      <c r="U47" s="142"/>
    </row>
    <row r="48" spans="2:25" ht="14.5" customHeight="1" thickBot="1">
      <c r="C48" s="72"/>
      <c r="K48" s="812" t="s">
        <v>492</v>
      </c>
      <c r="L48" s="813"/>
      <c r="M48" s="813"/>
      <c r="N48" s="813"/>
      <c r="O48" s="813"/>
      <c r="P48" s="813"/>
      <c r="Q48" s="814"/>
      <c r="V48" s="63"/>
    </row>
    <row r="49" spans="1:22" s="140" customFormat="1" ht="27.65" customHeight="1">
      <c r="A49" s="70"/>
      <c r="B49" s="70"/>
      <c r="C49" s="848"/>
      <c r="D49" s="849"/>
      <c r="E49" s="849"/>
      <c r="F49" s="849"/>
      <c r="G49" s="849"/>
      <c r="H49" s="849"/>
      <c r="I49" s="849"/>
      <c r="J49" s="852" t="s">
        <v>77</v>
      </c>
      <c r="K49" s="818" t="s">
        <v>78</v>
      </c>
      <c r="L49" s="819"/>
      <c r="M49" s="330">
        <f>IF('様式A-3-2-2'!M49="","",'様式A-3-2-2'!M49)</f>
        <v>0</v>
      </c>
      <c r="N49" s="249" t="s">
        <v>79</v>
      </c>
      <c r="O49" s="250"/>
      <c r="P49" s="842" t="s">
        <v>123</v>
      </c>
      <c r="Q49" s="840" t="s">
        <v>124</v>
      </c>
      <c r="R49" s="231"/>
    </row>
    <row r="50" spans="1:22" s="133" customFormat="1" ht="41">
      <c r="A50" s="139"/>
      <c r="B50" s="139"/>
      <c r="C50" s="850"/>
      <c r="D50" s="851"/>
      <c r="E50" s="851"/>
      <c r="F50" s="851"/>
      <c r="G50" s="851"/>
      <c r="H50" s="851"/>
      <c r="I50" s="851"/>
      <c r="J50" s="800"/>
      <c r="K50" s="423" t="s">
        <v>494</v>
      </c>
      <c r="L50" s="424" t="s">
        <v>495</v>
      </c>
      <c r="M50" s="424" t="s">
        <v>496</v>
      </c>
      <c r="N50" s="425" t="s">
        <v>497</v>
      </c>
      <c r="O50" s="339" t="s">
        <v>493</v>
      </c>
      <c r="P50" s="843"/>
      <c r="Q50" s="841"/>
      <c r="R50" s="134"/>
    </row>
    <row r="51" spans="1:22" s="133" customFormat="1" ht="21.75" customHeight="1">
      <c r="A51" s="139"/>
      <c r="B51" s="139"/>
      <c r="C51" s="138" t="s">
        <v>80</v>
      </c>
      <c r="D51" s="137" t="s">
        <v>125</v>
      </c>
      <c r="E51" s="136"/>
      <c r="F51" s="129"/>
      <c r="G51" s="129"/>
      <c r="H51" s="129"/>
      <c r="I51" s="129"/>
      <c r="J51" s="294"/>
      <c r="K51" s="295" t="str">
        <f ca="1">IF('様式A-3-2-2'!K51="","",IF('様式A-3-2-2'!K51=0,"-","【"&amp;ROUND(IFERROR(IF(ABS('様式A-3-2-2'!K51)&gt;=10,IF('様式A-3-2-2'!K51&gt;=0,'様式A-3-2-2'!K51*RANDBETWEEN(80,90)*0.01,'様式A-3-2-2'!K51*RANDBETWEEN(110,120)*0.01),'様式A-3-2-2'!K51-RANDBETWEEN(1,3)),0),0)&amp;"～"&amp;ROUND(IFERROR(IF(ABS('様式A-3-2-2'!K51)&gt;=10,IF('様式A-3-2-2'!K51&gt;=0,'様式A-3-2-2'!K51*RANDBETWEEN(110,120)*0.01,'様式A-3-2-2'!K51*RANDBETWEEN(80,90)*0.01),'様式A-3-2-2'!K51+RANDBETWEEN(1,3)),0),0)&amp;"】"))</f>
        <v>-</v>
      </c>
      <c r="L51" s="296" t="str">
        <f ca="1">IF('様式A-3-2-2'!L51="","",IF('様式A-3-2-2'!L51=0,"-","【"&amp;ROUND(IFERROR(IF(ABS('様式A-3-2-2'!L51)&gt;=10,IF('様式A-3-2-2'!L51&gt;=0,'様式A-3-2-2'!L51*RANDBETWEEN(80,90)*0.01,'様式A-3-2-2'!L51*RANDBETWEEN(110,120)*0.01),'様式A-3-2-2'!L51-RANDBETWEEN(1,3)),0),0)&amp;"～"&amp;ROUND(IFERROR(IF(ABS('様式A-3-2-2'!L51)&gt;=10,IF('様式A-3-2-2'!L51&gt;=0,'様式A-3-2-2'!L51*RANDBETWEEN(110,120)*0.01,'様式A-3-2-2'!L51*RANDBETWEEN(80,90)*0.01),'様式A-3-2-2'!L51+RANDBETWEEN(1,3)),0),0)&amp;"】"))</f>
        <v>-</v>
      </c>
      <c r="M51" s="296" t="str">
        <f ca="1">IF('様式A-3-2-2'!M51="","",IF('様式A-3-2-2'!M51=0,"-","【"&amp;ROUND(IFERROR(IF(ABS('様式A-3-2-2'!M51)&gt;=10,IF('様式A-3-2-2'!M51&gt;=0,'様式A-3-2-2'!M51*RANDBETWEEN(80,90)*0.01,'様式A-3-2-2'!M51*RANDBETWEEN(110,120)*0.01),'様式A-3-2-2'!M51-RANDBETWEEN(1,3)),0),0)&amp;"～"&amp;ROUND(IFERROR(IF(ABS('様式A-3-2-2'!M51)&gt;=10,IF('様式A-3-2-2'!M51&gt;=0,'様式A-3-2-2'!M51*RANDBETWEEN(110,120)*0.01,'様式A-3-2-2'!M51*RANDBETWEEN(80,90)*0.01),'様式A-3-2-2'!M51+RANDBETWEEN(1,3)),0),0)&amp;"】"))</f>
        <v>-</v>
      </c>
      <c r="N51" s="297" t="str">
        <f ca="1">IF('様式A-3-2-2'!N51="","",IF('様式A-3-2-2'!N51=0,"-","【"&amp;ROUND(IFERROR(IF(ABS('様式A-3-2-2'!N51)&gt;=10,IF('様式A-3-2-2'!N51&gt;=0,'様式A-3-2-2'!N51*RANDBETWEEN(80,90)*0.01,'様式A-3-2-2'!N51*RANDBETWEEN(110,120)*0.01),'様式A-3-2-2'!N51-RANDBETWEEN(1,3)),0),0)&amp;"～"&amp;ROUND(IFERROR(IF(ABS('様式A-3-2-2'!N51)&gt;=10,IF('様式A-3-2-2'!N51&gt;=0,'様式A-3-2-2'!N51*RANDBETWEEN(110,120)*0.01,'様式A-3-2-2'!N51*RANDBETWEEN(80,90)*0.01),'様式A-3-2-2'!N51+RANDBETWEEN(1,3)),0),0)&amp;"】"))</f>
        <v>-</v>
      </c>
      <c r="O51" s="298" t="str">
        <f ca="1">IF('様式A-3-2-2'!O51="","",IF('様式A-3-2-2'!O51=0,"-","【"&amp;ROUND(IFERROR(IF(ABS('様式A-3-2-2'!O51)&gt;=10,IF('様式A-3-2-2'!O51&gt;=0,'様式A-3-2-2'!O51*RANDBETWEEN(80,90)*0.01,'様式A-3-2-2'!O51*RANDBETWEEN(110,120)*0.01),'様式A-3-2-2'!O51-RANDBETWEEN(1,3)),0),0)&amp;"～"&amp;ROUND(IFERROR(IF(ABS('様式A-3-2-2'!O51)&gt;=10,IF('様式A-3-2-2'!O51&gt;=0,'様式A-3-2-2'!O51*RANDBETWEEN(110,120)*0.01,'様式A-3-2-2'!O51*RANDBETWEEN(80,90)*0.01),'様式A-3-2-2'!O51+RANDBETWEEN(1,3)),0),0)&amp;"】"))</f>
        <v>-</v>
      </c>
      <c r="P51" s="299" t="e">
        <f ca="1">IF('様式A-3-2-2'!P51="","",IF('様式A-3-2-2'!P51=0,"-","【"&amp;ROUND(IFERROR(IF(ABS('様式A-3-2-2'!P51)&gt;=10,IF('様式A-3-2-2'!P51&gt;=0,'様式A-3-2-2'!P51*RANDBETWEEN(80,90)*0.01,'様式A-3-2-2'!P51*RANDBETWEEN(110,120)*0.01),'様式A-3-2-2'!P51-RANDBETWEEN(1,3)),0),0)&amp;"～"&amp;ROUND(IFERROR(IF(ABS('様式A-3-2-2'!P51)&gt;=10,IF('様式A-3-2-2'!P51&gt;=0,'様式A-3-2-2'!P51*RANDBETWEEN(110,120)*0.01,'様式A-3-2-2'!P51*RANDBETWEEN(80,90)*0.01),'様式A-3-2-2'!P51+RANDBETWEEN(1,3)),0),0)&amp;"】"))</f>
        <v>#DIV/0!</v>
      </c>
      <c r="Q51" s="135"/>
      <c r="R51" s="134"/>
    </row>
    <row r="52" spans="1:22" ht="20.149999999999999" customHeight="1">
      <c r="C52" s="77" t="s">
        <v>82</v>
      </c>
      <c r="D52" s="132" t="s">
        <v>126</v>
      </c>
      <c r="E52" s="129"/>
      <c r="F52" s="129"/>
      <c r="G52" s="129"/>
      <c r="H52" s="129"/>
      <c r="I52" s="129"/>
      <c r="J52" s="121"/>
      <c r="K52" s="120"/>
      <c r="L52" s="119"/>
      <c r="M52" s="119"/>
      <c r="N52" s="118"/>
      <c r="O52" s="117"/>
      <c r="P52" s="311"/>
      <c r="Q52" s="122"/>
      <c r="V52" s="63"/>
    </row>
    <row r="53" spans="1:22" ht="20.149999999999999" customHeight="1">
      <c r="C53" s="115"/>
      <c r="D53" s="116"/>
      <c r="E53" s="113" t="s">
        <v>355</v>
      </c>
      <c r="F53" s="826" t="str">
        <f>IF('様式A-3-2-2'!F53="","",'様式A-3-2-2'!F53)</f>
        <v/>
      </c>
      <c r="G53" s="826"/>
      <c r="H53" s="826"/>
      <c r="I53" s="827"/>
      <c r="J53" s="97" t="str">
        <f>IF('様式A-3-2-2'!J53="","",'様式A-3-2-2'!J53)</f>
        <v/>
      </c>
      <c r="K53" s="81" t="str">
        <f ca="1">IF('様式A-3-2-2'!K53="","",IF('様式A-3-2-2'!K53=0,"-","【"&amp;ROUND(IFERROR(IF(ABS('様式A-3-2-2'!K53)&gt;=10,IF('様式A-3-2-2'!K53&gt;=0,'様式A-3-2-2'!K53*RANDBETWEEN(80,90)*0.01,'様式A-3-2-2'!K53*RANDBETWEEN(110,120)*0.01),'様式A-3-2-2'!K53-RANDBETWEEN(1,3)),0),0)&amp;"～"&amp;ROUND(IFERROR(IF(ABS('様式A-3-2-2'!K53)&gt;=10,IF('様式A-3-2-2'!K53&gt;=0,'様式A-3-2-2'!K53*RANDBETWEEN(110,120)*0.01,'様式A-3-2-2'!K53*RANDBETWEEN(80,90)*0.01),'様式A-3-2-2'!K53+RANDBETWEEN(1,3)),0),0)&amp;"】"))</f>
        <v/>
      </c>
      <c r="L53" s="80" t="str">
        <f ca="1">IF('様式A-3-2-2'!L53="","",IF('様式A-3-2-2'!L53=0,"-","【"&amp;ROUND(IFERROR(IF(ABS('様式A-3-2-2'!L53)&gt;=10,IF('様式A-3-2-2'!L53&gt;=0,'様式A-3-2-2'!L53*RANDBETWEEN(80,90)*0.01,'様式A-3-2-2'!L53*RANDBETWEEN(110,120)*0.01),'様式A-3-2-2'!L53-RANDBETWEEN(1,3)),0),0)&amp;"～"&amp;ROUND(IFERROR(IF(ABS('様式A-3-2-2'!L53)&gt;=10,IF('様式A-3-2-2'!L53&gt;=0,'様式A-3-2-2'!L53*RANDBETWEEN(110,120)*0.01,'様式A-3-2-2'!L53*RANDBETWEEN(80,90)*0.01),'様式A-3-2-2'!L53+RANDBETWEEN(1,3)),0),0)&amp;"】"))</f>
        <v/>
      </c>
      <c r="M53" s="80" t="str">
        <f ca="1">IF('様式A-3-2-2'!M53="","",IF('様式A-3-2-2'!M53=0,"-","【"&amp;ROUND(IFERROR(IF(ABS('様式A-3-2-2'!M53)&gt;=10,IF('様式A-3-2-2'!M53&gt;=0,'様式A-3-2-2'!M53*RANDBETWEEN(80,90)*0.01,'様式A-3-2-2'!M53*RANDBETWEEN(110,120)*0.01),'様式A-3-2-2'!M53-RANDBETWEEN(1,3)),0),0)&amp;"～"&amp;ROUND(IFERROR(IF(ABS('様式A-3-2-2'!M53)&gt;=10,IF('様式A-3-2-2'!M53&gt;=0,'様式A-3-2-2'!M53*RANDBETWEEN(110,120)*0.01,'様式A-3-2-2'!M53*RANDBETWEEN(80,90)*0.01),'様式A-3-2-2'!M53+RANDBETWEEN(1,3)),0),0)&amp;"】"))</f>
        <v/>
      </c>
      <c r="N53" s="125" t="str">
        <f ca="1">IF('様式A-3-2-2'!N53="","",IF('様式A-3-2-2'!N53=0,"-","【"&amp;ROUND(IFERROR(IF(ABS('様式A-3-2-2'!N53)&gt;=10,IF('様式A-3-2-2'!N53&gt;=0,'様式A-3-2-2'!N53*RANDBETWEEN(80,90)*0.01,'様式A-3-2-2'!N53*RANDBETWEEN(110,120)*0.01),'様式A-3-2-2'!N53-RANDBETWEEN(1,3)),0),0)&amp;"～"&amp;ROUND(IFERROR(IF(ABS('様式A-3-2-2'!N53)&gt;=10,IF('様式A-3-2-2'!N53&gt;=0,'様式A-3-2-2'!N53*RANDBETWEEN(110,120)*0.01,'様式A-3-2-2'!N53*RANDBETWEEN(80,90)*0.01),'様式A-3-2-2'!N53+RANDBETWEEN(1,3)),0),0)&amp;"】"))</f>
        <v/>
      </c>
      <c r="O53" s="93" t="str">
        <f ca="1">IF('様式A-3-2-2'!O53="","",IF('様式A-3-2-2'!O53=0,"-","【"&amp;ROUND(IFERROR(IF(ABS('様式A-3-2-2'!O53)&gt;=10,IF('様式A-3-2-2'!O53&gt;=0,'様式A-3-2-2'!O53*RANDBETWEEN(80,90)*0.01,'様式A-3-2-2'!O53*RANDBETWEEN(110,120)*0.01),'様式A-3-2-2'!O53-RANDBETWEEN(1,3)),0),0)&amp;"～"&amp;ROUND(IFERROR(IF(ABS('様式A-3-2-2'!O53)&gt;=10,IF('様式A-3-2-2'!O53&gt;=0,'様式A-3-2-2'!O53*RANDBETWEEN(110,120)*0.01,'様式A-3-2-2'!O53*RANDBETWEEN(80,90)*0.01),'様式A-3-2-2'!O53+RANDBETWEEN(1,3)),0),0)&amp;"】"))</f>
        <v/>
      </c>
      <c r="P53" s="303" t="e">
        <f ca="1">IF('様式A-3-2-2'!P53="","",IF('様式A-3-2-2'!P53=0,"-","【"&amp;ROUND(IFERROR(IF(ABS('様式A-3-2-2'!P53)&gt;=10,IF('様式A-3-2-2'!P53&gt;=0,'様式A-3-2-2'!P53*RANDBETWEEN(80,90)*0.01,'様式A-3-2-2'!P53*RANDBETWEEN(110,120)*0.01),'様式A-3-2-2'!P53-RANDBETWEEN(1,3)),0),0)&amp;"～"&amp;ROUND(IFERROR(IF(ABS('様式A-3-2-2'!P53)&gt;=10,IF('様式A-3-2-2'!P53&gt;=0,'様式A-3-2-2'!P53*RANDBETWEEN(110,120)*0.01,'様式A-3-2-2'!P53*RANDBETWEEN(80,90)*0.01),'様式A-3-2-2'!P53+RANDBETWEEN(1,3)),0),0)&amp;"】"))</f>
        <v>#DIV/0!</v>
      </c>
      <c r="Q53" s="122"/>
      <c r="V53" s="63"/>
    </row>
    <row r="54" spans="1:22" ht="20.149999999999999" customHeight="1">
      <c r="C54" s="115"/>
      <c r="D54" s="114"/>
      <c r="E54" s="113" t="s">
        <v>356</v>
      </c>
      <c r="F54" s="826" t="str">
        <f>IF('様式A-3-2-2'!F54="","",'様式A-3-2-2'!F54)</f>
        <v/>
      </c>
      <c r="G54" s="826"/>
      <c r="H54" s="826"/>
      <c r="I54" s="827"/>
      <c r="J54" s="97" t="str">
        <f>IF('様式A-3-2-2'!J54="","",'様式A-3-2-2'!J54)</f>
        <v/>
      </c>
      <c r="K54" s="81" t="str">
        <f ca="1">IF('様式A-3-2-2'!K54="","",IF('様式A-3-2-2'!K54=0,"-","【"&amp;ROUND(IFERROR(IF(ABS('様式A-3-2-2'!K54)&gt;=10,IF('様式A-3-2-2'!K54&gt;=0,'様式A-3-2-2'!K54*RANDBETWEEN(80,90)*0.01,'様式A-3-2-2'!K54*RANDBETWEEN(110,120)*0.01),'様式A-3-2-2'!K54-RANDBETWEEN(1,3)),0),0)&amp;"～"&amp;ROUND(IFERROR(IF(ABS('様式A-3-2-2'!K54)&gt;=10,IF('様式A-3-2-2'!K54&gt;=0,'様式A-3-2-2'!K54*RANDBETWEEN(110,120)*0.01,'様式A-3-2-2'!K54*RANDBETWEEN(80,90)*0.01),'様式A-3-2-2'!K54+RANDBETWEEN(1,3)),0),0)&amp;"】"))</f>
        <v/>
      </c>
      <c r="L54" s="80" t="str">
        <f ca="1">IF('様式A-3-2-2'!L54="","",IF('様式A-3-2-2'!L54=0,"-","【"&amp;ROUND(IFERROR(IF(ABS('様式A-3-2-2'!L54)&gt;=10,IF('様式A-3-2-2'!L54&gt;=0,'様式A-3-2-2'!L54*RANDBETWEEN(80,90)*0.01,'様式A-3-2-2'!L54*RANDBETWEEN(110,120)*0.01),'様式A-3-2-2'!L54-RANDBETWEEN(1,3)),0),0)&amp;"～"&amp;ROUND(IFERROR(IF(ABS('様式A-3-2-2'!L54)&gt;=10,IF('様式A-3-2-2'!L54&gt;=0,'様式A-3-2-2'!L54*RANDBETWEEN(110,120)*0.01,'様式A-3-2-2'!L54*RANDBETWEEN(80,90)*0.01),'様式A-3-2-2'!L54+RANDBETWEEN(1,3)),0),0)&amp;"】"))</f>
        <v/>
      </c>
      <c r="M54" s="80" t="str">
        <f ca="1">IF('様式A-3-2-2'!M54="","",IF('様式A-3-2-2'!M54=0,"-","【"&amp;ROUND(IFERROR(IF(ABS('様式A-3-2-2'!M54)&gt;=10,IF('様式A-3-2-2'!M54&gt;=0,'様式A-3-2-2'!M54*RANDBETWEEN(80,90)*0.01,'様式A-3-2-2'!M54*RANDBETWEEN(110,120)*0.01),'様式A-3-2-2'!M54-RANDBETWEEN(1,3)),0),0)&amp;"～"&amp;ROUND(IFERROR(IF(ABS('様式A-3-2-2'!M54)&gt;=10,IF('様式A-3-2-2'!M54&gt;=0,'様式A-3-2-2'!M54*RANDBETWEEN(110,120)*0.01,'様式A-3-2-2'!M54*RANDBETWEEN(80,90)*0.01),'様式A-3-2-2'!M54+RANDBETWEEN(1,3)),0),0)&amp;"】"))</f>
        <v/>
      </c>
      <c r="N54" s="125" t="str">
        <f ca="1">IF('様式A-3-2-2'!N54="","",IF('様式A-3-2-2'!N54=0,"-","【"&amp;ROUND(IFERROR(IF(ABS('様式A-3-2-2'!N54)&gt;=10,IF('様式A-3-2-2'!N54&gt;=0,'様式A-3-2-2'!N54*RANDBETWEEN(80,90)*0.01,'様式A-3-2-2'!N54*RANDBETWEEN(110,120)*0.01),'様式A-3-2-2'!N54-RANDBETWEEN(1,3)),0),0)&amp;"～"&amp;ROUND(IFERROR(IF(ABS('様式A-3-2-2'!N54)&gt;=10,IF('様式A-3-2-2'!N54&gt;=0,'様式A-3-2-2'!N54*RANDBETWEEN(110,120)*0.01,'様式A-3-2-2'!N54*RANDBETWEEN(80,90)*0.01),'様式A-3-2-2'!N54+RANDBETWEEN(1,3)),0),0)&amp;"】"))</f>
        <v/>
      </c>
      <c r="O54" s="96" t="str">
        <f ca="1">IF('様式A-3-2-2'!O54="","",IF('様式A-3-2-2'!O54=0,"-","【"&amp;ROUND(IFERROR(IF(ABS('様式A-3-2-2'!O54)&gt;=10,IF('様式A-3-2-2'!O54&gt;=0,'様式A-3-2-2'!O54*RANDBETWEEN(80,90)*0.01,'様式A-3-2-2'!O54*RANDBETWEEN(110,120)*0.01),'様式A-3-2-2'!O54-RANDBETWEEN(1,3)),0),0)&amp;"～"&amp;ROUND(IFERROR(IF(ABS('様式A-3-2-2'!O54)&gt;=10,IF('様式A-3-2-2'!O54&gt;=0,'様式A-3-2-2'!O54*RANDBETWEEN(110,120)*0.01,'様式A-3-2-2'!O54*RANDBETWEEN(80,90)*0.01),'様式A-3-2-2'!O54+RANDBETWEEN(1,3)),0),0)&amp;"】"))</f>
        <v/>
      </c>
      <c r="P54" s="303" t="e">
        <f ca="1">IF('様式A-3-2-2'!P54="","",IF('様式A-3-2-2'!P54=0,"-","【"&amp;ROUND(IFERROR(IF(ABS('様式A-3-2-2'!P54)&gt;=10,IF('様式A-3-2-2'!P54&gt;=0,'様式A-3-2-2'!P54*RANDBETWEEN(80,90)*0.01,'様式A-3-2-2'!P54*RANDBETWEEN(110,120)*0.01),'様式A-3-2-2'!P54-RANDBETWEEN(1,3)),0),0)&amp;"～"&amp;ROUND(IFERROR(IF(ABS('様式A-3-2-2'!P54)&gt;=10,IF('様式A-3-2-2'!P54&gt;=0,'様式A-3-2-2'!P54*RANDBETWEEN(110,120)*0.01,'様式A-3-2-2'!P54*RANDBETWEEN(80,90)*0.01),'様式A-3-2-2'!P54+RANDBETWEEN(1,3)),0),0)&amp;"】"))</f>
        <v>#DIV/0!</v>
      </c>
      <c r="Q54" s="122"/>
      <c r="V54" s="63"/>
    </row>
    <row r="55" spans="1:22" ht="20.149999999999999" customHeight="1">
      <c r="C55" s="115"/>
      <c r="D55" s="114"/>
      <c r="E55" s="113" t="s">
        <v>357</v>
      </c>
      <c r="F55" s="826" t="str">
        <f>IF('様式A-3-2-2'!F55="","",'様式A-3-2-2'!F55)</f>
        <v/>
      </c>
      <c r="G55" s="826"/>
      <c r="H55" s="826"/>
      <c r="I55" s="827"/>
      <c r="J55" s="97" t="str">
        <f>IF('様式A-3-2-2'!J55="","",'様式A-3-2-2'!J55)</f>
        <v/>
      </c>
      <c r="K55" s="81" t="str">
        <f ca="1">IF('様式A-3-2-2'!K55="","",IF('様式A-3-2-2'!K55=0,"-","【"&amp;ROUND(IFERROR(IF(ABS('様式A-3-2-2'!K55)&gt;=10,IF('様式A-3-2-2'!K55&gt;=0,'様式A-3-2-2'!K55*RANDBETWEEN(80,90)*0.01,'様式A-3-2-2'!K55*RANDBETWEEN(110,120)*0.01),'様式A-3-2-2'!K55-RANDBETWEEN(1,3)),0),0)&amp;"～"&amp;ROUND(IFERROR(IF(ABS('様式A-3-2-2'!K55)&gt;=10,IF('様式A-3-2-2'!K55&gt;=0,'様式A-3-2-2'!K55*RANDBETWEEN(110,120)*0.01,'様式A-3-2-2'!K55*RANDBETWEEN(80,90)*0.01),'様式A-3-2-2'!K55+RANDBETWEEN(1,3)),0),0)&amp;"】"))</f>
        <v/>
      </c>
      <c r="L55" s="80" t="str">
        <f ca="1">IF('様式A-3-2-2'!L55="","",IF('様式A-3-2-2'!L55=0,"-","【"&amp;ROUND(IFERROR(IF(ABS('様式A-3-2-2'!L55)&gt;=10,IF('様式A-3-2-2'!L55&gt;=0,'様式A-3-2-2'!L55*RANDBETWEEN(80,90)*0.01,'様式A-3-2-2'!L55*RANDBETWEEN(110,120)*0.01),'様式A-3-2-2'!L55-RANDBETWEEN(1,3)),0),0)&amp;"～"&amp;ROUND(IFERROR(IF(ABS('様式A-3-2-2'!L55)&gt;=10,IF('様式A-3-2-2'!L55&gt;=0,'様式A-3-2-2'!L55*RANDBETWEEN(110,120)*0.01,'様式A-3-2-2'!L55*RANDBETWEEN(80,90)*0.01),'様式A-3-2-2'!L55+RANDBETWEEN(1,3)),0),0)&amp;"】"))</f>
        <v/>
      </c>
      <c r="M55" s="80" t="str">
        <f ca="1">IF('様式A-3-2-2'!M55="","",IF('様式A-3-2-2'!M55=0,"-","【"&amp;ROUND(IFERROR(IF(ABS('様式A-3-2-2'!M55)&gt;=10,IF('様式A-3-2-2'!M55&gt;=0,'様式A-3-2-2'!M55*RANDBETWEEN(80,90)*0.01,'様式A-3-2-2'!M55*RANDBETWEEN(110,120)*0.01),'様式A-3-2-2'!M55-RANDBETWEEN(1,3)),0),0)&amp;"～"&amp;ROUND(IFERROR(IF(ABS('様式A-3-2-2'!M55)&gt;=10,IF('様式A-3-2-2'!M55&gt;=0,'様式A-3-2-2'!M55*RANDBETWEEN(110,120)*0.01,'様式A-3-2-2'!M55*RANDBETWEEN(80,90)*0.01),'様式A-3-2-2'!M55+RANDBETWEEN(1,3)),0),0)&amp;"】"))</f>
        <v/>
      </c>
      <c r="N55" s="79" t="str">
        <f ca="1">IF('様式A-3-2-2'!N55="","",IF('様式A-3-2-2'!N55=0,"-","【"&amp;ROUND(IFERROR(IF(ABS('様式A-3-2-2'!N55)&gt;=10,IF('様式A-3-2-2'!N55&gt;=0,'様式A-3-2-2'!N55*RANDBETWEEN(80,90)*0.01,'様式A-3-2-2'!N55*RANDBETWEEN(110,120)*0.01),'様式A-3-2-2'!N55-RANDBETWEEN(1,3)),0),0)&amp;"～"&amp;ROUND(IFERROR(IF(ABS('様式A-3-2-2'!N55)&gt;=10,IF('様式A-3-2-2'!N55&gt;=0,'様式A-3-2-2'!N55*RANDBETWEEN(110,120)*0.01,'様式A-3-2-2'!N55*RANDBETWEEN(80,90)*0.01),'様式A-3-2-2'!N55+RANDBETWEEN(1,3)),0),0)&amp;"】"))</f>
        <v/>
      </c>
      <c r="O55" s="93" t="str">
        <f ca="1">IF('様式A-3-2-2'!O55="","",IF('様式A-3-2-2'!O55=0,"-","【"&amp;ROUND(IFERROR(IF(ABS('様式A-3-2-2'!O55)&gt;=10,IF('様式A-3-2-2'!O55&gt;=0,'様式A-3-2-2'!O55*RANDBETWEEN(80,90)*0.01,'様式A-3-2-2'!O55*RANDBETWEEN(110,120)*0.01),'様式A-3-2-2'!O55-RANDBETWEEN(1,3)),0),0)&amp;"～"&amp;ROUND(IFERROR(IF(ABS('様式A-3-2-2'!O55)&gt;=10,IF('様式A-3-2-2'!O55&gt;=0,'様式A-3-2-2'!O55*RANDBETWEEN(110,120)*0.01,'様式A-3-2-2'!O55*RANDBETWEEN(80,90)*0.01),'様式A-3-2-2'!O55+RANDBETWEEN(1,3)),0),0)&amp;"】"))</f>
        <v/>
      </c>
      <c r="P55" s="303" t="e">
        <f ca="1">IF('様式A-3-2-2'!P55="","",IF('様式A-3-2-2'!P55=0,"-","【"&amp;ROUND(IFERROR(IF(ABS('様式A-3-2-2'!P55)&gt;=10,IF('様式A-3-2-2'!P55&gt;=0,'様式A-3-2-2'!P55*RANDBETWEEN(80,90)*0.01,'様式A-3-2-2'!P55*RANDBETWEEN(110,120)*0.01),'様式A-3-2-2'!P55-RANDBETWEEN(1,3)),0),0)&amp;"～"&amp;ROUND(IFERROR(IF(ABS('様式A-3-2-2'!P55)&gt;=10,IF('様式A-3-2-2'!P55&gt;=0,'様式A-3-2-2'!P55*RANDBETWEEN(110,120)*0.01,'様式A-3-2-2'!P55*RANDBETWEEN(80,90)*0.01),'様式A-3-2-2'!P55+RANDBETWEEN(1,3)),0),0)&amp;"】"))</f>
        <v>#DIV/0!</v>
      </c>
      <c r="Q55" s="122"/>
      <c r="V55" s="63"/>
    </row>
    <row r="56" spans="1:22" ht="20.149999999999999" customHeight="1">
      <c r="C56" s="115"/>
      <c r="D56" s="114"/>
      <c r="E56" s="113" t="s">
        <v>358</v>
      </c>
      <c r="F56" s="127" t="s">
        <v>359</v>
      </c>
      <c r="G56" s="267" t="s">
        <v>360</v>
      </c>
      <c r="H56" s="444" t="str">
        <f>IF('様式A-3-2-2'!H56="","",'様式A-3-2-2'!H56)</f>
        <v/>
      </c>
      <c r="I56" s="126" t="s">
        <v>353</v>
      </c>
      <c r="J56" s="97" t="str">
        <f>IF('様式A-3-2-2'!J56="","",'様式A-3-2-2'!J56)</f>
        <v/>
      </c>
      <c r="K56" s="81" t="str">
        <f ca="1">IF('様式A-3-2-2'!K56="","",IF('様式A-3-2-2'!K56=0,"-","【"&amp;ROUND(IFERROR(IF(ABS('様式A-3-2-2'!K56)&gt;=10,IF('様式A-3-2-2'!K56&gt;=0,'様式A-3-2-2'!K56*RANDBETWEEN(80,90)*0.01,'様式A-3-2-2'!K56*RANDBETWEEN(110,120)*0.01),'様式A-3-2-2'!K56-RANDBETWEEN(1,3)),0),0)&amp;"～"&amp;ROUND(IFERROR(IF(ABS('様式A-3-2-2'!K56)&gt;=10,IF('様式A-3-2-2'!K56&gt;=0,'様式A-3-2-2'!K56*RANDBETWEEN(110,120)*0.01,'様式A-3-2-2'!K56*RANDBETWEEN(80,90)*0.01),'様式A-3-2-2'!K56+RANDBETWEEN(1,3)),0),0)&amp;"】"))</f>
        <v/>
      </c>
      <c r="L56" s="80" t="str">
        <f ca="1">IF('様式A-3-2-2'!L56="","",IF('様式A-3-2-2'!L56=0,"-","【"&amp;ROUND(IFERROR(IF(ABS('様式A-3-2-2'!L56)&gt;=10,IF('様式A-3-2-2'!L56&gt;=0,'様式A-3-2-2'!L56*RANDBETWEEN(80,90)*0.01,'様式A-3-2-2'!L56*RANDBETWEEN(110,120)*0.01),'様式A-3-2-2'!L56-RANDBETWEEN(1,3)),0),0)&amp;"～"&amp;ROUND(IFERROR(IF(ABS('様式A-3-2-2'!L56)&gt;=10,IF('様式A-3-2-2'!L56&gt;=0,'様式A-3-2-2'!L56*RANDBETWEEN(110,120)*0.01,'様式A-3-2-2'!L56*RANDBETWEEN(80,90)*0.01),'様式A-3-2-2'!L56+RANDBETWEEN(1,3)),0),0)&amp;"】"))</f>
        <v/>
      </c>
      <c r="M56" s="80" t="str">
        <f ca="1">IF('様式A-3-2-2'!M56="","",IF('様式A-3-2-2'!M56=0,"-","【"&amp;ROUND(IFERROR(IF(ABS('様式A-3-2-2'!M56)&gt;=10,IF('様式A-3-2-2'!M56&gt;=0,'様式A-3-2-2'!M56*RANDBETWEEN(80,90)*0.01,'様式A-3-2-2'!M56*RANDBETWEEN(110,120)*0.01),'様式A-3-2-2'!M56-RANDBETWEEN(1,3)),0),0)&amp;"～"&amp;ROUND(IFERROR(IF(ABS('様式A-3-2-2'!M56)&gt;=10,IF('様式A-3-2-2'!M56&gt;=0,'様式A-3-2-2'!M56*RANDBETWEEN(110,120)*0.01,'様式A-3-2-2'!M56*RANDBETWEEN(80,90)*0.01),'様式A-3-2-2'!M56+RANDBETWEEN(1,3)),0),0)&amp;"】"))</f>
        <v/>
      </c>
      <c r="N56" s="79" t="str">
        <f ca="1">IF('様式A-3-2-2'!N56="","",IF('様式A-3-2-2'!N56=0,"-","【"&amp;ROUND(IFERROR(IF(ABS('様式A-3-2-2'!N56)&gt;=10,IF('様式A-3-2-2'!N56&gt;=0,'様式A-3-2-2'!N56*RANDBETWEEN(80,90)*0.01,'様式A-3-2-2'!N56*RANDBETWEEN(110,120)*0.01),'様式A-3-2-2'!N56-RANDBETWEEN(1,3)),0),0)&amp;"～"&amp;ROUND(IFERROR(IF(ABS('様式A-3-2-2'!N56)&gt;=10,IF('様式A-3-2-2'!N56&gt;=0,'様式A-3-2-2'!N56*RANDBETWEEN(110,120)*0.01,'様式A-3-2-2'!N56*RANDBETWEEN(80,90)*0.01),'様式A-3-2-2'!N56+RANDBETWEEN(1,3)),0),0)&amp;"】"))</f>
        <v/>
      </c>
      <c r="O56" s="93" t="str">
        <f ca="1">IF('様式A-3-2-2'!O56="","",IF('様式A-3-2-2'!O56=0,"-","【"&amp;ROUND(IFERROR(IF(ABS('様式A-3-2-2'!O56)&gt;=10,IF('様式A-3-2-2'!O56&gt;=0,'様式A-3-2-2'!O56*RANDBETWEEN(80,90)*0.01,'様式A-3-2-2'!O56*RANDBETWEEN(110,120)*0.01),'様式A-3-2-2'!O56-RANDBETWEEN(1,3)),0),0)&amp;"～"&amp;ROUND(IFERROR(IF(ABS('様式A-3-2-2'!O56)&gt;=10,IF('様式A-3-2-2'!O56&gt;=0,'様式A-3-2-2'!O56*RANDBETWEEN(110,120)*0.01,'様式A-3-2-2'!O56*RANDBETWEEN(80,90)*0.01),'様式A-3-2-2'!O56+RANDBETWEEN(1,3)),0),0)&amp;"】"))</f>
        <v/>
      </c>
      <c r="P56" s="303" t="e">
        <f ca="1">IF('様式A-3-2-2'!P56="","",IF('様式A-3-2-2'!P56=0,"-","【"&amp;ROUND(IFERROR(IF(ABS('様式A-3-2-2'!P56)&gt;=10,IF('様式A-3-2-2'!P56&gt;=0,'様式A-3-2-2'!P56*RANDBETWEEN(80,90)*0.01,'様式A-3-2-2'!P56*RANDBETWEEN(110,120)*0.01),'様式A-3-2-2'!P56-RANDBETWEEN(1,3)),0),0)&amp;"～"&amp;ROUND(IFERROR(IF(ABS('様式A-3-2-2'!P56)&gt;=10,IF('様式A-3-2-2'!P56&gt;=0,'様式A-3-2-2'!P56*RANDBETWEEN(110,120)*0.01,'様式A-3-2-2'!P56*RANDBETWEEN(80,90)*0.01),'様式A-3-2-2'!P56+RANDBETWEEN(1,3)),0),0)&amp;"】"))</f>
        <v>#DIV/0!</v>
      </c>
      <c r="Q56" s="122"/>
      <c r="V56" s="63"/>
    </row>
    <row r="57" spans="1:22" ht="20.149999999999999" customHeight="1">
      <c r="C57" s="115"/>
      <c r="D57" s="130"/>
      <c r="E57" s="113" t="s">
        <v>361</v>
      </c>
      <c r="F57" s="127" t="s">
        <v>359</v>
      </c>
      <c r="G57" s="262" t="s">
        <v>360</v>
      </c>
      <c r="H57" s="444" t="str">
        <f>IF('様式A-3-2-2'!H57="","",'様式A-3-2-2'!H57)</f>
        <v/>
      </c>
      <c r="I57" s="126" t="s">
        <v>353</v>
      </c>
      <c r="J57" s="97" t="str">
        <f>IF('様式A-3-2-2'!J57="","",'様式A-3-2-2'!J57)</f>
        <v/>
      </c>
      <c r="K57" s="81" t="str">
        <f ca="1">IF('様式A-3-2-2'!K57="","",IF('様式A-3-2-2'!K57=0,"-","【"&amp;ROUND(IFERROR(IF(ABS('様式A-3-2-2'!K57)&gt;=10,IF('様式A-3-2-2'!K57&gt;=0,'様式A-3-2-2'!K57*RANDBETWEEN(80,90)*0.01,'様式A-3-2-2'!K57*RANDBETWEEN(110,120)*0.01),'様式A-3-2-2'!K57-RANDBETWEEN(1,3)),0),0)&amp;"～"&amp;ROUND(IFERROR(IF(ABS('様式A-3-2-2'!K57)&gt;=10,IF('様式A-3-2-2'!K57&gt;=0,'様式A-3-2-2'!K57*RANDBETWEEN(110,120)*0.01,'様式A-3-2-2'!K57*RANDBETWEEN(80,90)*0.01),'様式A-3-2-2'!K57+RANDBETWEEN(1,3)),0),0)&amp;"】"))</f>
        <v/>
      </c>
      <c r="L57" s="80" t="str">
        <f ca="1">IF('様式A-3-2-2'!L57="","",IF('様式A-3-2-2'!L57=0,"-","【"&amp;ROUND(IFERROR(IF(ABS('様式A-3-2-2'!L57)&gt;=10,IF('様式A-3-2-2'!L57&gt;=0,'様式A-3-2-2'!L57*RANDBETWEEN(80,90)*0.01,'様式A-3-2-2'!L57*RANDBETWEEN(110,120)*0.01),'様式A-3-2-2'!L57-RANDBETWEEN(1,3)),0),0)&amp;"～"&amp;ROUND(IFERROR(IF(ABS('様式A-3-2-2'!L57)&gt;=10,IF('様式A-3-2-2'!L57&gt;=0,'様式A-3-2-2'!L57*RANDBETWEEN(110,120)*0.01,'様式A-3-2-2'!L57*RANDBETWEEN(80,90)*0.01),'様式A-3-2-2'!L57+RANDBETWEEN(1,3)),0),0)&amp;"】"))</f>
        <v/>
      </c>
      <c r="M57" s="80" t="str">
        <f ca="1">IF('様式A-3-2-2'!M57="","",IF('様式A-3-2-2'!M57=0,"-","【"&amp;ROUND(IFERROR(IF(ABS('様式A-3-2-2'!M57)&gt;=10,IF('様式A-3-2-2'!M57&gt;=0,'様式A-3-2-2'!M57*RANDBETWEEN(80,90)*0.01,'様式A-3-2-2'!M57*RANDBETWEEN(110,120)*0.01),'様式A-3-2-2'!M57-RANDBETWEEN(1,3)),0),0)&amp;"～"&amp;ROUND(IFERROR(IF(ABS('様式A-3-2-2'!M57)&gt;=10,IF('様式A-3-2-2'!M57&gt;=0,'様式A-3-2-2'!M57*RANDBETWEEN(110,120)*0.01,'様式A-3-2-2'!M57*RANDBETWEEN(80,90)*0.01),'様式A-3-2-2'!M57+RANDBETWEEN(1,3)),0),0)&amp;"】"))</f>
        <v/>
      </c>
      <c r="N57" s="125" t="str">
        <f ca="1">IF('様式A-3-2-2'!N57="","",IF('様式A-3-2-2'!N57=0,"-","【"&amp;ROUND(IFERROR(IF(ABS('様式A-3-2-2'!N57)&gt;=10,IF('様式A-3-2-2'!N57&gt;=0,'様式A-3-2-2'!N57*RANDBETWEEN(80,90)*0.01,'様式A-3-2-2'!N57*RANDBETWEEN(110,120)*0.01),'様式A-3-2-2'!N57-RANDBETWEEN(1,3)),0),0)&amp;"～"&amp;ROUND(IFERROR(IF(ABS('様式A-3-2-2'!N57)&gt;=10,IF('様式A-3-2-2'!N57&gt;=0,'様式A-3-2-2'!N57*RANDBETWEEN(110,120)*0.01,'様式A-3-2-2'!N57*RANDBETWEEN(80,90)*0.01),'様式A-3-2-2'!N57+RANDBETWEEN(1,3)),0),0)&amp;"】"))</f>
        <v/>
      </c>
      <c r="O57" s="93" t="str">
        <f ca="1">IF('様式A-3-2-2'!O57="","",IF('様式A-3-2-2'!O57=0,"-","【"&amp;ROUND(IFERROR(IF(ABS('様式A-3-2-2'!O57)&gt;=10,IF('様式A-3-2-2'!O57&gt;=0,'様式A-3-2-2'!O57*RANDBETWEEN(80,90)*0.01,'様式A-3-2-2'!O57*RANDBETWEEN(110,120)*0.01),'様式A-3-2-2'!O57-RANDBETWEEN(1,3)),0),0)&amp;"～"&amp;ROUND(IFERROR(IF(ABS('様式A-3-2-2'!O57)&gt;=10,IF('様式A-3-2-2'!O57&gt;=0,'様式A-3-2-2'!O57*RANDBETWEEN(110,120)*0.01,'様式A-3-2-2'!O57*RANDBETWEEN(80,90)*0.01),'様式A-3-2-2'!O57+RANDBETWEEN(1,3)),0),0)&amp;"】"))</f>
        <v/>
      </c>
      <c r="P57" s="303" t="e">
        <f ca="1">IF('様式A-3-2-2'!P57="","",IF('様式A-3-2-2'!P57=0,"-","【"&amp;ROUND(IFERROR(IF(ABS('様式A-3-2-2'!P57)&gt;=10,IF('様式A-3-2-2'!P57&gt;=0,'様式A-3-2-2'!P57*RANDBETWEEN(80,90)*0.01,'様式A-3-2-2'!P57*RANDBETWEEN(110,120)*0.01),'様式A-3-2-2'!P57-RANDBETWEEN(1,3)),0),0)&amp;"～"&amp;ROUND(IFERROR(IF(ABS('様式A-3-2-2'!P57)&gt;=10,IF('様式A-3-2-2'!P57&gt;=0,'様式A-3-2-2'!P57*RANDBETWEEN(110,120)*0.01,'様式A-3-2-2'!P57*RANDBETWEEN(80,90)*0.01),'様式A-3-2-2'!P57+RANDBETWEEN(1,3)),0),0)&amp;"】"))</f>
        <v>#DIV/0!</v>
      </c>
      <c r="Q57" s="131"/>
      <c r="V57" s="63"/>
    </row>
    <row r="58" spans="1:22" ht="20.149999999999999" customHeight="1">
      <c r="C58" s="115"/>
      <c r="D58" s="130"/>
      <c r="E58" s="113" t="s">
        <v>362</v>
      </c>
      <c r="F58" s="129" t="s">
        <v>363</v>
      </c>
      <c r="G58" s="128"/>
      <c r="H58" s="128"/>
      <c r="I58" s="128"/>
      <c r="J58" s="97" t="str">
        <f>IF('様式A-3-2-2'!J58="","",'様式A-3-2-2'!J58)</f>
        <v/>
      </c>
      <c r="K58" s="81" t="str">
        <f ca="1">IF('様式A-3-2-2'!K58="","",IF('様式A-3-2-2'!K58=0,"-","【"&amp;ROUND(IFERROR(IF(ABS('様式A-3-2-2'!K58)&gt;=10,IF('様式A-3-2-2'!K58&gt;=0,'様式A-3-2-2'!K58*RANDBETWEEN(80,90)*0.01,'様式A-3-2-2'!K58*RANDBETWEEN(110,120)*0.01),'様式A-3-2-2'!K58-RANDBETWEEN(1,3)),0),0)&amp;"～"&amp;ROUND(IFERROR(IF(ABS('様式A-3-2-2'!K58)&gt;=10,IF('様式A-3-2-2'!K58&gt;=0,'様式A-3-2-2'!K58*RANDBETWEEN(110,120)*0.01,'様式A-3-2-2'!K58*RANDBETWEEN(80,90)*0.01),'様式A-3-2-2'!K58+RANDBETWEEN(1,3)),0),0)&amp;"】"))</f>
        <v/>
      </c>
      <c r="L58" s="80" t="str">
        <f ca="1">IF('様式A-3-2-2'!L58="","",IF('様式A-3-2-2'!L58=0,"-","【"&amp;ROUND(IFERROR(IF(ABS('様式A-3-2-2'!L58)&gt;=10,IF('様式A-3-2-2'!L58&gt;=0,'様式A-3-2-2'!L58*RANDBETWEEN(80,90)*0.01,'様式A-3-2-2'!L58*RANDBETWEEN(110,120)*0.01),'様式A-3-2-2'!L58-RANDBETWEEN(1,3)),0),0)&amp;"～"&amp;ROUND(IFERROR(IF(ABS('様式A-3-2-2'!L58)&gt;=10,IF('様式A-3-2-2'!L58&gt;=0,'様式A-3-2-2'!L58*RANDBETWEEN(110,120)*0.01,'様式A-3-2-2'!L58*RANDBETWEEN(80,90)*0.01),'様式A-3-2-2'!L58+RANDBETWEEN(1,3)),0),0)&amp;"】"))</f>
        <v/>
      </c>
      <c r="M58" s="80" t="str">
        <f ca="1">IF('様式A-3-2-2'!M58="","",IF('様式A-3-2-2'!M58=0,"-","【"&amp;ROUND(IFERROR(IF(ABS('様式A-3-2-2'!M58)&gt;=10,IF('様式A-3-2-2'!M58&gt;=0,'様式A-3-2-2'!M58*RANDBETWEEN(80,90)*0.01,'様式A-3-2-2'!M58*RANDBETWEEN(110,120)*0.01),'様式A-3-2-2'!M58-RANDBETWEEN(1,3)),0),0)&amp;"～"&amp;ROUND(IFERROR(IF(ABS('様式A-3-2-2'!M58)&gt;=10,IF('様式A-3-2-2'!M58&gt;=0,'様式A-3-2-2'!M58*RANDBETWEEN(110,120)*0.01,'様式A-3-2-2'!M58*RANDBETWEEN(80,90)*0.01),'様式A-3-2-2'!M58+RANDBETWEEN(1,3)),0),0)&amp;"】"))</f>
        <v/>
      </c>
      <c r="N58" s="79" t="str">
        <f ca="1">IF('様式A-3-2-2'!N58="","",IF('様式A-3-2-2'!N58=0,"-","【"&amp;ROUND(IFERROR(IF(ABS('様式A-3-2-2'!N58)&gt;=10,IF('様式A-3-2-2'!N58&gt;=0,'様式A-3-2-2'!N58*RANDBETWEEN(80,90)*0.01,'様式A-3-2-2'!N58*RANDBETWEEN(110,120)*0.01),'様式A-3-2-2'!N58-RANDBETWEEN(1,3)),0),0)&amp;"～"&amp;ROUND(IFERROR(IF(ABS('様式A-3-2-2'!N58)&gt;=10,IF('様式A-3-2-2'!N58&gt;=0,'様式A-3-2-2'!N58*RANDBETWEEN(110,120)*0.01,'様式A-3-2-2'!N58*RANDBETWEEN(80,90)*0.01),'様式A-3-2-2'!N58+RANDBETWEEN(1,3)),0),0)&amp;"】"))</f>
        <v/>
      </c>
      <c r="O58" s="93" t="str">
        <f ca="1">IF('様式A-3-2-2'!O58="","",IF('様式A-3-2-2'!O58=0,"-","【"&amp;ROUND(IFERROR(IF(ABS('様式A-3-2-2'!O58)&gt;=10,IF('様式A-3-2-2'!O58&gt;=0,'様式A-3-2-2'!O58*RANDBETWEEN(80,90)*0.01,'様式A-3-2-2'!O58*RANDBETWEEN(110,120)*0.01),'様式A-3-2-2'!O58-RANDBETWEEN(1,3)),0),0)&amp;"～"&amp;ROUND(IFERROR(IF(ABS('様式A-3-2-2'!O58)&gt;=10,IF('様式A-3-2-2'!O58&gt;=0,'様式A-3-2-2'!O58*RANDBETWEEN(110,120)*0.01,'様式A-3-2-2'!O58*RANDBETWEEN(80,90)*0.01),'様式A-3-2-2'!O58+RANDBETWEEN(1,3)),0),0)&amp;"】"))</f>
        <v/>
      </c>
      <c r="P58" s="303" t="e">
        <f ca="1">IF('様式A-3-2-2'!P58="","",IF('様式A-3-2-2'!P58=0,"-","【"&amp;ROUND(IFERROR(IF(ABS('様式A-3-2-2'!P58)&gt;=10,IF('様式A-3-2-2'!P58&gt;=0,'様式A-3-2-2'!P58*RANDBETWEEN(80,90)*0.01,'様式A-3-2-2'!P58*RANDBETWEEN(110,120)*0.01),'様式A-3-2-2'!P58-RANDBETWEEN(1,3)),0),0)&amp;"～"&amp;ROUND(IFERROR(IF(ABS('様式A-3-2-2'!P58)&gt;=10,IF('様式A-3-2-2'!P58&gt;=0,'様式A-3-2-2'!P58*RANDBETWEEN(110,120)*0.01,'様式A-3-2-2'!P58*RANDBETWEEN(80,90)*0.01),'様式A-3-2-2'!P58+RANDBETWEEN(1,3)),0),0)&amp;"】"))</f>
        <v>#DIV/0!</v>
      </c>
      <c r="Q58" s="122"/>
      <c r="V58" s="63"/>
    </row>
    <row r="59" spans="1:22" ht="20.149999999999999" customHeight="1">
      <c r="C59" s="115"/>
      <c r="D59" s="130"/>
      <c r="E59" s="113" t="s">
        <v>364</v>
      </c>
      <c r="F59" s="129" t="s">
        <v>365</v>
      </c>
      <c r="G59" s="128"/>
      <c r="H59" s="128"/>
      <c r="I59" s="128"/>
      <c r="J59" s="97" t="str">
        <f>IF('様式A-3-2-2'!J59="","",'様式A-3-2-2'!J59)</f>
        <v/>
      </c>
      <c r="K59" s="81" t="str">
        <f ca="1">IF('様式A-3-2-2'!K59="","",IF('様式A-3-2-2'!K59=0,"-","【"&amp;ROUND(IFERROR(IF(ABS('様式A-3-2-2'!K59)&gt;=10,IF('様式A-3-2-2'!K59&gt;=0,'様式A-3-2-2'!K59*RANDBETWEEN(80,90)*0.01,'様式A-3-2-2'!K59*RANDBETWEEN(110,120)*0.01),'様式A-3-2-2'!K59-RANDBETWEEN(1,3)),0),0)&amp;"～"&amp;ROUND(IFERROR(IF(ABS('様式A-3-2-2'!K59)&gt;=10,IF('様式A-3-2-2'!K59&gt;=0,'様式A-3-2-2'!K59*RANDBETWEEN(110,120)*0.01,'様式A-3-2-2'!K59*RANDBETWEEN(80,90)*0.01),'様式A-3-2-2'!K59+RANDBETWEEN(1,3)),0),0)&amp;"】"))</f>
        <v/>
      </c>
      <c r="L59" s="80" t="str">
        <f ca="1">IF('様式A-3-2-2'!L59="","",IF('様式A-3-2-2'!L59=0,"-","【"&amp;ROUND(IFERROR(IF(ABS('様式A-3-2-2'!L59)&gt;=10,IF('様式A-3-2-2'!L59&gt;=0,'様式A-3-2-2'!L59*RANDBETWEEN(80,90)*0.01,'様式A-3-2-2'!L59*RANDBETWEEN(110,120)*0.01),'様式A-3-2-2'!L59-RANDBETWEEN(1,3)),0),0)&amp;"～"&amp;ROUND(IFERROR(IF(ABS('様式A-3-2-2'!L59)&gt;=10,IF('様式A-3-2-2'!L59&gt;=0,'様式A-3-2-2'!L59*RANDBETWEEN(110,120)*0.01,'様式A-3-2-2'!L59*RANDBETWEEN(80,90)*0.01),'様式A-3-2-2'!L59+RANDBETWEEN(1,3)),0),0)&amp;"】"))</f>
        <v/>
      </c>
      <c r="M59" s="80" t="str">
        <f ca="1">IF('様式A-3-2-2'!M59="","",IF('様式A-3-2-2'!M59=0,"-","【"&amp;ROUND(IFERROR(IF(ABS('様式A-3-2-2'!M59)&gt;=10,IF('様式A-3-2-2'!M59&gt;=0,'様式A-3-2-2'!M59*RANDBETWEEN(80,90)*0.01,'様式A-3-2-2'!M59*RANDBETWEEN(110,120)*0.01),'様式A-3-2-2'!M59-RANDBETWEEN(1,3)),0),0)&amp;"～"&amp;ROUND(IFERROR(IF(ABS('様式A-3-2-2'!M59)&gt;=10,IF('様式A-3-2-2'!M59&gt;=0,'様式A-3-2-2'!M59*RANDBETWEEN(110,120)*0.01,'様式A-3-2-2'!M59*RANDBETWEEN(80,90)*0.01),'様式A-3-2-2'!M59+RANDBETWEEN(1,3)),0),0)&amp;"】"))</f>
        <v/>
      </c>
      <c r="N59" s="79" t="str">
        <f ca="1">IF('様式A-3-2-2'!N59="","",IF('様式A-3-2-2'!N59=0,"-","【"&amp;ROUND(IFERROR(IF(ABS('様式A-3-2-2'!N59)&gt;=10,IF('様式A-3-2-2'!N59&gt;=0,'様式A-3-2-2'!N59*RANDBETWEEN(80,90)*0.01,'様式A-3-2-2'!N59*RANDBETWEEN(110,120)*0.01),'様式A-3-2-2'!N59-RANDBETWEEN(1,3)),0),0)&amp;"～"&amp;ROUND(IFERROR(IF(ABS('様式A-3-2-2'!N59)&gt;=10,IF('様式A-3-2-2'!N59&gt;=0,'様式A-3-2-2'!N59*RANDBETWEEN(110,120)*0.01,'様式A-3-2-2'!N59*RANDBETWEEN(80,90)*0.01),'様式A-3-2-2'!N59+RANDBETWEEN(1,3)),0),0)&amp;"】"))</f>
        <v/>
      </c>
      <c r="O59" s="93" t="str">
        <f ca="1">IF('様式A-3-2-2'!O59="","",IF('様式A-3-2-2'!O59=0,"-","【"&amp;ROUND(IFERROR(IF(ABS('様式A-3-2-2'!O59)&gt;=10,IF('様式A-3-2-2'!O59&gt;=0,'様式A-3-2-2'!O59*RANDBETWEEN(80,90)*0.01,'様式A-3-2-2'!O59*RANDBETWEEN(110,120)*0.01),'様式A-3-2-2'!O59-RANDBETWEEN(1,3)),0),0)&amp;"～"&amp;ROUND(IFERROR(IF(ABS('様式A-3-2-2'!O59)&gt;=10,IF('様式A-3-2-2'!O59&gt;=0,'様式A-3-2-2'!O59*RANDBETWEEN(110,120)*0.01,'様式A-3-2-2'!O59*RANDBETWEEN(80,90)*0.01),'様式A-3-2-2'!O59+RANDBETWEEN(1,3)),0),0)&amp;"】"))</f>
        <v/>
      </c>
      <c r="P59" s="303" t="e">
        <f ca="1">IF('様式A-3-2-2'!P59="","",IF('様式A-3-2-2'!P59=0,"-","【"&amp;ROUND(IFERROR(IF(ABS('様式A-3-2-2'!P59)&gt;=10,IF('様式A-3-2-2'!P59&gt;=0,'様式A-3-2-2'!P59*RANDBETWEEN(80,90)*0.01,'様式A-3-2-2'!P59*RANDBETWEEN(110,120)*0.01),'様式A-3-2-2'!P59-RANDBETWEEN(1,3)),0),0)&amp;"～"&amp;ROUND(IFERROR(IF(ABS('様式A-3-2-2'!P59)&gt;=10,IF('様式A-3-2-2'!P59&gt;=0,'様式A-3-2-2'!P59*RANDBETWEEN(110,120)*0.01,'様式A-3-2-2'!P59*RANDBETWEEN(80,90)*0.01),'様式A-3-2-2'!P59+RANDBETWEEN(1,3)),0),0)&amp;"】"))</f>
        <v>#DIV/0!</v>
      </c>
      <c r="Q59" s="122"/>
      <c r="V59" s="63"/>
    </row>
    <row r="60" spans="1:22" ht="20.149999999999999" customHeight="1">
      <c r="C60" s="115"/>
      <c r="D60" s="124"/>
      <c r="E60" s="113" t="s">
        <v>366</v>
      </c>
      <c r="F60" s="127" t="s">
        <v>367</v>
      </c>
      <c r="G60" s="127"/>
      <c r="H60" s="127"/>
      <c r="I60" s="126"/>
      <c r="J60" s="97" t="str">
        <f>IF('様式A-3-2-2'!J60="","",'様式A-3-2-2'!J60)</f>
        <v/>
      </c>
      <c r="K60" s="81" t="str">
        <f ca="1">IF('様式A-3-2-2'!K60="","",IF('様式A-3-2-2'!K60=0,"-","【"&amp;ROUND(IFERROR(IF(ABS('様式A-3-2-2'!K60)&gt;=10,IF('様式A-3-2-2'!K60&gt;=0,'様式A-3-2-2'!K60*RANDBETWEEN(80,90)*0.01,'様式A-3-2-2'!K60*RANDBETWEEN(110,120)*0.01),'様式A-3-2-2'!K60-RANDBETWEEN(1,3)),0),0)&amp;"～"&amp;ROUND(IFERROR(IF(ABS('様式A-3-2-2'!K60)&gt;=10,IF('様式A-3-2-2'!K60&gt;=0,'様式A-3-2-2'!K60*RANDBETWEEN(110,120)*0.01,'様式A-3-2-2'!K60*RANDBETWEEN(80,90)*0.01),'様式A-3-2-2'!K60+RANDBETWEEN(1,3)),0),0)&amp;"】"))</f>
        <v/>
      </c>
      <c r="L60" s="80" t="str">
        <f ca="1">IF('様式A-3-2-2'!L60="","",IF('様式A-3-2-2'!L60=0,"-","【"&amp;ROUND(IFERROR(IF(ABS('様式A-3-2-2'!L60)&gt;=10,IF('様式A-3-2-2'!L60&gt;=0,'様式A-3-2-2'!L60*RANDBETWEEN(80,90)*0.01,'様式A-3-2-2'!L60*RANDBETWEEN(110,120)*0.01),'様式A-3-2-2'!L60-RANDBETWEEN(1,3)),0),0)&amp;"～"&amp;ROUND(IFERROR(IF(ABS('様式A-3-2-2'!L60)&gt;=10,IF('様式A-3-2-2'!L60&gt;=0,'様式A-3-2-2'!L60*RANDBETWEEN(110,120)*0.01,'様式A-3-2-2'!L60*RANDBETWEEN(80,90)*0.01),'様式A-3-2-2'!L60+RANDBETWEEN(1,3)),0),0)&amp;"】"))</f>
        <v/>
      </c>
      <c r="M60" s="80" t="str">
        <f ca="1">IF('様式A-3-2-2'!M60="","",IF('様式A-3-2-2'!M60=0,"-","【"&amp;ROUND(IFERROR(IF(ABS('様式A-3-2-2'!M60)&gt;=10,IF('様式A-3-2-2'!M60&gt;=0,'様式A-3-2-2'!M60*RANDBETWEEN(80,90)*0.01,'様式A-3-2-2'!M60*RANDBETWEEN(110,120)*0.01),'様式A-3-2-2'!M60-RANDBETWEEN(1,3)),0),0)&amp;"～"&amp;ROUND(IFERROR(IF(ABS('様式A-3-2-2'!M60)&gt;=10,IF('様式A-3-2-2'!M60&gt;=0,'様式A-3-2-2'!M60*RANDBETWEEN(110,120)*0.01,'様式A-3-2-2'!M60*RANDBETWEEN(80,90)*0.01),'様式A-3-2-2'!M60+RANDBETWEEN(1,3)),0),0)&amp;"】"))</f>
        <v/>
      </c>
      <c r="N60" s="125" t="str">
        <f ca="1">IF('様式A-3-2-2'!N60="","",IF('様式A-3-2-2'!N60=0,"-","【"&amp;ROUND(IFERROR(IF(ABS('様式A-3-2-2'!N60)&gt;=10,IF('様式A-3-2-2'!N60&gt;=0,'様式A-3-2-2'!N60*RANDBETWEEN(80,90)*0.01,'様式A-3-2-2'!N60*RANDBETWEEN(110,120)*0.01),'様式A-3-2-2'!N60-RANDBETWEEN(1,3)),0),0)&amp;"～"&amp;ROUND(IFERROR(IF(ABS('様式A-3-2-2'!N60)&gt;=10,IF('様式A-3-2-2'!N60&gt;=0,'様式A-3-2-2'!N60*RANDBETWEEN(110,120)*0.01,'様式A-3-2-2'!N60*RANDBETWEEN(80,90)*0.01),'様式A-3-2-2'!N60+RANDBETWEEN(1,3)),0),0)&amp;"】"))</f>
        <v/>
      </c>
      <c r="O60" s="93" t="str">
        <f ca="1">IF('様式A-3-2-2'!O60="","",IF('様式A-3-2-2'!O60=0,"-","【"&amp;ROUND(IFERROR(IF(ABS('様式A-3-2-2'!O60)&gt;=10,IF('様式A-3-2-2'!O60&gt;=0,'様式A-3-2-2'!O60*RANDBETWEEN(80,90)*0.01,'様式A-3-2-2'!O60*RANDBETWEEN(110,120)*0.01),'様式A-3-2-2'!O60-RANDBETWEEN(1,3)),0),0)&amp;"～"&amp;ROUND(IFERROR(IF(ABS('様式A-3-2-2'!O60)&gt;=10,IF('様式A-3-2-2'!O60&gt;=0,'様式A-3-2-2'!O60*RANDBETWEEN(110,120)*0.01,'様式A-3-2-2'!O60*RANDBETWEEN(80,90)*0.01),'様式A-3-2-2'!O60+RANDBETWEEN(1,3)),0),0)&amp;"】"))</f>
        <v/>
      </c>
      <c r="P60" s="303" t="e">
        <f ca="1">IF('様式A-3-2-2'!P60="","",IF('様式A-3-2-2'!P60=0,"-","【"&amp;ROUND(IFERROR(IF(ABS('様式A-3-2-2'!P60)&gt;=10,IF('様式A-3-2-2'!P60&gt;=0,'様式A-3-2-2'!P60*RANDBETWEEN(80,90)*0.01,'様式A-3-2-2'!P60*RANDBETWEEN(110,120)*0.01),'様式A-3-2-2'!P60-RANDBETWEEN(1,3)),0),0)&amp;"～"&amp;ROUND(IFERROR(IF(ABS('様式A-3-2-2'!P60)&gt;=10,IF('様式A-3-2-2'!P60&gt;=0,'様式A-3-2-2'!P60*RANDBETWEEN(110,120)*0.01,'様式A-3-2-2'!P60*RANDBETWEEN(80,90)*0.01),'様式A-3-2-2'!P60+RANDBETWEEN(1,3)),0),0)&amp;"】"))</f>
        <v>#DIV/0!</v>
      </c>
      <c r="Q60" s="122"/>
      <c r="V60" s="63"/>
    </row>
    <row r="61" spans="1:22" ht="20.149999999999999" customHeight="1">
      <c r="C61" s="115"/>
      <c r="D61" s="124"/>
      <c r="E61" s="113" t="s">
        <v>368</v>
      </c>
      <c r="F61" s="844" t="str">
        <f>IF('様式A-3-2-2'!F61="","",'様式A-3-2-2'!F61)</f>
        <v/>
      </c>
      <c r="G61" s="844"/>
      <c r="H61" s="844"/>
      <c r="I61" s="845"/>
      <c r="J61" s="97" t="str">
        <f>IF('様式A-3-2-2'!J61="","",'様式A-3-2-2'!J61)</f>
        <v/>
      </c>
      <c r="K61" s="81" t="str">
        <f ca="1">IF('様式A-3-2-2'!K61="","",IF('様式A-3-2-2'!K61=0,"-","【"&amp;ROUND(IFERROR(IF(ABS('様式A-3-2-2'!K61)&gt;=10,IF('様式A-3-2-2'!K61&gt;=0,'様式A-3-2-2'!K61*RANDBETWEEN(80,90)*0.01,'様式A-3-2-2'!K61*RANDBETWEEN(110,120)*0.01),'様式A-3-2-2'!K61-RANDBETWEEN(1,3)),0),0)&amp;"～"&amp;ROUND(IFERROR(IF(ABS('様式A-3-2-2'!K61)&gt;=10,IF('様式A-3-2-2'!K61&gt;=0,'様式A-3-2-2'!K61*RANDBETWEEN(110,120)*0.01,'様式A-3-2-2'!K61*RANDBETWEEN(80,90)*0.01),'様式A-3-2-2'!K61+RANDBETWEEN(1,3)),0),0)&amp;"】"))</f>
        <v/>
      </c>
      <c r="L61" s="80" t="str">
        <f ca="1">IF('様式A-3-2-2'!L61="","",IF('様式A-3-2-2'!L61=0,"-","【"&amp;ROUND(IFERROR(IF(ABS('様式A-3-2-2'!L61)&gt;=10,IF('様式A-3-2-2'!L61&gt;=0,'様式A-3-2-2'!L61*RANDBETWEEN(80,90)*0.01,'様式A-3-2-2'!L61*RANDBETWEEN(110,120)*0.01),'様式A-3-2-2'!L61-RANDBETWEEN(1,3)),0),0)&amp;"～"&amp;ROUND(IFERROR(IF(ABS('様式A-3-2-2'!L61)&gt;=10,IF('様式A-3-2-2'!L61&gt;=0,'様式A-3-2-2'!L61*RANDBETWEEN(110,120)*0.01,'様式A-3-2-2'!L61*RANDBETWEEN(80,90)*0.01),'様式A-3-2-2'!L61+RANDBETWEEN(1,3)),0),0)&amp;"】"))</f>
        <v/>
      </c>
      <c r="M61" s="80" t="str">
        <f ca="1">IF('様式A-3-2-2'!M61="","",IF('様式A-3-2-2'!M61=0,"-","【"&amp;ROUND(IFERROR(IF(ABS('様式A-3-2-2'!M61)&gt;=10,IF('様式A-3-2-2'!M61&gt;=0,'様式A-3-2-2'!M61*RANDBETWEEN(80,90)*0.01,'様式A-3-2-2'!M61*RANDBETWEEN(110,120)*0.01),'様式A-3-2-2'!M61-RANDBETWEEN(1,3)),0),0)&amp;"～"&amp;ROUND(IFERROR(IF(ABS('様式A-3-2-2'!M61)&gt;=10,IF('様式A-3-2-2'!M61&gt;=0,'様式A-3-2-2'!M61*RANDBETWEEN(110,120)*0.01,'様式A-3-2-2'!M61*RANDBETWEEN(80,90)*0.01),'様式A-3-2-2'!M61+RANDBETWEEN(1,3)),0),0)&amp;"】"))</f>
        <v/>
      </c>
      <c r="N61" s="79" t="str">
        <f ca="1">IF('様式A-3-2-2'!N61="","",IF('様式A-3-2-2'!N61=0,"-","【"&amp;ROUND(IFERROR(IF(ABS('様式A-3-2-2'!N61)&gt;=10,IF('様式A-3-2-2'!N61&gt;=0,'様式A-3-2-2'!N61*RANDBETWEEN(80,90)*0.01,'様式A-3-2-2'!N61*RANDBETWEEN(110,120)*0.01),'様式A-3-2-2'!N61-RANDBETWEEN(1,3)),0),0)&amp;"～"&amp;ROUND(IFERROR(IF(ABS('様式A-3-2-2'!N61)&gt;=10,IF('様式A-3-2-2'!N61&gt;=0,'様式A-3-2-2'!N61*RANDBETWEEN(110,120)*0.01,'様式A-3-2-2'!N61*RANDBETWEEN(80,90)*0.01),'様式A-3-2-2'!N61+RANDBETWEEN(1,3)),0),0)&amp;"】"))</f>
        <v/>
      </c>
      <c r="O61" s="93" t="str">
        <f ca="1">IF('様式A-3-2-2'!O61="","",IF('様式A-3-2-2'!O61=0,"-","【"&amp;ROUND(IFERROR(IF(ABS('様式A-3-2-2'!O61)&gt;=10,IF('様式A-3-2-2'!O61&gt;=0,'様式A-3-2-2'!O61*RANDBETWEEN(80,90)*0.01,'様式A-3-2-2'!O61*RANDBETWEEN(110,120)*0.01),'様式A-3-2-2'!O61-RANDBETWEEN(1,3)),0),0)&amp;"～"&amp;ROUND(IFERROR(IF(ABS('様式A-3-2-2'!O61)&gt;=10,IF('様式A-3-2-2'!O61&gt;=0,'様式A-3-2-2'!O61*RANDBETWEEN(110,120)*0.01,'様式A-3-2-2'!O61*RANDBETWEEN(80,90)*0.01),'様式A-3-2-2'!O61+RANDBETWEEN(1,3)),0),0)&amp;"】"))</f>
        <v/>
      </c>
      <c r="P61" s="303" t="e">
        <f ca="1">IF('様式A-3-2-2'!P61="","",IF('様式A-3-2-2'!P61=0,"-","【"&amp;ROUND(IFERROR(IF(ABS('様式A-3-2-2'!P61)&gt;=10,IF('様式A-3-2-2'!P61&gt;=0,'様式A-3-2-2'!P61*RANDBETWEEN(80,90)*0.01,'様式A-3-2-2'!P61*RANDBETWEEN(110,120)*0.01),'様式A-3-2-2'!P61-RANDBETWEEN(1,3)),0),0)&amp;"～"&amp;ROUND(IFERROR(IF(ABS('様式A-3-2-2'!P61)&gt;=10,IF('様式A-3-2-2'!P61&gt;=0,'様式A-3-2-2'!P61*RANDBETWEEN(110,120)*0.01,'様式A-3-2-2'!P61*RANDBETWEEN(80,90)*0.01),'様式A-3-2-2'!P61+RANDBETWEEN(1,3)),0),0)&amp;"】"))</f>
        <v>#DIV/0!</v>
      </c>
      <c r="Q61" s="122"/>
      <c r="V61" s="63"/>
    </row>
    <row r="62" spans="1:22" ht="20.149999999999999" customHeight="1">
      <c r="C62" s="115"/>
      <c r="D62" s="124"/>
      <c r="E62" s="113" t="s">
        <v>369</v>
      </c>
      <c r="F62" s="846" t="s">
        <v>370</v>
      </c>
      <c r="G62" s="846"/>
      <c r="H62" s="846"/>
      <c r="I62" s="847"/>
      <c r="J62" s="97" t="str">
        <f>IF('様式A-3-2-2'!J62="","",'様式A-3-2-2'!J62)</f>
        <v/>
      </c>
      <c r="K62" s="81" t="str">
        <f ca="1">IF('様式A-3-2-2'!K62="","",IF('様式A-3-2-2'!K62=0,"-","【"&amp;ROUND(IFERROR(IF(ABS('様式A-3-2-2'!K62)&gt;=10,IF('様式A-3-2-2'!K62&gt;=0,'様式A-3-2-2'!K62*RANDBETWEEN(80,90)*0.01,'様式A-3-2-2'!K62*RANDBETWEEN(110,120)*0.01),'様式A-3-2-2'!K62-RANDBETWEEN(1,3)),0),0)&amp;"～"&amp;ROUND(IFERROR(IF(ABS('様式A-3-2-2'!K62)&gt;=10,IF('様式A-3-2-2'!K62&gt;=0,'様式A-3-2-2'!K62*RANDBETWEEN(110,120)*0.01,'様式A-3-2-2'!K62*RANDBETWEEN(80,90)*0.01),'様式A-3-2-2'!K62+RANDBETWEEN(1,3)),0),0)&amp;"】"))</f>
        <v/>
      </c>
      <c r="L62" s="80" t="str">
        <f ca="1">IF('様式A-3-2-2'!L62="","",IF('様式A-3-2-2'!L62=0,"-","【"&amp;ROUND(IFERROR(IF(ABS('様式A-3-2-2'!L62)&gt;=10,IF('様式A-3-2-2'!L62&gt;=0,'様式A-3-2-2'!L62*RANDBETWEEN(80,90)*0.01,'様式A-3-2-2'!L62*RANDBETWEEN(110,120)*0.01),'様式A-3-2-2'!L62-RANDBETWEEN(1,3)),0),0)&amp;"～"&amp;ROUND(IFERROR(IF(ABS('様式A-3-2-2'!L62)&gt;=10,IF('様式A-3-2-2'!L62&gt;=0,'様式A-3-2-2'!L62*RANDBETWEEN(110,120)*0.01,'様式A-3-2-2'!L62*RANDBETWEEN(80,90)*0.01),'様式A-3-2-2'!L62+RANDBETWEEN(1,3)),0),0)&amp;"】"))</f>
        <v/>
      </c>
      <c r="M62" s="80" t="str">
        <f ca="1">IF('様式A-3-2-2'!M62="","",IF('様式A-3-2-2'!M62=0,"-","【"&amp;ROUND(IFERROR(IF(ABS('様式A-3-2-2'!M62)&gt;=10,IF('様式A-3-2-2'!M62&gt;=0,'様式A-3-2-2'!M62*RANDBETWEEN(80,90)*0.01,'様式A-3-2-2'!M62*RANDBETWEEN(110,120)*0.01),'様式A-3-2-2'!M62-RANDBETWEEN(1,3)),0),0)&amp;"～"&amp;ROUND(IFERROR(IF(ABS('様式A-3-2-2'!M62)&gt;=10,IF('様式A-3-2-2'!M62&gt;=0,'様式A-3-2-2'!M62*RANDBETWEEN(110,120)*0.01,'様式A-3-2-2'!M62*RANDBETWEEN(80,90)*0.01),'様式A-3-2-2'!M62+RANDBETWEEN(1,3)),0),0)&amp;"】"))</f>
        <v/>
      </c>
      <c r="N62" s="79" t="str">
        <f ca="1">IF('様式A-3-2-2'!N62="","",IF('様式A-3-2-2'!N62=0,"-","【"&amp;ROUND(IFERROR(IF(ABS('様式A-3-2-2'!N62)&gt;=10,IF('様式A-3-2-2'!N62&gt;=0,'様式A-3-2-2'!N62*RANDBETWEEN(80,90)*0.01,'様式A-3-2-2'!N62*RANDBETWEEN(110,120)*0.01),'様式A-3-2-2'!N62-RANDBETWEEN(1,3)),0),0)&amp;"～"&amp;ROUND(IFERROR(IF(ABS('様式A-3-2-2'!N62)&gt;=10,IF('様式A-3-2-2'!N62&gt;=0,'様式A-3-2-2'!N62*RANDBETWEEN(110,120)*0.01,'様式A-3-2-2'!N62*RANDBETWEEN(80,90)*0.01),'様式A-3-2-2'!N62+RANDBETWEEN(1,3)),0),0)&amp;"】"))</f>
        <v/>
      </c>
      <c r="O62" s="93" t="str">
        <f ca="1">IF('様式A-3-2-2'!O62="","",IF('様式A-3-2-2'!O62=0,"-","【"&amp;ROUND(IFERROR(IF(ABS('様式A-3-2-2'!O62)&gt;=10,IF('様式A-3-2-2'!O62&gt;=0,'様式A-3-2-2'!O62*RANDBETWEEN(80,90)*0.01,'様式A-3-2-2'!O62*RANDBETWEEN(110,120)*0.01),'様式A-3-2-2'!O62-RANDBETWEEN(1,3)),0),0)&amp;"～"&amp;ROUND(IFERROR(IF(ABS('様式A-3-2-2'!O62)&gt;=10,IF('様式A-3-2-2'!O62&gt;=0,'様式A-3-2-2'!O62*RANDBETWEEN(110,120)*0.01,'様式A-3-2-2'!O62*RANDBETWEEN(80,90)*0.01),'様式A-3-2-2'!O62+RANDBETWEEN(1,3)),0),0)&amp;"】"))</f>
        <v/>
      </c>
      <c r="P62" s="303" t="e">
        <f ca="1">IF('様式A-3-2-2'!P62="","",IF('様式A-3-2-2'!P62=0,"-","【"&amp;ROUND(IFERROR(IF(ABS('様式A-3-2-2'!P62)&gt;=10,IF('様式A-3-2-2'!P62&gt;=0,'様式A-3-2-2'!P62*RANDBETWEEN(80,90)*0.01,'様式A-3-2-2'!P62*RANDBETWEEN(110,120)*0.01),'様式A-3-2-2'!P62-RANDBETWEEN(1,3)),0),0)&amp;"～"&amp;ROUND(IFERROR(IF(ABS('様式A-3-2-2'!P62)&gt;=10,IF('様式A-3-2-2'!P62&gt;=0,'様式A-3-2-2'!P62*RANDBETWEEN(110,120)*0.01,'様式A-3-2-2'!P62*RANDBETWEEN(80,90)*0.01),'様式A-3-2-2'!P62+RANDBETWEEN(1,3)),0),0)&amp;"】"))</f>
        <v>#DIV/0!</v>
      </c>
      <c r="Q62" s="122"/>
      <c r="V62" s="63"/>
    </row>
    <row r="63" spans="1:22" ht="20.149999999999999" customHeight="1">
      <c r="C63" s="112"/>
      <c r="D63" s="123"/>
      <c r="E63" s="804" t="s">
        <v>371</v>
      </c>
      <c r="F63" s="804"/>
      <c r="G63" s="804"/>
      <c r="H63" s="804"/>
      <c r="I63" s="805"/>
      <c r="J63" s="294"/>
      <c r="K63" s="300" t="str">
        <f ca="1">IF('様式A-3-2-2'!K63="","",IF('様式A-3-2-2'!K63=0,"-","【"&amp;ROUND(IFERROR(IF(ABS('様式A-3-2-2'!K63)&gt;=10,IF('様式A-3-2-2'!K63&gt;=0,'様式A-3-2-2'!K63*RANDBETWEEN(80,90)*0.01,'様式A-3-2-2'!K63*RANDBETWEEN(110,120)*0.01),'様式A-3-2-2'!K63-RANDBETWEEN(1,3)),0),0)&amp;"～"&amp;ROUND(IFERROR(IF(ABS('様式A-3-2-2'!K63)&gt;=10,IF('様式A-3-2-2'!K63&gt;=0,'様式A-3-2-2'!K63*RANDBETWEEN(110,120)*0.01,'様式A-3-2-2'!K63*RANDBETWEEN(80,90)*0.01),'様式A-3-2-2'!K63+RANDBETWEEN(1,3)),0),0)&amp;"】"))</f>
        <v>-</v>
      </c>
      <c r="L63" s="301" t="str">
        <f ca="1">IF('様式A-3-2-2'!L63="","",IF('様式A-3-2-2'!L63=0,"-","【"&amp;ROUND(IFERROR(IF(ABS('様式A-3-2-2'!L63)&gt;=10,IF('様式A-3-2-2'!L63&gt;=0,'様式A-3-2-2'!L63*RANDBETWEEN(80,90)*0.01,'様式A-3-2-2'!L63*RANDBETWEEN(110,120)*0.01),'様式A-3-2-2'!L63-RANDBETWEEN(1,3)),0),0)&amp;"～"&amp;ROUND(IFERROR(IF(ABS('様式A-3-2-2'!L63)&gt;=10,IF('様式A-3-2-2'!L63&gt;=0,'様式A-3-2-2'!L63*RANDBETWEEN(110,120)*0.01,'様式A-3-2-2'!L63*RANDBETWEEN(80,90)*0.01),'様式A-3-2-2'!L63+RANDBETWEEN(1,3)),0),0)&amp;"】"))</f>
        <v>-</v>
      </c>
      <c r="M63" s="301" t="str">
        <f ca="1">IF('様式A-3-2-2'!M63="","",IF('様式A-3-2-2'!M63=0,"-","【"&amp;ROUND(IFERROR(IF(ABS('様式A-3-2-2'!M63)&gt;=10,IF('様式A-3-2-2'!M63&gt;=0,'様式A-3-2-2'!M63*RANDBETWEEN(80,90)*0.01,'様式A-3-2-2'!M63*RANDBETWEEN(110,120)*0.01),'様式A-3-2-2'!M63-RANDBETWEEN(1,3)),0),0)&amp;"～"&amp;ROUND(IFERROR(IF(ABS('様式A-3-2-2'!M63)&gt;=10,IF('様式A-3-2-2'!M63&gt;=0,'様式A-3-2-2'!M63*RANDBETWEEN(110,120)*0.01,'様式A-3-2-2'!M63*RANDBETWEEN(80,90)*0.01),'様式A-3-2-2'!M63+RANDBETWEEN(1,3)),0),0)&amp;"】"))</f>
        <v>-</v>
      </c>
      <c r="N63" s="302" t="str">
        <f ca="1">IF('様式A-3-2-2'!N63="","",IF('様式A-3-2-2'!N63=0,"-","【"&amp;ROUND(IFERROR(IF(ABS('様式A-3-2-2'!N63)&gt;=10,IF('様式A-3-2-2'!N63&gt;=0,'様式A-3-2-2'!N63*RANDBETWEEN(80,90)*0.01,'様式A-3-2-2'!N63*RANDBETWEEN(110,120)*0.01),'様式A-3-2-2'!N63-RANDBETWEEN(1,3)),0),0)&amp;"～"&amp;ROUND(IFERROR(IF(ABS('様式A-3-2-2'!N63)&gt;=10,IF('様式A-3-2-2'!N63&gt;=0,'様式A-3-2-2'!N63*RANDBETWEEN(110,120)*0.01,'様式A-3-2-2'!N63*RANDBETWEEN(80,90)*0.01),'様式A-3-2-2'!N63+RANDBETWEEN(1,3)),0),0)&amp;"】"))</f>
        <v>-</v>
      </c>
      <c r="O63" s="283" t="str">
        <f ca="1">IF('様式A-3-2-2'!O63="","",IF('様式A-3-2-2'!O63=0,"-","【"&amp;ROUND(IFERROR(IF(ABS('様式A-3-2-2'!O63)&gt;=10,IF('様式A-3-2-2'!O63&gt;=0,'様式A-3-2-2'!O63*RANDBETWEEN(80,90)*0.01,'様式A-3-2-2'!O63*RANDBETWEEN(110,120)*0.01),'様式A-3-2-2'!O63-RANDBETWEEN(1,3)),0),0)&amp;"～"&amp;ROUND(IFERROR(IF(ABS('様式A-3-2-2'!O63)&gt;=10,IF('様式A-3-2-2'!O63&gt;=0,'様式A-3-2-2'!O63*RANDBETWEEN(110,120)*0.01,'様式A-3-2-2'!O63*RANDBETWEEN(80,90)*0.01),'様式A-3-2-2'!O63+RANDBETWEEN(1,3)),0),0)&amp;"】"))</f>
        <v>-</v>
      </c>
      <c r="P63" s="303" t="e">
        <f ca="1">IF('様式A-3-2-2'!P63="","",IF('様式A-3-2-2'!P63=0,"-","【"&amp;ROUND(IFERROR(IF(ABS('様式A-3-2-2'!P63)&gt;=10,IF('様式A-3-2-2'!P63&gt;=0,'様式A-3-2-2'!P63*RANDBETWEEN(80,90)*0.01,'様式A-3-2-2'!P63*RANDBETWEEN(110,120)*0.01),'様式A-3-2-2'!P63-RANDBETWEEN(1,3)),0),0)&amp;"～"&amp;ROUND(IFERROR(IF(ABS('様式A-3-2-2'!P63)&gt;=10,IF('様式A-3-2-2'!P63&gt;=0,'様式A-3-2-2'!P63*RANDBETWEEN(110,120)*0.01,'様式A-3-2-2'!P63*RANDBETWEEN(80,90)*0.01),'様式A-3-2-2'!P63+RANDBETWEEN(1,3)),0),0)&amp;"】"))</f>
        <v>#DIV/0!</v>
      </c>
      <c r="Q63" s="122"/>
      <c r="V63" s="63"/>
    </row>
    <row r="64" spans="1:22" ht="20.149999999999999" customHeight="1">
      <c r="C64" s="77" t="s">
        <v>84</v>
      </c>
      <c r="D64" s="807" t="s">
        <v>372</v>
      </c>
      <c r="E64" s="807"/>
      <c r="F64" s="807"/>
      <c r="G64" s="807"/>
      <c r="H64" s="807"/>
      <c r="I64" s="807"/>
      <c r="J64" s="121"/>
      <c r="K64" s="120"/>
      <c r="L64" s="119"/>
      <c r="M64" s="119"/>
      <c r="N64" s="118"/>
      <c r="O64" s="117"/>
      <c r="P64" s="305"/>
      <c r="Q64" s="122"/>
      <c r="V64" s="63"/>
    </row>
    <row r="65" spans="3:22" ht="20.149999999999999" customHeight="1">
      <c r="C65" s="115"/>
      <c r="D65" s="116"/>
      <c r="E65" s="113" t="s">
        <v>355</v>
      </c>
      <c r="F65" s="801" t="str">
        <f>IF('様式A-3-2-2'!F65="","",'様式A-3-2-2'!F65)</f>
        <v/>
      </c>
      <c r="G65" s="801"/>
      <c r="H65" s="801"/>
      <c r="I65" s="802"/>
      <c r="J65" s="97" t="str">
        <f>IF('様式A-3-2-2'!J65="","",'様式A-3-2-2'!J65)</f>
        <v/>
      </c>
      <c r="K65" s="81" t="str">
        <f ca="1">IF('様式A-3-2-2'!K65="","",IF('様式A-3-2-2'!K65=0,"-","【"&amp;ROUND(IFERROR(IF(ABS('様式A-3-2-2'!K65)&gt;=10,IF('様式A-3-2-2'!K65&gt;=0,'様式A-3-2-2'!K65*RANDBETWEEN(80,90)*0.01,'様式A-3-2-2'!K65*RANDBETWEEN(110,120)*0.01),'様式A-3-2-2'!K65-RANDBETWEEN(1,3)),0),0)&amp;"～"&amp;ROUND(IFERROR(IF(ABS('様式A-3-2-2'!K65)&gt;=10,IF('様式A-3-2-2'!K65&gt;=0,'様式A-3-2-2'!K65*RANDBETWEEN(110,120)*0.01,'様式A-3-2-2'!K65*RANDBETWEEN(80,90)*0.01),'様式A-3-2-2'!K65+RANDBETWEEN(1,3)),0),0)&amp;"】"))</f>
        <v/>
      </c>
      <c r="L65" s="80" t="str">
        <f ca="1">IF('様式A-3-2-2'!L65="","",IF('様式A-3-2-2'!L65=0,"-","【"&amp;ROUND(IFERROR(IF(ABS('様式A-3-2-2'!L65)&gt;=10,IF('様式A-3-2-2'!L65&gt;=0,'様式A-3-2-2'!L65*RANDBETWEEN(80,90)*0.01,'様式A-3-2-2'!L65*RANDBETWEEN(110,120)*0.01),'様式A-3-2-2'!L65-RANDBETWEEN(1,3)),0),0)&amp;"～"&amp;ROUND(IFERROR(IF(ABS('様式A-3-2-2'!L65)&gt;=10,IF('様式A-3-2-2'!L65&gt;=0,'様式A-3-2-2'!L65*RANDBETWEEN(110,120)*0.01,'様式A-3-2-2'!L65*RANDBETWEEN(80,90)*0.01),'様式A-3-2-2'!L65+RANDBETWEEN(1,3)),0),0)&amp;"】"))</f>
        <v/>
      </c>
      <c r="M65" s="80" t="str">
        <f ca="1">IF('様式A-3-2-2'!M65="","",IF('様式A-3-2-2'!M65=0,"-","【"&amp;ROUND(IFERROR(IF(ABS('様式A-3-2-2'!M65)&gt;=10,IF('様式A-3-2-2'!M65&gt;=0,'様式A-3-2-2'!M65*RANDBETWEEN(80,90)*0.01,'様式A-3-2-2'!M65*RANDBETWEEN(110,120)*0.01),'様式A-3-2-2'!M65-RANDBETWEEN(1,3)),0),0)&amp;"～"&amp;ROUND(IFERROR(IF(ABS('様式A-3-2-2'!M65)&gt;=10,IF('様式A-3-2-2'!M65&gt;=0,'様式A-3-2-2'!M65*RANDBETWEEN(110,120)*0.01,'様式A-3-2-2'!M65*RANDBETWEEN(80,90)*0.01),'様式A-3-2-2'!M65+RANDBETWEEN(1,3)),0),0)&amp;"】"))</f>
        <v/>
      </c>
      <c r="N65" s="79" t="str">
        <f ca="1">IF('様式A-3-2-2'!N65="","",IF('様式A-3-2-2'!N65=0,"-","【"&amp;ROUND(IFERROR(IF(ABS('様式A-3-2-2'!N65)&gt;=10,IF('様式A-3-2-2'!N65&gt;=0,'様式A-3-2-2'!N65*RANDBETWEEN(80,90)*0.01,'様式A-3-2-2'!N65*RANDBETWEEN(110,120)*0.01),'様式A-3-2-2'!N65-RANDBETWEEN(1,3)),0),0)&amp;"～"&amp;ROUND(IFERROR(IF(ABS('様式A-3-2-2'!N65)&gt;=10,IF('様式A-3-2-2'!N65&gt;=0,'様式A-3-2-2'!N65*RANDBETWEEN(110,120)*0.01,'様式A-3-2-2'!N65*RANDBETWEEN(80,90)*0.01),'様式A-3-2-2'!N65+RANDBETWEEN(1,3)),0),0)&amp;"】"))</f>
        <v/>
      </c>
      <c r="O65" s="93" t="str">
        <f ca="1">IF('様式A-3-2-2'!O65="","",IF('様式A-3-2-2'!O65=0,"-","【"&amp;ROUND(IFERROR(IF(ABS('様式A-3-2-2'!O65)&gt;=10,IF('様式A-3-2-2'!O65&gt;=0,'様式A-3-2-2'!O65*RANDBETWEEN(80,90)*0.01,'様式A-3-2-2'!O65*RANDBETWEEN(110,120)*0.01),'様式A-3-2-2'!O65-RANDBETWEEN(1,3)),0),0)&amp;"～"&amp;ROUND(IFERROR(IF(ABS('様式A-3-2-2'!O65)&gt;=10,IF('様式A-3-2-2'!O65&gt;=0,'様式A-3-2-2'!O65*RANDBETWEEN(110,120)*0.01,'様式A-3-2-2'!O65*RANDBETWEEN(80,90)*0.01),'様式A-3-2-2'!O65+RANDBETWEEN(1,3)),0),0)&amp;"】"))</f>
        <v/>
      </c>
      <c r="P65" s="303" t="e">
        <f ca="1">IF('様式A-3-2-2'!P65="","",IF('様式A-3-2-2'!P65=0,"-","【"&amp;ROUND(IFERROR(IF(ABS('様式A-3-2-2'!P65)&gt;=10,IF('様式A-3-2-2'!P65&gt;=0,'様式A-3-2-2'!P65*RANDBETWEEN(80,90)*0.01,'様式A-3-2-2'!P65*RANDBETWEEN(110,120)*0.01),'様式A-3-2-2'!P65-RANDBETWEEN(1,3)),0),0)&amp;"～"&amp;ROUND(IFERROR(IF(ABS('様式A-3-2-2'!P65)&gt;=10,IF('様式A-3-2-2'!P65&gt;=0,'様式A-3-2-2'!P65*RANDBETWEEN(110,120)*0.01,'様式A-3-2-2'!P65*RANDBETWEEN(80,90)*0.01),'様式A-3-2-2'!P65+RANDBETWEEN(1,3)),0),0)&amp;"】"))</f>
        <v>#DIV/0!</v>
      </c>
      <c r="Q65" s="122"/>
      <c r="V65" s="63"/>
    </row>
    <row r="66" spans="3:22" ht="20.149999999999999" customHeight="1">
      <c r="C66" s="115"/>
      <c r="D66" s="114"/>
      <c r="E66" s="113" t="s">
        <v>356</v>
      </c>
      <c r="F66" s="801" t="str">
        <f>IF('様式A-3-2-2'!F66="","",'様式A-3-2-2'!F66)</f>
        <v/>
      </c>
      <c r="G66" s="801"/>
      <c r="H66" s="801"/>
      <c r="I66" s="802"/>
      <c r="J66" s="97" t="str">
        <f>IF('様式A-3-2-2'!J66="","",'様式A-3-2-2'!J66)</f>
        <v/>
      </c>
      <c r="K66" s="81" t="str">
        <f ca="1">IF('様式A-3-2-2'!K66="","",IF('様式A-3-2-2'!K66=0,"-","【"&amp;ROUND(IFERROR(IF(ABS('様式A-3-2-2'!K66)&gt;=10,IF('様式A-3-2-2'!K66&gt;=0,'様式A-3-2-2'!K66*RANDBETWEEN(80,90)*0.01,'様式A-3-2-2'!K66*RANDBETWEEN(110,120)*0.01),'様式A-3-2-2'!K66-RANDBETWEEN(1,3)),0),0)&amp;"～"&amp;ROUND(IFERROR(IF(ABS('様式A-3-2-2'!K66)&gt;=10,IF('様式A-3-2-2'!K66&gt;=0,'様式A-3-2-2'!K66*RANDBETWEEN(110,120)*0.01,'様式A-3-2-2'!K66*RANDBETWEEN(80,90)*0.01),'様式A-3-2-2'!K66+RANDBETWEEN(1,3)),0),0)&amp;"】"))</f>
        <v/>
      </c>
      <c r="L66" s="80" t="str">
        <f ca="1">IF('様式A-3-2-2'!L66="","",IF('様式A-3-2-2'!L66=0,"-","【"&amp;ROUND(IFERROR(IF(ABS('様式A-3-2-2'!L66)&gt;=10,IF('様式A-3-2-2'!L66&gt;=0,'様式A-3-2-2'!L66*RANDBETWEEN(80,90)*0.01,'様式A-3-2-2'!L66*RANDBETWEEN(110,120)*0.01),'様式A-3-2-2'!L66-RANDBETWEEN(1,3)),0),0)&amp;"～"&amp;ROUND(IFERROR(IF(ABS('様式A-3-2-2'!L66)&gt;=10,IF('様式A-3-2-2'!L66&gt;=0,'様式A-3-2-2'!L66*RANDBETWEEN(110,120)*0.01,'様式A-3-2-2'!L66*RANDBETWEEN(80,90)*0.01),'様式A-3-2-2'!L66+RANDBETWEEN(1,3)),0),0)&amp;"】"))</f>
        <v/>
      </c>
      <c r="M66" s="80" t="str">
        <f ca="1">IF('様式A-3-2-2'!M66="","",IF('様式A-3-2-2'!M66=0,"-","【"&amp;ROUND(IFERROR(IF(ABS('様式A-3-2-2'!M66)&gt;=10,IF('様式A-3-2-2'!M66&gt;=0,'様式A-3-2-2'!M66*RANDBETWEEN(80,90)*0.01,'様式A-3-2-2'!M66*RANDBETWEEN(110,120)*0.01),'様式A-3-2-2'!M66-RANDBETWEEN(1,3)),0),0)&amp;"～"&amp;ROUND(IFERROR(IF(ABS('様式A-3-2-2'!M66)&gt;=10,IF('様式A-3-2-2'!M66&gt;=0,'様式A-3-2-2'!M66*RANDBETWEEN(110,120)*0.01,'様式A-3-2-2'!M66*RANDBETWEEN(80,90)*0.01),'様式A-3-2-2'!M66+RANDBETWEEN(1,3)),0),0)&amp;"】"))</f>
        <v/>
      </c>
      <c r="N66" s="79" t="str">
        <f ca="1">IF('様式A-3-2-2'!N66="","",IF('様式A-3-2-2'!N66=0,"-","【"&amp;ROUND(IFERROR(IF(ABS('様式A-3-2-2'!N66)&gt;=10,IF('様式A-3-2-2'!N66&gt;=0,'様式A-3-2-2'!N66*RANDBETWEEN(80,90)*0.01,'様式A-3-2-2'!N66*RANDBETWEEN(110,120)*0.01),'様式A-3-2-2'!N66-RANDBETWEEN(1,3)),0),0)&amp;"～"&amp;ROUND(IFERROR(IF(ABS('様式A-3-2-2'!N66)&gt;=10,IF('様式A-3-2-2'!N66&gt;=0,'様式A-3-2-2'!N66*RANDBETWEEN(110,120)*0.01,'様式A-3-2-2'!N66*RANDBETWEEN(80,90)*0.01),'様式A-3-2-2'!N66+RANDBETWEEN(1,3)),0),0)&amp;"】"))</f>
        <v/>
      </c>
      <c r="O66" s="93" t="str">
        <f ca="1">IF('様式A-3-2-2'!O66="","",IF('様式A-3-2-2'!O66=0,"-","【"&amp;ROUND(IFERROR(IF(ABS('様式A-3-2-2'!O66)&gt;=10,IF('様式A-3-2-2'!O66&gt;=0,'様式A-3-2-2'!O66*RANDBETWEEN(80,90)*0.01,'様式A-3-2-2'!O66*RANDBETWEEN(110,120)*0.01),'様式A-3-2-2'!O66-RANDBETWEEN(1,3)),0),0)&amp;"～"&amp;ROUND(IFERROR(IF(ABS('様式A-3-2-2'!O66)&gt;=10,IF('様式A-3-2-2'!O66&gt;=0,'様式A-3-2-2'!O66*RANDBETWEEN(110,120)*0.01,'様式A-3-2-2'!O66*RANDBETWEEN(80,90)*0.01),'様式A-3-2-2'!O66+RANDBETWEEN(1,3)),0),0)&amp;"】"))</f>
        <v/>
      </c>
      <c r="P66" s="303" t="e">
        <f ca="1">IF('様式A-3-2-2'!P66="","",IF('様式A-3-2-2'!P66=0,"-","【"&amp;ROUND(IFERROR(IF(ABS('様式A-3-2-2'!P66)&gt;=10,IF('様式A-3-2-2'!P66&gt;=0,'様式A-3-2-2'!P66*RANDBETWEEN(80,90)*0.01,'様式A-3-2-2'!P66*RANDBETWEEN(110,120)*0.01),'様式A-3-2-2'!P66-RANDBETWEEN(1,3)),0),0)&amp;"～"&amp;ROUND(IFERROR(IF(ABS('様式A-3-2-2'!P66)&gt;=10,IF('様式A-3-2-2'!P66&gt;=0,'様式A-3-2-2'!P66*RANDBETWEEN(110,120)*0.01,'様式A-3-2-2'!P66*RANDBETWEEN(80,90)*0.01),'様式A-3-2-2'!P66+RANDBETWEEN(1,3)),0),0)&amp;"】"))</f>
        <v>#DIV/0!</v>
      </c>
      <c r="Q66" s="122"/>
      <c r="V66" s="63"/>
    </row>
    <row r="67" spans="3:22" ht="20.149999999999999" customHeight="1">
      <c r="C67" s="115"/>
      <c r="D67" s="114"/>
      <c r="E67" s="113" t="s">
        <v>357</v>
      </c>
      <c r="F67" s="801" t="str">
        <f>IF('様式A-3-2-2'!F67="","",'様式A-3-2-2'!F67)</f>
        <v/>
      </c>
      <c r="G67" s="801"/>
      <c r="H67" s="801"/>
      <c r="I67" s="802"/>
      <c r="J67" s="97" t="str">
        <f>IF('様式A-3-2-2'!J67="","",'様式A-3-2-2'!J67)</f>
        <v/>
      </c>
      <c r="K67" s="81" t="str">
        <f ca="1">IF('様式A-3-2-2'!K67="","",IF('様式A-3-2-2'!K67=0,"-","【"&amp;ROUND(IFERROR(IF(ABS('様式A-3-2-2'!K67)&gt;=10,IF('様式A-3-2-2'!K67&gt;=0,'様式A-3-2-2'!K67*RANDBETWEEN(80,90)*0.01,'様式A-3-2-2'!K67*RANDBETWEEN(110,120)*0.01),'様式A-3-2-2'!K67-RANDBETWEEN(1,3)),0),0)&amp;"～"&amp;ROUND(IFERROR(IF(ABS('様式A-3-2-2'!K67)&gt;=10,IF('様式A-3-2-2'!K67&gt;=0,'様式A-3-2-2'!K67*RANDBETWEEN(110,120)*0.01,'様式A-3-2-2'!K67*RANDBETWEEN(80,90)*0.01),'様式A-3-2-2'!K67+RANDBETWEEN(1,3)),0),0)&amp;"】"))</f>
        <v/>
      </c>
      <c r="L67" s="80" t="str">
        <f ca="1">IF('様式A-3-2-2'!L67="","",IF('様式A-3-2-2'!L67=0,"-","【"&amp;ROUND(IFERROR(IF(ABS('様式A-3-2-2'!L67)&gt;=10,IF('様式A-3-2-2'!L67&gt;=0,'様式A-3-2-2'!L67*RANDBETWEEN(80,90)*0.01,'様式A-3-2-2'!L67*RANDBETWEEN(110,120)*0.01),'様式A-3-2-2'!L67-RANDBETWEEN(1,3)),0),0)&amp;"～"&amp;ROUND(IFERROR(IF(ABS('様式A-3-2-2'!L67)&gt;=10,IF('様式A-3-2-2'!L67&gt;=0,'様式A-3-2-2'!L67*RANDBETWEEN(110,120)*0.01,'様式A-3-2-2'!L67*RANDBETWEEN(80,90)*0.01),'様式A-3-2-2'!L67+RANDBETWEEN(1,3)),0),0)&amp;"】"))</f>
        <v/>
      </c>
      <c r="M67" s="80" t="str">
        <f ca="1">IF('様式A-3-2-2'!M67="","",IF('様式A-3-2-2'!M67=0,"-","【"&amp;ROUND(IFERROR(IF(ABS('様式A-3-2-2'!M67)&gt;=10,IF('様式A-3-2-2'!M67&gt;=0,'様式A-3-2-2'!M67*RANDBETWEEN(80,90)*0.01,'様式A-3-2-2'!M67*RANDBETWEEN(110,120)*0.01),'様式A-3-2-2'!M67-RANDBETWEEN(1,3)),0),0)&amp;"～"&amp;ROUND(IFERROR(IF(ABS('様式A-3-2-2'!M67)&gt;=10,IF('様式A-3-2-2'!M67&gt;=0,'様式A-3-2-2'!M67*RANDBETWEEN(110,120)*0.01,'様式A-3-2-2'!M67*RANDBETWEEN(80,90)*0.01),'様式A-3-2-2'!M67+RANDBETWEEN(1,3)),0),0)&amp;"】"))</f>
        <v/>
      </c>
      <c r="N67" s="79" t="str">
        <f ca="1">IF('様式A-3-2-2'!N67="","",IF('様式A-3-2-2'!N67=0,"-","【"&amp;ROUND(IFERROR(IF(ABS('様式A-3-2-2'!N67)&gt;=10,IF('様式A-3-2-2'!N67&gt;=0,'様式A-3-2-2'!N67*RANDBETWEEN(80,90)*0.01,'様式A-3-2-2'!N67*RANDBETWEEN(110,120)*0.01),'様式A-3-2-2'!N67-RANDBETWEEN(1,3)),0),0)&amp;"～"&amp;ROUND(IFERROR(IF(ABS('様式A-3-2-2'!N67)&gt;=10,IF('様式A-3-2-2'!N67&gt;=0,'様式A-3-2-2'!N67*RANDBETWEEN(110,120)*0.01,'様式A-3-2-2'!N67*RANDBETWEEN(80,90)*0.01),'様式A-3-2-2'!N67+RANDBETWEEN(1,3)),0),0)&amp;"】"))</f>
        <v/>
      </c>
      <c r="O67" s="93" t="str">
        <f ca="1">IF('様式A-3-2-2'!O67="","",IF('様式A-3-2-2'!O67=0,"-","【"&amp;ROUND(IFERROR(IF(ABS('様式A-3-2-2'!O67)&gt;=10,IF('様式A-3-2-2'!O67&gt;=0,'様式A-3-2-2'!O67*RANDBETWEEN(80,90)*0.01,'様式A-3-2-2'!O67*RANDBETWEEN(110,120)*0.01),'様式A-3-2-2'!O67-RANDBETWEEN(1,3)),0),0)&amp;"～"&amp;ROUND(IFERROR(IF(ABS('様式A-3-2-2'!O67)&gt;=10,IF('様式A-3-2-2'!O67&gt;=0,'様式A-3-2-2'!O67*RANDBETWEEN(110,120)*0.01,'様式A-3-2-2'!O67*RANDBETWEEN(80,90)*0.01),'様式A-3-2-2'!O67+RANDBETWEEN(1,3)),0),0)&amp;"】"))</f>
        <v/>
      </c>
      <c r="P67" s="303" t="e">
        <f ca="1">IF('様式A-3-2-2'!P67="","",IF('様式A-3-2-2'!P67=0,"-","【"&amp;ROUND(IFERROR(IF(ABS('様式A-3-2-2'!P67)&gt;=10,IF('様式A-3-2-2'!P67&gt;=0,'様式A-3-2-2'!P67*RANDBETWEEN(80,90)*0.01,'様式A-3-2-2'!P67*RANDBETWEEN(110,120)*0.01),'様式A-3-2-2'!P67-RANDBETWEEN(1,3)),0),0)&amp;"～"&amp;ROUND(IFERROR(IF(ABS('様式A-3-2-2'!P67)&gt;=10,IF('様式A-3-2-2'!P67&gt;=0,'様式A-3-2-2'!P67*RANDBETWEEN(110,120)*0.01,'様式A-3-2-2'!P67*RANDBETWEEN(80,90)*0.01),'様式A-3-2-2'!P67+RANDBETWEEN(1,3)),0),0)&amp;"】"))</f>
        <v>#DIV/0!</v>
      </c>
      <c r="Q67" s="122"/>
      <c r="V67" s="63"/>
    </row>
    <row r="68" spans="3:22" ht="20.149999999999999" customHeight="1">
      <c r="C68" s="112"/>
      <c r="D68" s="111"/>
      <c r="E68" s="803" t="s">
        <v>371</v>
      </c>
      <c r="F68" s="804"/>
      <c r="G68" s="804"/>
      <c r="H68" s="804"/>
      <c r="I68" s="805"/>
      <c r="J68" s="294"/>
      <c r="K68" s="300" t="str">
        <f ca="1">IF('様式A-3-2-2'!K68="","",IF('様式A-3-2-2'!K68=0,"-","【"&amp;ROUND(IFERROR(IF(ABS('様式A-3-2-2'!K68)&gt;=10,IF('様式A-3-2-2'!K68&gt;=0,'様式A-3-2-2'!K68*RANDBETWEEN(80,90)*0.01,'様式A-3-2-2'!K68*RANDBETWEEN(110,120)*0.01),'様式A-3-2-2'!K68-RANDBETWEEN(1,3)),0),0)&amp;"～"&amp;ROUND(IFERROR(IF(ABS('様式A-3-2-2'!K68)&gt;=10,IF('様式A-3-2-2'!K68&gt;=0,'様式A-3-2-2'!K68*RANDBETWEEN(110,120)*0.01,'様式A-3-2-2'!K68*RANDBETWEEN(80,90)*0.01),'様式A-3-2-2'!K68+RANDBETWEEN(1,3)),0),0)&amp;"】"))</f>
        <v>-</v>
      </c>
      <c r="L68" s="301" t="str">
        <f ca="1">IF('様式A-3-2-2'!L68="","",IF('様式A-3-2-2'!L68=0,"-","【"&amp;ROUND(IFERROR(IF(ABS('様式A-3-2-2'!L68)&gt;=10,IF('様式A-3-2-2'!L68&gt;=0,'様式A-3-2-2'!L68*RANDBETWEEN(80,90)*0.01,'様式A-3-2-2'!L68*RANDBETWEEN(110,120)*0.01),'様式A-3-2-2'!L68-RANDBETWEEN(1,3)),0),0)&amp;"～"&amp;ROUND(IFERROR(IF(ABS('様式A-3-2-2'!L68)&gt;=10,IF('様式A-3-2-2'!L68&gt;=0,'様式A-3-2-2'!L68*RANDBETWEEN(110,120)*0.01,'様式A-3-2-2'!L68*RANDBETWEEN(80,90)*0.01),'様式A-3-2-2'!L68+RANDBETWEEN(1,3)),0),0)&amp;"】"))</f>
        <v>-</v>
      </c>
      <c r="M68" s="301" t="str">
        <f ca="1">IF('様式A-3-2-2'!M68="","",IF('様式A-3-2-2'!M68=0,"-","【"&amp;ROUND(IFERROR(IF(ABS('様式A-3-2-2'!M68)&gt;=10,IF('様式A-3-2-2'!M68&gt;=0,'様式A-3-2-2'!M68*RANDBETWEEN(80,90)*0.01,'様式A-3-2-2'!M68*RANDBETWEEN(110,120)*0.01),'様式A-3-2-2'!M68-RANDBETWEEN(1,3)),0),0)&amp;"～"&amp;ROUND(IFERROR(IF(ABS('様式A-3-2-2'!M68)&gt;=10,IF('様式A-3-2-2'!M68&gt;=0,'様式A-3-2-2'!M68*RANDBETWEEN(110,120)*0.01,'様式A-3-2-2'!M68*RANDBETWEEN(80,90)*0.01),'様式A-3-2-2'!M68+RANDBETWEEN(1,3)),0),0)&amp;"】"))</f>
        <v>-</v>
      </c>
      <c r="N68" s="302" t="str">
        <f ca="1">IF('様式A-3-2-2'!N68="","",IF('様式A-3-2-2'!N68=0,"-","【"&amp;ROUND(IFERROR(IF(ABS('様式A-3-2-2'!N68)&gt;=10,IF('様式A-3-2-2'!N68&gt;=0,'様式A-3-2-2'!N68*RANDBETWEEN(80,90)*0.01,'様式A-3-2-2'!N68*RANDBETWEEN(110,120)*0.01),'様式A-3-2-2'!N68-RANDBETWEEN(1,3)),0),0)&amp;"～"&amp;ROUND(IFERROR(IF(ABS('様式A-3-2-2'!N68)&gt;=10,IF('様式A-3-2-2'!N68&gt;=0,'様式A-3-2-2'!N68*RANDBETWEEN(110,120)*0.01,'様式A-3-2-2'!N68*RANDBETWEEN(80,90)*0.01),'様式A-3-2-2'!N68+RANDBETWEEN(1,3)),0),0)&amp;"】"))</f>
        <v>-</v>
      </c>
      <c r="O68" s="283" t="str">
        <f ca="1">IF('様式A-3-2-2'!O68="","",IF('様式A-3-2-2'!O68=0,"-","【"&amp;ROUND(IFERROR(IF(ABS('様式A-3-2-2'!O68)&gt;=10,IF('様式A-3-2-2'!O68&gt;=0,'様式A-3-2-2'!O68*RANDBETWEEN(80,90)*0.01,'様式A-3-2-2'!O68*RANDBETWEEN(110,120)*0.01),'様式A-3-2-2'!O68-RANDBETWEEN(1,3)),0),0)&amp;"～"&amp;ROUND(IFERROR(IF(ABS('様式A-3-2-2'!O68)&gt;=10,IF('様式A-3-2-2'!O68&gt;=0,'様式A-3-2-2'!O68*RANDBETWEEN(110,120)*0.01,'様式A-3-2-2'!O68*RANDBETWEEN(80,90)*0.01),'様式A-3-2-2'!O68+RANDBETWEEN(1,3)),0),0)&amp;"】"))</f>
        <v>-</v>
      </c>
      <c r="P68" s="303" t="e">
        <f ca="1">IF('様式A-3-2-2'!P68="","",IF('様式A-3-2-2'!P68=0,"-","【"&amp;ROUND(IFERROR(IF(ABS('様式A-3-2-2'!P68)&gt;=10,IF('様式A-3-2-2'!P68&gt;=0,'様式A-3-2-2'!P68*RANDBETWEEN(80,90)*0.01,'様式A-3-2-2'!P68*RANDBETWEEN(110,120)*0.01),'様式A-3-2-2'!P68-RANDBETWEEN(1,3)),0),0)&amp;"～"&amp;ROUND(IFERROR(IF(ABS('様式A-3-2-2'!P68)&gt;=10,IF('様式A-3-2-2'!P68&gt;=0,'様式A-3-2-2'!P68*RANDBETWEEN(110,120)*0.01,'様式A-3-2-2'!P68*RANDBETWEEN(80,90)*0.01),'様式A-3-2-2'!P68+RANDBETWEEN(1,3)),0),0)&amp;"】"))</f>
        <v>#DIV/0!</v>
      </c>
      <c r="Q68" s="122"/>
      <c r="V68" s="63"/>
    </row>
    <row r="69" spans="3:22" ht="20.149999999999999" customHeight="1">
      <c r="C69" s="77" t="s">
        <v>86</v>
      </c>
      <c r="D69" s="807" t="s">
        <v>373</v>
      </c>
      <c r="E69" s="807"/>
      <c r="F69" s="807"/>
      <c r="G69" s="807"/>
      <c r="H69" s="807"/>
      <c r="I69" s="807"/>
      <c r="J69" s="121"/>
      <c r="K69" s="120"/>
      <c r="L69" s="119"/>
      <c r="M69" s="119"/>
      <c r="N69" s="118"/>
      <c r="O69" s="117"/>
      <c r="P69" s="305"/>
      <c r="Q69" s="105"/>
      <c r="V69" s="63"/>
    </row>
    <row r="70" spans="3:22" ht="20.149999999999999" customHeight="1">
      <c r="C70" s="115"/>
      <c r="D70" s="116"/>
      <c r="E70" s="113" t="s">
        <v>355</v>
      </c>
      <c r="F70" s="801" t="str">
        <f>IF('様式A-3-2-2'!F70="","",'様式A-3-2-2'!F70)</f>
        <v/>
      </c>
      <c r="G70" s="801"/>
      <c r="H70" s="801"/>
      <c r="I70" s="802"/>
      <c r="J70" s="97" t="str">
        <f>IF('様式A-3-2-2'!J70="","",'様式A-3-2-2'!J70)</f>
        <v/>
      </c>
      <c r="K70" s="81" t="str">
        <f ca="1">IF('様式A-3-2-2'!K70="","",IF('様式A-3-2-2'!K70=0,"-","【"&amp;ROUND(IFERROR(IF(ABS('様式A-3-2-2'!K70)&gt;=10,IF('様式A-3-2-2'!K70&gt;=0,'様式A-3-2-2'!K70*RANDBETWEEN(80,90)*0.01,'様式A-3-2-2'!K70*RANDBETWEEN(110,120)*0.01),'様式A-3-2-2'!K70-RANDBETWEEN(1,3)),0),0)&amp;"～"&amp;ROUND(IFERROR(IF(ABS('様式A-3-2-2'!K70)&gt;=10,IF('様式A-3-2-2'!K70&gt;=0,'様式A-3-2-2'!K70*RANDBETWEEN(110,120)*0.01,'様式A-3-2-2'!K70*RANDBETWEEN(80,90)*0.01),'様式A-3-2-2'!K70+RANDBETWEEN(1,3)),0),0)&amp;"】"))</f>
        <v/>
      </c>
      <c r="L70" s="80" t="str">
        <f ca="1">IF('様式A-3-2-2'!L70="","",IF('様式A-3-2-2'!L70=0,"-","【"&amp;ROUND(IFERROR(IF(ABS('様式A-3-2-2'!L70)&gt;=10,IF('様式A-3-2-2'!L70&gt;=0,'様式A-3-2-2'!L70*RANDBETWEEN(80,90)*0.01,'様式A-3-2-2'!L70*RANDBETWEEN(110,120)*0.01),'様式A-3-2-2'!L70-RANDBETWEEN(1,3)),0),0)&amp;"～"&amp;ROUND(IFERROR(IF(ABS('様式A-3-2-2'!L70)&gt;=10,IF('様式A-3-2-2'!L70&gt;=0,'様式A-3-2-2'!L70*RANDBETWEEN(110,120)*0.01,'様式A-3-2-2'!L70*RANDBETWEEN(80,90)*0.01),'様式A-3-2-2'!L70+RANDBETWEEN(1,3)),0),0)&amp;"】"))</f>
        <v/>
      </c>
      <c r="M70" s="80" t="str">
        <f ca="1">IF('様式A-3-2-2'!M70="","",IF('様式A-3-2-2'!M70=0,"-","【"&amp;ROUND(IFERROR(IF(ABS('様式A-3-2-2'!M70)&gt;=10,IF('様式A-3-2-2'!M70&gt;=0,'様式A-3-2-2'!M70*RANDBETWEEN(80,90)*0.01,'様式A-3-2-2'!M70*RANDBETWEEN(110,120)*0.01),'様式A-3-2-2'!M70-RANDBETWEEN(1,3)),0),0)&amp;"～"&amp;ROUND(IFERROR(IF(ABS('様式A-3-2-2'!M70)&gt;=10,IF('様式A-3-2-2'!M70&gt;=0,'様式A-3-2-2'!M70*RANDBETWEEN(110,120)*0.01,'様式A-3-2-2'!M70*RANDBETWEEN(80,90)*0.01),'様式A-3-2-2'!M70+RANDBETWEEN(1,3)),0),0)&amp;"】"))</f>
        <v/>
      </c>
      <c r="N70" s="79" t="str">
        <f ca="1">IF('様式A-3-2-2'!N70="","",IF('様式A-3-2-2'!N70=0,"-","【"&amp;ROUND(IFERROR(IF(ABS('様式A-3-2-2'!N70)&gt;=10,IF('様式A-3-2-2'!N70&gt;=0,'様式A-3-2-2'!N70*RANDBETWEEN(80,90)*0.01,'様式A-3-2-2'!N70*RANDBETWEEN(110,120)*0.01),'様式A-3-2-2'!N70-RANDBETWEEN(1,3)),0),0)&amp;"～"&amp;ROUND(IFERROR(IF(ABS('様式A-3-2-2'!N70)&gt;=10,IF('様式A-3-2-2'!N70&gt;=0,'様式A-3-2-2'!N70*RANDBETWEEN(110,120)*0.01,'様式A-3-2-2'!N70*RANDBETWEEN(80,90)*0.01),'様式A-3-2-2'!N70+RANDBETWEEN(1,3)),0),0)&amp;"】"))</f>
        <v/>
      </c>
      <c r="O70" s="93" t="str">
        <f ca="1">IF('様式A-3-2-2'!O70="","",IF('様式A-3-2-2'!O70=0,"-","【"&amp;ROUND(IFERROR(IF(ABS('様式A-3-2-2'!O70)&gt;=10,IF('様式A-3-2-2'!O70&gt;=0,'様式A-3-2-2'!O70*RANDBETWEEN(80,90)*0.01,'様式A-3-2-2'!O70*RANDBETWEEN(110,120)*0.01),'様式A-3-2-2'!O70-RANDBETWEEN(1,3)),0),0)&amp;"～"&amp;ROUND(IFERROR(IF(ABS('様式A-3-2-2'!O70)&gt;=10,IF('様式A-3-2-2'!O70&gt;=0,'様式A-3-2-2'!O70*RANDBETWEEN(110,120)*0.01,'様式A-3-2-2'!O70*RANDBETWEEN(80,90)*0.01),'様式A-3-2-2'!O70+RANDBETWEEN(1,3)),0),0)&amp;"】"))</f>
        <v/>
      </c>
      <c r="P70" s="303" t="e">
        <f ca="1">IF('様式A-3-2-2'!P70="","",IF('様式A-3-2-2'!P70=0,"-","【"&amp;ROUND(IFERROR(IF(ABS('様式A-3-2-2'!P70)&gt;=10,IF('様式A-3-2-2'!P70&gt;=0,'様式A-3-2-2'!P70*RANDBETWEEN(80,90)*0.01,'様式A-3-2-2'!P70*RANDBETWEEN(110,120)*0.01),'様式A-3-2-2'!P70-RANDBETWEEN(1,3)),0),0)&amp;"～"&amp;ROUND(IFERROR(IF(ABS('様式A-3-2-2'!P70)&gt;=10,IF('様式A-3-2-2'!P70&gt;=0,'様式A-3-2-2'!P70*RANDBETWEEN(110,120)*0.01,'様式A-3-2-2'!P70*RANDBETWEEN(80,90)*0.01),'様式A-3-2-2'!P70+RANDBETWEEN(1,3)),0),0)&amp;"】"))</f>
        <v>#DIV/0!</v>
      </c>
      <c r="Q70" s="105"/>
      <c r="V70" s="63"/>
    </row>
    <row r="71" spans="3:22" ht="20.149999999999999" customHeight="1">
      <c r="C71" s="115"/>
      <c r="D71" s="114"/>
      <c r="E71" s="113" t="s">
        <v>356</v>
      </c>
      <c r="F71" s="801" t="str">
        <f>IF('様式A-3-2-2'!F71="","",'様式A-3-2-2'!F71)</f>
        <v/>
      </c>
      <c r="G71" s="801"/>
      <c r="H71" s="801"/>
      <c r="I71" s="802"/>
      <c r="J71" s="97" t="str">
        <f>IF('様式A-3-2-2'!J71="","",'様式A-3-2-2'!J71)</f>
        <v/>
      </c>
      <c r="K71" s="81" t="str">
        <f ca="1">IF('様式A-3-2-2'!K71="","",IF('様式A-3-2-2'!K71=0,"-","【"&amp;ROUND(IFERROR(IF(ABS('様式A-3-2-2'!K71)&gt;=10,IF('様式A-3-2-2'!K71&gt;=0,'様式A-3-2-2'!K71*RANDBETWEEN(80,90)*0.01,'様式A-3-2-2'!K71*RANDBETWEEN(110,120)*0.01),'様式A-3-2-2'!K71-RANDBETWEEN(1,3)),0),0)&amp;"～"&amp;ROUND(IFERROR(IF(ABS('様式A-3-2-2'!K71)&gt;=10,IF('様式A-3-2-2'!K71&gt;=0,'様式A-3-2-2'!K71*RANDBETWEEN(110,120)*0.01,'様式A-3-2-2'!K71*RANDBETWEEN(80,90)*0.01),'様式A-3-2-2'!K71+RANDBETWEEN(1,3)),0),0)&amp;"】"))</f>
        <v/>
      </c>
      <c r="L71" s="80" t="str">
        <f ca="1">IF('様式A-3-2-2'!L71="","",IF('様式A-3-2-2'!L71=0,"-","【"&amp;ROUND(IFERROR(IF(ABS('様式A-3-2-2'!L71)&gt;=10,IF('様式A-3-2-2'!L71&gt;=0,'様式A-3-2-2'!L71*RANDBETWEEN(80,90)*0.01,'様式A-3-2-2'!L71*RANDBETWEEN(110,120)*0.01),'様式A-3-2-2'!L71-RANDBETWEEN(1,3)),0),0)&amp;"～"&amp;ROUND(IFERROR(IF(ABS('様式A-3-2-2'!L71)&gt;=10,IF('様式A-3-2-2'!L71&gt;=0,'様式A-3-2-2'!L71*RANDBETWEEN(110,120)*0.01,'様式A-3-2-2'!L71*RANDBETWEEN(80,90)*0.01),'様式A-3-2-2'!L71+RANDBETWEEN(1,3)),0),0)&amp;"】"))</f>
        <v/>
      </c>
      <c r="M71" s="80" t="str">
        <f ca="1">IF('様式A-3-2-2'!M71="","",IF('様式A-3-2-2'!M71=0,"-","【"&amp;ROUND(IFERROR(IF(ABS('様式A-3-2-2'!M71)&gt;=10,IF('様式A-3-2-2'!M71&gt;=0,'様式A-3-2-2'!M71*RANDBETWEEN(80,90)*0.01,'様式A-3-2-2'!M71*RANDBETWEEN(110,120)*0.01),'様式A-3-2-2'!M71-RANDBETWEEN(1,3)),0),0)&amp;"～"&amp;ROUND(IFERROR(IF(ABS('様式A-3-2-2'!M71)&gt;=10,IF('様式A-3-2-2'!M71&gt;=0,'様式A-3-2-2'!M71*RANDBETWEEN(110,120)*0.01,'様式A-3-2-2'!M71*RANDBETWEEN(80,90)*0.01),'様式A-3-2-2'!M71+RANDBETWEEN(1,3)),0),0)&amp;"】"))</f>
        <v/>
      </c>
      <c r="N71" s="79" t="str">
        <f ca="1">IF('様式A-3-2-2'!N71="","",IF('様式A-3-2-2'!N71=0,"-","【"&amp;ROUND(IFERROR(IF(ABS('様式A-3-2-2'!N71)&gt;=10,IF('様式A-3-2-2'!N71&gt;=0,'様式A-3-2-2'!N71*RANDBETWEEN(80,90)*0.01,'様式A-3-2-2'!N71*RANDBETWEEN(110,120)*0.01),'様式A-3-2-2'!N71-RANDBETWEEN(1,3)),0),0)&amp;"～"&amp;ROUND(IFERROR(IF(ABS('様式A-3-2-2'!N71)&gt;=10,IF('様式A-3-2-2'!N71&gt;=0,'様式A-3-2-2'!N71*RANDBETWEEN(110,120)*0.01,'様式A-3-2-2'!N71*RANDBETWEEN(80,90)*0.01),'様式A-3-2-2'!N71+RANDBETWEEN(1,3)),0),0)&amp;"】"))</f>
        <v/>
      </c>
      <c r="O71" s="93" t="str">
        <f ca="1">IF('様式A-3-2-2'!O71="","",IF('様式A-3-2-2'!O71=0,"-","【"&amp;ROUND(IFERROR(IF(ABS('様式A-3-2-2'!O71)&gt;=10,IF('様式A-3-2-2'!O71&gt;=0,'様式A-3-2-2'!O71*RANDBETWEEN(80,90)*0.01,'様式A-3-2-2'!O71*RANDBETWEEN(110,120)*0.01),'様式A-3-2-2'!O71-RANDBETWEEN(1,3)),0),0)&amp;"～"&amp;ROUND(IFERROR(IF(ABS('様式A-3-2-2'!O71)&gt;=10,IF('様式A-3-2-2'!O71&gt;=0,'様式A-3-2-2'!O71*RANDBETWEEN(110,120)*0.01,'様式A-3-2-2'!O71*RANDBETWEEN(80,90)*0.01),'様式A-3-2-2'!O71+RANDBETWEEN(1,3)),0),0)&amp;"】"))</f>
        <v/>
      </c>
      <c r="P71" s="303" t="e">
        <f ca="1">IF('様式A-3-2-2'!P71="","",IF('様式A-3-2-2'!P71=0,"-","【"&amp;ROUND(IFERROR(IF(ABS('様式A-3-2-2'!P71)&gt;=10,IF('様式A-3-2-2'!P71&gt;=0,'様式A-3-2-2'!P71*RANDBETWEEN(80,90)*0.01,'様式A-3-2-2'!P71*RANDBETWEEN(110,120)*0.01),'様式A-3-2-2'!P71-RANDBETWEEN(1,3)),0),0)&amp;"～"&amp;ROUND(IFERROR(IF(ABS('様式A-3-2-2'!P71)&gt;=10,IF('様式A-3-2-2'!P71&gt;=0,'様式A-3-2-2'!P71*RANDBETWEEN(110,120)*0.01,'様式A-3-2-2'!P71*RANDBETWEEN(80,90)*0.01),'様式A-3-2-2'!P71+RANDBETWEEN(1,3)),0),0)&amp;"】"))</f>
        <v>#DIV/0!</v>
      </c>
      <c r="Q71" s="105"/>
      <c r="V71" s="63"/>
    </row>
    <row r="72" spans="3:22" ht="20.149999999999999" customHeight="1">
      <c r="C72" s="115"/>
      <c r="D72" s="114"/>
      <c r="E72" s="113" t="s">
        <v>357</v>
      </c>
      <c r="F72" s="801" t="str">
        <f>IF('様式A-3-2-2'!F72="","",'様式A-3-2-2'!F72)</f>
        <v/>
      </c>
      <c r="G72" s="801"/>
      <c r="H72" s="801"/>
      <c r="I72" s="802"/>
      <c r="J72" s="97" t="str">
        <f>IF('様式A-3-2-2'!J72="","",'様式A-3-2-2'!J72)</f>
        <v/>
      </c>
      <c r="K72" s="81" t="str">
        <f ca="1">IF('様式A-3-2-2'!K72="","",IF('様式A-3-2-2'!K72=0,"-","【"&amp;ROUND(IFERROR(IF(ABS('様式A-3-2-2'!K72)&gt;=10,IF('様式A-3-2-2'!K72&gt;=0,'様式A-3-2-2'!K72*RANDBETWEEN(80,90)*0.01,'様式A-3-2-2'!K72*RANDBETWEEN(110,120)*0.01),'様式A-3-2-2'!K72-RANDBETWEEN(1,3)),0),0)&amp;"～"&amp;ROUND(IFERROR(IF(ABS('様式A-3-2-2'!K72)&gt;=10,IF('様式A-3-2-2'!K72&gt;=0,'様式A-3-2-2'!K72*RANDBETWEEN(110,120)*0.01,'様式A-3-2-2'!K72*RANDBETWEEN(80,90)*0.01),'様式A-3-2-2'!K72+RANDBETWEEN(1,3)),0),0)&amp;"】"))</f>
        <v/>
      </c>
      <c r="L72" s="80" t="str">
        <f ca="1">IF('様式A-3-2-2'!L72="","",IF('様式A-3-2-2'!L72=0,"-","【"&amp;ROUND(IFERROR(IF(ABS('様式A-3-2-2'!L72)&gt;=10,IF('様式A-3-2-2'!L72&gt;=0,'様式A-3-2-2'!L72*RANDBETWEEN(80,90)*0.01,'様式A-3-2-2'!L72*RANDBETWEEN(110,120)*0.01),'様式A-3-2-2'!L72-RANDBETWEEN(1,3)),0),0)&amp;"～"&amp;ROUND(IFERROR(IF(ABS('様式A-3-2-2'!L72)&gt;=10,IF('様式A-3-2-2'!L72&gt;=0,'様式A-3-2-2'!L72*RANDBETWEEN(110,120)*0.01,'様式A-3-2-2'!L72*RANDBETWEEN(80,90)*0.01),'様式A-3-2-2'!L72+RANDBETWEEN(1,3)),0),0)&amp;"】"))</f>
        <v/>
      </c>
      <c r="M72" s="80" t="str">
        <f ca="1">IF('様式A-3-2-2'!M72="","",IF('様式A-3-2-2'!M72=0,"-","【"&amp;ROUND(IFERROR(IF(ABS('様式A-3-2-2'!M72)&gt;=10,IF('様式A-3-2-2'!M72&gt;=0,'様式A-3-2-2'!M72*RANDBETWEEN(80,90)*0.01,'様式A-3-2-2'!M72*RANDBETWEEN(110,120)*0.01),'様式A-3-2-2'!M72-RANDBETWEEN(1,3)),0),0)&amp;"～"&amp;ROUND(IFERROR(IF(ABS('様式A-3-2-2'!M72)&gt;=10,IF('様式A-3-2-2'!M72&gt;=0,'様式A-3-2-2'!M72*RANDBETWEEN(110,120)*0.01,'様式A-3-2-2'!M72*RANDBETWEEN(80,90)*0.01),'様式A-3-2-2'!M72+RANDBETWEEN(1,3)),0),0)&amp;"】"))</f>
        <v/>
      </c>
      <c r="N72" s="79" t="str">
        <f ca="1">IF('様式A-3-2-2'!N72="","",IF('様式A-3-2-2'!N72=0,"-","【"&amp;ROUND(IFERROR(IF(ABS('様式A-3-2-2'!N72)&gt;=10,IF('様式A-3-2-2'!N72&gt;=0,'様式A-3-2-2'!N72*RANDBETWEEN(80,90)*0.01,'様式A-3-2-2'!N72*RANDBETWEEN(110,120)*0.01),'様式A-3-2-2'!N72-RANDBETWEEN(1,3)),0),0)&amp;"～"&amp;ROUND(IFERROR(IF(ABS('様式A-3-2-2'!N72)&gt;=10,IF('様式A-3-2-2'!N72&gt;=0,'様式A-3-2-2'!N72*RANDBETWEEN(110,120)*0.01,'様式A-3-2-2'!N72*RANDBETWEEN(80,90)*0.01),'様式A-3-2-2'!N72+RANDBETWEEN(1,3)),0),0)&amp;"】"))</f>
        <v/>
      </c>
      <c r="O72" s="93" t="str">
        <f ca="1">IF('様式A-3-2-2'!O72="","",IF('様式A-3-2-2'!O72=0,"-","【"&amp;ROUND(IFERROR(IF(ABS('様式A-3-2-2'!O72)&gt;=10,IF('様式A-3-2-2'!O72&gt;=0,'様式A-3-2-2'!O72*RANDBETWEEN(80,90)*0.01,'様式A-3-2-2'!O72*RANDBETWEEN(110,120)*0.01),'様式A-3-2-2'!O72-RANDBETWEEN(1,3)),0),0)&amp;"～"&amp;ROUND(IFERROR(IF(ABS('様式A-3-2-2'!O72)&gt;=10,IF('様式A-3-2-2'!O72&gt;=0,'様式A-3-2-2'!O72*RANDBETWEEN(110,120)*0.01,'様式A-3-2-2'!O72*RANDBETWEEN(80,90)*0.01),'様式A-3-2-2'!O72+RANDBETWEEN(1,3)),0),0)&amp;"】"))</f>
        <v/>
      </c>
      <c r="P72" s="303" t="e">
        <f ca="1">IF('様式A-3-2-2'!P72="","",IF('様式A-3-2-2'!P72=0,"-","【"&amp;ROUND(IFERROR(IF(ABS('様式A-3-2-2'!P72)&gt;=10,IF('様式A-3-2-2'!P72&gt;=0,'様式A-3-2-2'!P72*RANDBETWEEN(80,90)*0.01,'様式A-3-2-2'!P72*RANDBETWEEN(110,120)*0.01),'様式A-3-2-2'!P72-RANDBETWEEN(1,3)),0),0)&amp;"～"&amp;ROUND(IFERROR(IF(ABS('様式A-3-2-2'!P72)&gt;=10,IF('様式A-3-2-2'!P72&gt;=0,'様式A-3-2-2'!P72*RANDBETWEEN(110,120)*0.01,'様式A-3-2-2'!P72*RANDBETWEEN(80,90)*0.01),'様式A-3-2-2'!P72+RANDBETWEEN(1,3)),0),0)&amp;"】"))</f>
        <v>#DIV/0!</v>
      </c>
      <c r="Q72" s="105"/>
      <c r="V72" s="63"/>
    </row>
    <row r="73" spans="3:22" ht="20.149999999999999" customHeight="1">
      <c r="C73" s="112"/>
      <c r="D73" s="111"/>
      <c r="E73" s="803" t="s">
        <v>371</v>
      </c>
      <c r="F73" s="804"/>
      <c r="G73" s="804"/>
      <c r="H73" s="804"/>
      <c r="I73" s="805"/>
      <c r="J73" s="294"/>
      <c r="K73" s="300" t="str">
        <f ca="1">IF('様式A-3-2-2'!K73="","",IF('様式A-3-2-2'!K73=0,"-","【"&amp;ROUND(IFERROR(IF(ABS('様式A-3-2-2'!K73)&gt;=10,IF('様式A-3-2-2'!K73&gt;=0,'様式A-3-2-2'!K73*RANDBETWEEN(80,90)*0.01,'様式A-3-2-2'!K73*RANDBETWEEN(110,120)*0.01),'様式A-3-2-2'!K73-RANDBETWEEN(1,3)),0),0)&amp;"～"&amp;ROUND(IFERROR(IF(ABS('様式A-3-2-2'!K73)&gt;=10,IF('様式A-3-2-2'!K73&gt;=0,'様式A-3-2-2'!K73*RANDBETWEEN(110,120)*0.01,'様式A-3-2-2'!K73*RANDBETWEEN(80,90)*0.01),'様式A-3-2-2'!K73+RANDBETWEEN(1,3)),0),0)&amp;"】"))</f>
        <v>-</v>
      </c>
      <c r="L73" s="301" t="str">
        <f ca="1">IF('様式A-3-2-2'!L73="","",IF('様式A-3-2-2'!L73=0,"-","【"&amp;ROUND(IFERROR(IF(ABS('様式A-3-2-2'!L73)&gt;=10,IF('様式A-3-2-2'!L73&gt;=0,'様式A-3-2-2'!L73*RANDBETWEEN(80,90)*0.01,'様式A-3-2-2'!L73*RANDBETWEEN(110,120)*0.01),'様式A-3-2-2'!L73-RANDBETWEEN(1,3)),0),0)&amp;"～"&amp;ROUND(IFERROR(IF(ABS('様式A-3-2-2'!L73)&gt;=10,IF('様式A-3-2-2'!L73&gt;=0,'様式A-3-2-2'!L73*RANDBETWEEN(110,120)*0.01,'様式A-3-2-2'!L73*RANDBETWEEN(80,90)*0.01),'様式A-3-2-2'!L73+RANDBETWEEN(1,3)),0),0)&amp;"】"))</f>
        <v>-</v>
      </c>
      <c r="M73" s="301" t="str">
        <f ca="1">IF('様式A-3-2-2'!M73="","",IF('様式A-3-2-2'!M73=0,"-","【"&amp;ROUND(IFERROR(IF(ABS('様式A-3-2-2'!M73)&gt;=10,IF('様式A-3-2-2'!M73&gt;=0,'様式A-3-2-2'!M73*RANDBETWEEN(80,90)*0.01,'様式A-3-2-2'!M73*RANDBETWEEN(110,120)*0.01),'様式A-3-2-2'!M73-RANDBETWEEN(1,3)),0),0)&amp;"～"&amp;ROUND(IFERROR(IF(ABS('様式A-3-2-2'!M73)&gt;=10,IF('様式A-3-2-2'!M73&gt;=0,'様式A-3-2-2'!M73*RANDBETWEEN(110,120)*0.01,'様式A-3-2-2'!M73*RANDBETWEEN(80,90)*0.01),'様式A-3-2-2'!M73+RANDBETWEEN(1,3)),0),0)&amp;"】"))</f>
        <v>-</v>
      </c>
      <c r="N73" s="302" t="str">
        <f ca="1">IF('様式A-3-2-2'!N73="","",IF('様式A-3-2-2'!N73=0,"-","【"&amp;ROUND(IFERROR(IF(ABS('様式A-3-2-2'!N73)&gt;=10,IF('様式A-3-2-2'!N73&gt;=0,'様式A-3-2-2'!N73*RANDBETWEEN(80,90)*0.01,'様式A-3-2-2'!N73*RANDBETWEEN(110,120)*0.01),'様式A-3-2-2'!N73-RANDBETWEEN(1,3)),0),0)&amp;"～"&amp;ROUND(IFERROR(IF(ABS('様式A-3-2-2'!N73)&gt;=10,IF('様式A-3-2-2'!N73&gt;=0,'様式A-3-2-2'!N73*RANDBETWEEN(110,120)*0.01,'様式A-3-2-2'!N73*RANDBETWEEN(80,90)*0.01),'様式A-3-2-2'!N73+RANDBETWEEN(1,3)),0),0)&amp;"】"))</f>
        <v>-</v>
      </c>
      <c r="O73" s="283" t="str">
        <f ca="1">IF('様式A-3-2-2'!O73="","",IF('様式A-3-2-2'!O73=0,"-","【"&amp;ROUND(IFERROR(IF(ABS('様式A-3-2-2'!O73)&gt;=10,IF('様式A-3-2-2'!O73&gt;=0,'様式A-3-2-2'!O73*RANDBETWEEN(80,90)*0.01,'様式A-3-2-2'!O73*RANDBETWEEN(110,120)*0.01),'様式A-3-2-2'!O73-RANDBETWEEN(1,3)),0),0)&amp;"～"&amp;ROUND(IFERROR(IF(ABS('様式A-3-2-2'!O73)&gt;=10,IF('様式A-3-2-2'!O73&gt;=0,'様式A-3-2-2'!O73*RANDBETWEEN(110,120)*0.01,'様式A-3-2-2'!O73*RANDBETWEEN(80,90)*0.01),'様式A-3-2-2'!O73+RANDBETWEEN(1,3)),0),0)&amp;"】"))</f>
        <v>-</v>
      </c>
      <c r="P73" s="303" t="e">
        <f ca="1">IF('様式A-3-2-2'!P73="","",IF('様式A-3-2-2'!P73=0,"-","【"&amp;ROUND(IFERROR(IF(ABS('様式A-3-2-2'!P73)&gt;=10,IF('様式A-3-2-2'!P73&gt;=0,'様式A-3-2-2'!P73*RANDBETWEEN(80,90)*0.01,'様式A-3-2-2'!P73*RANDBETWEEN(110,120)*0.01),'様式A-3-2-2'!P73-RANDBETWEEN(1,3)),0),0)&amp;"～"&amp;ROUND(IFERROR(IF(ABS('様式A-3-2-2'!P73)&gt;=10,IF('様式A-3-2-2'!P73&gt;=0,'様式A-3-2-2'!P73*RANDBETWEEN(110,120)*0.01,'様式A-3-2-2'!P73*RANDBETWEEN(80,90)*0.01),'様式A-3-2-2'!P73+RANDBETWEEN(1,3)),0),0)&amp;"】"))</f>
        <v>#DIV/0!</v>
      </c>
      <c r="Q73" s="105"/>
      <c r="V73" s="63"/>
    </row>
    <row r="74" spans="3:22" ht="20.149999999999999" customHeight="1">
      <c r="C74" s="77" t="s">
        <v>88</v>
      </c>
      <c r="D74" s="807" t="s">
        <v>374</v>
      </c>
      <c r="E74" s="807"/>
      <c r="F74" s="807"/>
      <c r="G74" s="807"/>
      <c r="H74" s="807"/>
      <c r="I74" s="807"/>
      <c r="J74" s="121"/>
      <c r="K74" s="300" t="str">
        <f ca="1">IF('様式A-3-2-2'!K74="","",IF('様式A-3-2-2'!K74=0,"-","【"&amp;ROUND(IFERROR(IF(ABS('様式A-3-2-2'!K74)&gt;=10,IF('様式A-3-2-2'!K74&gt;=0,'様式A-3-2-2'!K74*RANDBETWEEN(80,90)*0.01,'様式A-3-2-2'!K74*RANDBETWEEN(110,120)*0.01),'様式A-3-2-2'!K74-RANDBETWEEN(1,3)),0),0)&amp;"～"&amp;ROUND(IFERROR(IF(ABS('様式A-3-2-2'!K74)&gt;=10,IF('様式A-3-2-2'!K74&gt;=0,'様式A-3-2-2'!K74*RANDBETWEEN(110,120)*0.01,'様式A-3-2-2'!K74*RANDBETWEEN(80,90)*0.01),'様式A-3-2-2'!K74+RANDBETWEEN(1,3)),0),0)&amp;"】"))</f>
        <v>-</v>
      </c>
      <c r="L74" s="301" t="str">
        <f ca="1">IF('様式A-3-2-2'!L74="","",IF('様式A-3-2-2'!L74=0,"-","【"&amp;ROUND(IFERROR(IF(ABS('様式A-3-2-2'!L74)&gt;=10,IF('様式A-3-2-2'!L74&gt;=0,'様式A-3-2-2'!L74*RANDBETWEEN(80,90)*0.01,'様式A-3-2-2'!L74*RANDBETWEEN(110,120)*0.01),'様式A-3-2-2'!L74-RANDBETWEEN(1,3)),0),0)&amp;"～"&amp;ROUND(IFERROR(IF(ABS('様式A-3-2-2'!L74)&gt;=10,IF('様式A-3-2-2'!L74&gt;=0,'様式A-3-2-2'!L74*RANDBETWEEN(110,120)*0.01,'様式A-3-2-2'!L74*RANDBETWEEN(80,90)*0.01),'様式A-3-2-2'!L74+RANDBETWEEN(1,3)),0),0)&amp;"】"))</f>
        <v>-</v>
      </c>
      <c r="M74" s="301" t="str">
        <f ca="1">IF('様式A-3-2-2'!M74="","",IF('様式A-3-2-2'!M74=0,"-","【"&amp;ROUND(IFERROR(IF(ABS('様式A-3-2-2'!M74)&gt;=10,IF('様式A-3-2-2'!M74&gt;=0,'様式A-3-2-2'!M74*RANDBETWEEN(80,90)*0.01,'様式A-3-2-2'!M74*RANDBETWEEN(110,120)*0.01),'様式A-3-2-2'!M74-RANDBETWEEN(1,3)),0),0)&amp;"～"&amp;ROUND(IFERROR(IF(ABS('様式A-3-2-2'!M74)&gt;=10,IF('様式A-3-2-2'!M74&gt;=0,'様式A-3-2-2'!M74*RANDBETWEEN(110,120)*0.01,'様式A-3-2-2'!M74*RANDBETWEEN(80,90)*0.01),'様式A-3-2-2'!M74+RANDBETWEEN(1,3)),0),0)&amp;"】"))</f>
        <v>-</v>
      </c>
      <c r="N74" s="302" t="str">
        <f ca="1">IF('様式A-3-2-2'!N74="","",IF('様式A-3-2-2'!N74=0,"-","【"&amp;ROUND(IFERROR(IF(ABS('様式A-3-2-2'!N74)&gt;=10,IF('様式A-3-2-2'!N74&gt;=0,'様式A-3-2-2'!N74*RANDBETWEEN(80,90)*0.01,'様式A-3-2-2'!N74*RANDBETWEEN(110,120)*0.01),'様式A-3-2-2'!N74-RANDBETWEEN(1,3)),0),0)&amp;"～"&amp;ROUND(IFERROR(IF(ABS('様式A-3-2-2'!N74)&gt;=10,IF('様式A-3-2-2'!N74&gt;=0,'様式A-3-2-2'!N74*RANDBETWEEN(110,120)*0.01,'様式A-3-2-2'!N74*RANDBETWEEN(80,90)*0.01),'様式A-3-2-2'!N74+RANDBETWEEN(1,3)),0),0)&amp;"】"))</f>
        <v>-</v>
      </c>
      <c r="O74" s="283" t="str">
        <f ca="1">IF('様式A-3-2-2'!O74="","",IF('様式A-3-2-2'!O74=0,"-","【"&amp;ROUND(IFERROR(IF(ABS('様式A-3-2-2'!O74)&gt;=10,IF('様式A-3-2-2'!O74&gt;=0,'様式A-3-2-2'!O74*RANDBETWEEN(80,90)*0.01,'様式A-3-2-2'!O74*RANDBETWEEN(110,120)*0.01),'様式A-3-2-2'!O74-RANDBETWEEN(1,3)),0),0)&amp;"～"&amp;ROUND(IFERROR(IF(ABS('様式A-3-2-2'!O74)&gt;=10,IF('様式A-3-2-2'!O74&gt;=0,'様式A-3-2-2'!O74*RANDBETWEEN(110,120)*0.01,'様式A-3-2-2'!O74*RANDBETWEEN(80,90)*0.01),'様式A-3-2-2'!O74+RANDBETWEEN(1,3)),0),0)&amp;"】"))</f>
        <v>-</v>
      </c>
      <c r="P74" s="303" t="e">
        <f ca="1">IF('様式A-3-2-2'!P74="","",IF('様式A-3-2-2'!P74=0,"-","【"&amp;ROUND(IFERROR(IF(ABS('様式A-3-2-2'!P74)&gt;=10,IF('様式A-3-2-2'!P74&gt;=0,'様式A-3-2-2'!P74*RANDBETWEEN(80,90)*0.01,'様式A-3-2-2'!P74*RANDBETWEEN(110,120)*0.01),'様式A-3-2-2'!P74-RANDBETWEEN(1,3)),0),0)&amp;"～"&amp;ROUND(IFERROR(IF(ABS('様式A-3-2-2'!P74)&gt;=10,IF('様式A-3-2-2'!P74&gt;=0,'様式A-3-2-2'!P74*RANDBETWEEN(110,120)*0.01,'様式A-3-2-2'!P74*RANDBETWEEN(80,90)*0.01),'様式A-3-2-2'!P74+RANDBETWEEN(1,3)),0),0)&amp;"】"))</f>
        <v>#DIV/0!</v>
      </c>
      <c r="Q74" s="105"/>
      <c r="V74" s="63"/>
    </row>
    <row r="75" spans="3:22" ht="20.149999999999999" customHeight="1">
      <c r="C75" s="77" t="s">
        <v>91</v>
      </c>
      <c r="D75" s="807" t="s">
        <v>375</v>
      </c>
      <c r="E75" s="807"/>
      <c r="F75" s="807"/>
      <c r="G75" s="807"/>
      <c r="H75" s="807"/>
      <c r="I75" s="807"/>
      <c r="J75" s="121"/>
      <c r="K75" s="120"/>
      <c r="L75" s="119"/>
      <c r="M75" s="119"/>
      <c r="N75" s="118"/>
      <c r="O75" s="117"/>
      <c r="P75" s="305"/>
      <c r="Q75" s="105"/>
      <c r="V75" s="63"/>
    </row>
    <row r="76" spans="3:22" ht="20.149999999999999" customHeight="1">
      <c r="C76" s="115"/>
      <c r="D76" s="116"/>
      <c r="E76" s="113" t="s">
        <v>355</v>
      </c>
      <c r="F76" s="801" t="str">
        <f>IF('様式A-3-2-2'!F76="","",'様式A-3-2-2'!F76)</f>
        <v/>
      </c>
      <c r="G76" s="801"/>
      <c r="H76" s="801"/>
      <c r="I76" s="802"/>
      <c r="J76" s="97" t="str">
        <f>IF('様式A-3-2-2'!J76="","",'様式A-3-2-2'!J76)</f>
        <v/>
      </c>
      <c r="K76" s="81" t="str">
        <f ca="1">IF('様式A-3-2-2'!K76="","",IF('様式A-3-2-2'!K76=0,"-","【"&amp;ROUND(IFERROR(IF(ABS('様式A-3-2-2'!K76)&gt;=10,IF('様式A-3-2-2'!K76&gt;=0,'様式A-3-2-2'!K76*RANDBETWEEN(80,90)*0.01,'様式A-3-2-2'!K76*RANDBETWEEN(110,120)*0.01),'様式A-3-2-2'!K76-RANDBETWEEN(1,3)),0),0)&amp;"～"&amp;ROUND(IFERROR(IF(ABS('様式A-3-2-2'!K76)&gt;=10,IF('様式A-3-2-2'!K76&gt;=0,'様式A-3-2-2'!K76*RANDBETWEEN(110,120)*0.01,'様式A-3-2-2'!K76*RANDBETWEEN(80,90)*0.01),'様式A-3-2-2'!K76+RANDBETWEEN(1,3)),0),0)&amp;"】"))</f>
        <v/>
      </c>
      <c r="L76" s="80" t="str">
        <f ca="1">IF('様式A-3-2-2'!L76="","",IF('様式A-3-2-2'!L76=0,"-","【"&amp;ROUND(IFERROR(IF(ABS('様式A-3-2-2'!L76)&gt;=10,IF('様式A-3-2-2'!L76&gt;=0,'様式A-3-2-2'!L76*RANDBETWEEN(80,90)*0.01,'様式A-3-2-2'!L76*RANDBETWEEN(110,120)*0.01),'様式A-3-2-2'!L76-RANDBETWEEN(1,3)),0),0)&amp;"～"&amp;ROUND(IFERROR(IF(ABS('様式A-3-2-2'!L76)&gt;=10,IF('様式A-3-2-2'!L76&gt;=0,'様式A-3-2-2'!L76*RANDBETWEEN(110,120)*0.01,'様式A-3-2-2'!L76*RANDBETWEEN(80,90)*0.01),'様式A-3-2-2'!L76+RANDBETWEEN(1,3)),0),0)&amp;"】"))</f>
        <v/>
      </c>
      <c r="M76" s="80" t="str">
        <f ca="1">IF('様式A-3-2-2'!M76="","",IF('様式A-3-2-2'!M76=0,"-","【"&amp;ROUND(IFERROR(IF(ABS('様式A-3-2-2'!M76)&gt;=10,IF('様式A-3-2-2'!M76&gt;=0,'様式A-3-2-2'!M76*RANDBETWEEN(80,90)*0.01,'様式A-3-2-2'!M76*RANDBETWEEN(110,120)*0.01),'様式A-3-2-2'!M76-RANDBETWEEN(1,3)),0),0)&amp;"～"&amp;ROUND(IFERROR(IF(ABS('様式A-3-2-2'!M76)&gt;=10,IF('様式A-3-2-2'!M76&gt;=0,'様式A-3-2-2'!M76*RANDBETWEEN(110,120)*0.01,'様式A-3-2-2'!M76*RANDBETWEEN(80,90)*0.01),'様式A-3-2-2'!M76+RANDBETWEEN(1,3)),0),0)&amp;"】"))</f>
        <v/>
      </c>
      <c r="N76" s="79" t="str">
        <f ca="1">IF('様式A-3-2-2'!N76="","",IF('様式A-3-2-2'!N76=0,"-","【"&amp;ROUND(IFERROR(IF(ABS('様式A-3-2-2'!N76)&gt;=10,IF('様式A-3-2-2'!N76&gt;=0,'様式A-3-2-2'!N76*RANDBETWEEN(80,90)*0.01,'様式A-3-2-2'!N76*RANDBETWEEN(110,120)*0.01),'様式A-3-2-2'!N76-RANDBETWEEN(1,3)),0),0)&amp;"～"&amp;ROUND(IFERROR(IF(ABS('様式A-3-2-2'!N76)&gt;=10,IF('様式A-3-2-2'!N76&gt;=0,'様式A-3-2-2'!N76*RANDBETWEEN(110,120)*0.01,'様式A-3-2-2'!N76*RANDBETWEEN(80,90)*0.01),'様式A-3-2-2'!N76+RANDBETWEEN(1,3)),0),0)&amp;"】"))</f>
        <v/>
      </c>
      <c r="O76" s="93" t="str">
        <f ca="1">IF('様式A-3-2-2'!O76="","",IF('様式A-3-2-2'!O76=0,"-","【"&amp;ROUND(IFERROR(IF(ABS('様式A-3-2-2'!O76)&gt;=10,IF('様式A-3-2-2'!O76&gt;=0,'様式A-3-2-2'!O76*RANDBETWEEN(80,90)*0.01,'様式A-3-2-2'!O76*RANDBETWEEN(110,120)*0.01),'様式A-3-2-2'!O76-RANDBETWEEN(1,3)),0),0)&amp;"～"&amp;ROUND(IFERROR(IF(ABS('様式A-3-2-2'!O76)&gt;=10,IF('様式A-3-2-2'!O76&gt;=0,'様式A-3-2-2'!O76*RANDBETWEEN(110,120)*0.01,'様式A-3-2-2'!O76*RANDBETWEEN(80,90)*0.01),'様式A-3-2-2'!O76+RANDBETWEEN(1,3)),0),0)&amp;"】"))</f>
        <v/>
      </c>
      <c r="P76" s="303" t="e">
        <f ca="1">IF('様式A-3-2-2'!P76="","",IF('様式A-3-2-2'!P76=0,"-","【"&amp;ROUND(IFERROR(IF(ABS('様式A-3-2-2'!P76)&gt;=10,IF('様式A-3-2-2'!P76&gt;=0,'様式A-3-2-2'!P76*RANDBETWEEN(80,90)*0.01,'様式A-3-2-2'!P76*RANDBETWEEN(110,120)*0.01),'様式A-3-2-2'!P76-RANDBETWEEN(1,3)),0),0)&amp;"～"&amp;ROUND(IFERROR(IF(ABS('様式A-3-2-2'!P76)&gt;=10,IF('様式A-3-2-2'!P76&gt;=0,'様式A-3-2-2'!P76*RANDBETWEEN(110,120)*0.01,'様式A-3-2-2'!P76*RANDBETWEEN(80,90)*0.01),'様式A-3-2-2'!P76+RANDBETWEEN(1,3)),0),0)&amp;"】"))</f>
        <v>#DIV/0!</v>
      </c>
      <c r="Q76" s="105"/>
      <c r="V76" s="63"/>
    </row>
    <row r="77" spans="3:22" ht="20.149999999999999" customHeight="1">
      <c r="C77" s="115"/>
      <c r="D77" s="114"/>
      <c r="E77" s="113" t="s">
        <v>356</v>
      </c>
      <c r="F77" s="801" t="str">
        <f>IF('様式A-3-2-2'!F77="","",'様式A-3-2-2'!F77)</f>
        <v/>
      </c>
      <c r="G77" s="801"/>
      <c r="H77" s="801"/>
      <c r="I77" s="802"/>
      <c r="J77" s="97" t="str">
        <f>IF('様式A-3-2-2'!J77="","",'様式A-3-2-2'!J77)</f>
        <v/>
      </c>
      <c r="K77" s="81" t="str">
        <f ca="1">IF('様式A-3-2-2'!K77="","",IF('様式A-3-2-2'!K77=0,"-","【"&amp;ROUND(IFERROR(IF(ABS('様式A-3-2-2'!K77)&gt;=10,IF('様式A-3-2-2'!K77&gt;=0,'様式A-3-2-2'!K77*RANDBETWEEN(80,90)*0.01,'様式A-3-2-2'!K77*RANDBETWEEN(110,120)*0.01),'様式A-3-2-2'!K77-RANDBETWEEN(1,3)),0),0)&amp;"～"&amp;ROUND(IFERROR(IF(ABS('様式A-3-2-2'!K77)&gt;=10,IF('様式A-3-2-2'!K77&gt;=0,'様式A-3-2-2'!K77*RANDBETWEEN(110,120)*0.01,'様式A-3-2-2'!K77*RANDBETWEEN(80,90)*0.01),'様式A-3-2-2'!K77+RANDBETWEEN(1,3)),0),0)&amp;"】"))</f>
        <v/>
      </c>
      <c r="L77" s="80" t="str">
        <f ca="1">IF('様式A-3-2-2'!L77="","",IF('様式A-3-2-2'!L77=0,"-","【"&amp;ROUND(IFERROR(IF(ABS('様式A-3-2-2'!L77)&gt;=10,IF('様式A-3-2-2'!L77&gt;=0,'様式A-3-2-2'!L77*RANDBETWEEN(80,90)*0.01,'様式A-3-2-2'!L77*RANDBETWEEN(110,120)*0.01),'様式A-3-2-2'!L77-RANDBETWEEN(1,3)),0),0)&amp;"～"&amp;ROUND(IFERROR(IF(ABS('様式A-3-2-2'!L77)&gt;=10,IF('様式A-3-2-2'!L77&gt;=0,'様式A-3-2-2'!L77*RANDBETWEEN(110,120)*0.01,'様式A-3-2-2'!L77*RANDBETWEEN(80,90)*0.01),'様式A-3-2-2'!L77+RANDBETWEEN(1,3)),0),0)&amp;"】"))</f>
        <v/>
      </c>
      <c r="M77" s="80" t="str">
        <f ca="1">IF('様式A-3-2-2'!M77="","",IF('様式A-3-2-2'!M77=0,"-","【"&amp;ROUND(IFERROR(IF(ABS('様式A-3-2-2'!M77)&gt;=10,IF('様式A-3-2-2'!M77&gt;=0,'様式A-3-2-2'!M77*RANDBETWEEN(80,90)*0.01,'様式A-3-2-2'!M77*RANDBETWEEN(110,120)*0.01),'様式A-3-2-2'!M77-RANDBETWEEN(1,3)),0),0)&amp;"～"&amp;ROUND(IFERROR(IF(ABS('様式A-3-2-2'!M77)&gt;=10,IF('様式A-3-2-2'!M77&gt;=0,'様式A-3-2-2'!M77*RANDBETWEEN(110,120)*0.01,'様式A-3-2-2'!M77*RANDBETWEEN(80,90)*0.01),'様式A-3-2-2'!M77+RANDBETWEEN(1,3)),0),0)&amp;"】"))</f>
        <v/>
      </c>
      <c r="N77" s="79" t="str">
        <f ca="1">IF('様式A-3-2-2'!N77="","",IF('様式A-3-2-2'!N77=0,"-","【"&amp;ROUND(IFERROR(IF(ABS('様式A-3-2-2'!N77)&gt;=10,IF('様式A-3-2-2'!N77&gt;=0,'様式A-3-2-2'!N77*RANDBETWEEN(80,90)*0.01,'様式A-3-2-2'!N77*RANDBETWEEN(110,120)*0.01),'様式A-3-2-2'!N77-RANDBETWEEN(1,3)),0),0)&amp;"～"&amp;ROUND(IFERROR(IF(ABS('様式A-3-2-2'!N77)&gt;=10,IF('様式A-3-2-2'!N77&gt;=0,'様式A-3-2-2'!N77*RANDBETWEEN(110,120)*0.01,'様式A-3-2-2'!N77*RANDBETWEEN(80,90)*0.01),'様式A-3-2-2'!N77+RANDBETWEEN(1,3)),0),0)&amp;"】"))</f>
        <v/>
      </c>
      <c r="O77" s="93" t="str">
        <f ca="1">IF('様式A-3-2-2'!O77="","",IF('様式A-3-2-2'!O77=0,"-","【"&amp;ROUND(IFERROR(IF(ABS('様式A-3-2-2'!O77)&gt;=10,IF('様式A-3-2-2'!O77&gt;=0,'様式A-3-2-2'!O77*RANDBETWEEN(80,90)*0.01,'様式A-3-2-2'!O77*RANDBETWEEN(110,120)*0.01),'様式A-3-2-2'!O77-RANDBETWEEN(1,3)),0),0)&amp;"～"&amp;ROUND(IFERROR(IF(ABS('様式A-3-2-2'!O77)&gt;=10,IF('様式A-3-2-2'!O77&gt;=0,'様式A-3-2-2'!O77*RANDBETWEEN(110,120)*0.01,'様式A-3-2-2'!O77*RANDBETWEEN(80,90)*0.01),'様式A-3-2-2'!O77+RANDBETWEEN(1,3)),0),0)&amp;"】"))</f>
        <v/>
      </c>
      <c r="P77" s="303" t="e">
        <f ca="1">IF('様式A-3-2-2'!P77="","",IF('様式A-3-2-2'!P77=0,"-","【"&amp;ROUND(IFERROR(IF(ABS('様式A-3-2-2'!P77)&gt;=10,IF('様式A-3-2-2'!P77&gt;=0,'様式A-3-2-2'!P77*RANDBETWEEN(80,90)*0.01,'様式A-3-2-2'!P77*RANDBETWEEN(110,120)*0.01),'様式A-3-2-2'!P77-RANDBETWEEN(1,3)),0),0)&amp;"～"&amp;ROUND(IFERROR(IF(ABS('様式A-3-2-2'!P77)&gt;=10,IF('様式A-3-2-2'!P77&gt;=0,'様式A-3-2-2'!P77*RANDBETWEEN(110,120)*0.01,'様式A-3-2-2'!P77*RANDBETWEEN(80,90)*0.01),'様式A-3-2-2'!P77+RANDBETWEEN(1,3)),0),0)&amp;"】"))</f>
        <v>#DIV/0!</v>
      </c>
      <c r="Q77" s="105"/>
      <c r="V77" s="63"/>
    </row>
    <row r="78" spans="3:22" ht="20.149999999999999" customHeight="1">
      <c r="C78" s="115"/>
      <c r="D78" s="114"/>
      <c r="E78" s="113" t="s">
        <v>357</v>
      </c>
      <c r="F78" s="801" t="str">
        <f>IF('様式A-3-2-2'!F78="","",'様式A-3-2-2'!F78)</f>
        <v/>
      </c>
      <c r="G78" s="801"/>
      <c r="H78" s="801"/>
      <c r="I78" s="802"/>
      <c r="J78" s="97" t="str">
        <f>IF('様式A-3-2-2'!J78="","",'様式A-3-2-2'!J78)</f>
        <v/>
      </c>
      <c r="K78" s="81" t="str">
        <f ca="1">IF('様式A-3-2-2'!K78="","",IF('様式A-3-2-2'!K78=0,"-","【"&amp;ROUND(IFERROR(IF(ABS('様式A-3-2-2'!K78)&gt;=10,IF('様式A-3-2-2'!K78&gt;=0,'様式A-3-2-2'!K78*RANDBETWEEN(80,90)*0.01,'様式A-3-2-2'!K78*RANDBETWEEN(110,120)*0.01),'様式A-3-2-2'!K78-RANDBETWEEN(1,3)),0),0)&amp;"～"&amp;ROUND(IFERROR(IF(ABS('様式A-3-2-2'!K78)&gt;=10,IF('様式A-3-2-2'!K78&gt;=0,'様式A-3-2-2'!K78*RANDBETWEEN(110,120)*0.01,'様式A-3-2-2'!K78*RANDBETWEEN(80,90)*0.01),'様式A-3-2-2'!K78+RANDBETWEEN(1,3)),0),0)&amp;"】"))</f>
        <v/>
      </c>
      <c r="L78" s="80" t="str">
        <f ca="1">IF('様式A-3-2-2'!L78="","",IF('様式A-3-2-2'!L78=0,"-","【"&amp;ROUND(IFERROR(IF(ABS('様式A-3-2-2'!L78)&gt;=10,IF('様式A-3-2-2'!L78&gt;=0,'様式A-3-2-2'!L78*RANDBETWEEN(80,90)*0.01,'様式A-3-2-2'!L78*RANDBETWEEN(110,120)*0.01),'様式A-3-2-2'!L78-RANDBETWEEN(1,3)),0),0)&amp;"～"&amp;ROUND(IFERROR(IF(ABS('様式A-3-2-2'!L78)&gt;=10,IF('様式A-3-2-2'!L78&gt;=0,'様式A-3-2-2'!L78*RANDBETWEEN(110,120)*0.01,'様式A-3-2-2'!L78*RANDBETWEEN(80,90)*0.01),'様式A-3-2-2'!L78+RANDBETWEEN(1,3)),0),0)&amp;"】"))</f>
        <v/>
      </c>
      <c r="M78" s="80" t="str">
        <f ca="1">IF('様式A-3-2-2'!M78="","",IF('様式A-3-2-2'!M78=0,"-","【"&amp;ROUND(IFERROR(IF(ABS('様式A-3-2-2'!M78)&gt;=10,IF('様式A-3-2-2'!M78&gt;=0,'様式A-3-2-2'!M78*RANDBETWEEN(80,90)*0.01,'様式A-3-2-2'!M78*RANDBETWEEN(110,120)*0.01),'様式A-3-2-2'!M78-RANDBETWEEN(1,3)),0),0)&amp;"～"&amp;ROUND(IFERROR(IF(ABS('様式A-3-2-2'!M78)&gt;=10,IF('様式A-3-2-2'!M78&gt;=0,'様式A-3-2-2'!M78*RANDBETWEEN(110,120)*0.01,'様式A-3-2-2'!M78*RANDBETWEEN(80,90)*0.01),'様式A-3-2-2'!M78+RANDBETWEEN(1,3)),0),0)&amp;"】"))</f>
        <v/>
      </c>
      <c r="N78" s="79" t="str">
        <f ca="1">IF('様式A-3-2-2'!N78="","",IF('様式A-3-2-2'!N78=0,"-","【"&amp;ROUND(IFERROR(IF(ABS('様式A-3-2-2'!N78)&gt;=10,IF('様式A-3-2-2'!N78&gt;=0,'様式A-3-2-2'!N78*RANDBETWEEN(80,90)*0.01,'様式A-3-2-2'!N78*RANDBETWEEN(110,120)*0.01),'様式A-3-2-2'!N78-RANDBETWEEN(1,3)),0),0)&amp;"～"&amp;ROUND(IFERROR(IF(ABS('様式A-3-2-2'!N78)&gt;=10,IF('様式A-3-2-2'!N78&gt;=0,'様式A-3-2-2'!N78*RANDBETWEEN(110,120)*0.01,'様式A-3-2-2'!N78*RANDBETWEEN(80,90)*0.01),'様式A-3-2-2'!N78+RANDBETWEEN(1,3)),0),0)&amp;"】"))</f>
        <v/>
      </c>
      <c r="O78" s="93" t="str">
        <f ca="1">IF('様式A-3-2-2'!O78="","",IF('様式A-3-2-2'!O78=0,"-","【"&amp;ROUND(IFERROR(IF(ABS('様式A-3-2-2'!O78)&gt;=10,IF('様式A-3-2-2'!O78&gt;=0,'様式A-3-2-2'!O78*RANDBETWEEN(80,90)*0.01,'様式A-3-2-2'!O78*RANDBETWEEN(110,120)*0.01),'様式A-3-2-2'!O78-RANDBETWEEN(1,3)),0),0)&amp;"～"&amp;ROUND(IFERROR(IF(ABS('様式A-3-2-2'!O78)&gt;=10,IF('様式A-3-2-2'!O78&gt;=0,'様式A-3-2-2'!O78*RANDBETWEEN(110,120)*0.01,'様式A-3-2-2'!O78*RANDBETWEEN(80,90)*0.01),'様式A-3-2-2'!O78+RANDBETWEEN(1,3)),0),0)&amp;"】"))</f>
        <v/>
      </c>
      <c r="P78" s="303" t="e">
        <f ca="1">IF('様式A-3-2-2'!P78="","",IF('様式A-3-2-2'!P78=0,"-","【"&amp;ROUND(IFERROR(IF(ABS('様式A-3-2-2'!P78)&gt;=10,IF('様式A-3-2-2'!P78&gt;=0,'様式A-3-2-2'!P78*RANDBETWEEN(80,90)*0.01,'様式A-3-2-2'!P78*RANDBETWEEN(110,120)*0.01),'様式A-3-2-2'!P78-RANDBETWEEN(1,3)),0),0)&amp;"～"&amp;ROUND(IFERROR(IF(ABS('様式A-3-2-2'!P78)&gt;=10,IF('様式A-3-2-2'!P78&gt;=0,'様式A-3-2-2'!P78*RANDBETWEEN(110,120)*0.01,'様式A-3-2-2'!P78*RANDBETWEEN(80,90)*0.01),'様式A-3-2-2'!P78+RANDBETWEEN(1,3)),0),0)&amp;"】"))</f>
        <v>#DIV/0!</v>
      </c>
      <c r="Q78" s="105"/>
      <c r="V78" s="63"/>
    </row>
    <row r="79" spans="3:22" ht="20.149999999999999" customHeight="1">
      <c r="C79" s="112"/>
      <c r="D79" s="111"/>
      <c r="E79" s="803" t="s">
        <v>371</v>
      </c>
      <c r="F79" s="804"/>
      <c r="G79" s="804"/>
      <c r="H79" s="804"/>
      <c r="I79" s="805"/>
      <c r="J79" s="294"/>
      <c r="K79" s="300" t="str">
        <f ca="1">IF('様式A-3-2-2'!K79="","",IF('様式A-3-2-2'!K79=0,"-","【"&amp;ROUND(IFERROR(IF(ABS('様式A-3-2-2'!K79)&gt;=10,IF('様式A-3-2-2'!K79&gt;=0,'様式A-3-2-2'!K79*RANDBETWEEN(80,90)*0.01,'様式A-3-2-2'!K79*RANDBETWEEN(110,120)*0.01),'様式A-3-2-2'!K79-RANDBETWEEN(1,3)),0),0)&amp;"～"&amp;ROUND(IFERROR(IF(ABS('様式A-3-2-2'!K79)&gt;=10,IF('様式A-3-2-2'!K79&gt;=0,'様式A-3-2-2'!K79*RANDBETWEEN(110,120)*0.01,'様式A-3-2-2'!K79*RANDBETWEEN(80,90)*0.01),'様式A-3-2-2'!K79+RANDBETWEEN(1,3)),0),0)&amp;"】"))</f>
        <v>-</v>
      </c>
      <c r="L79" s="301" t="str">
        <f ca="1">IF('様式A-3-2-2'!L79="","",IF('様式A-3-2-2'!L79=0,"-","【"&amp;ROUND(IFERROR(IF(ABS('様式A-3-2-2'!L79)&gt;=10,IF('様式A-3-2-2'!L79&gt;=0,'様式A-3-2-2'!L79*RANDBETWEEN(80,90)*0.01,'様式A-3-2-2'!L79*RANDBETWEEN(110,120)*0.01),'様式A-3-2-2'!L79-RANDBETWEEN(1,3)),0),0)&amp;"～"&amp;ROUND(IFERROR(IF(ABS('様式A-3-2-2'!L79)&gt;=10,IF('様式A-3-2-2'!L79&gt;=0,'様式A-3-2-2'!L79*RANDBETWEEN(110,120)*0.01,'様式A-3-2-2'!L79*RANDBETWEEN(80,90)*0.01),'様式A-3-2-2'!L79+RANDBETWEEN(1,3)),0),0)&amp;"】"))</f>
        <v>-</v>
      </c>
      <c r="M79" s="301" t="str">
        <f ca="1">IF('様式A-3-2-2'!M79="","",IF('様式A-3-2-2'!M79=0,"-","【"&amp;ROUND(IFERROR(IF(ABS('様式A-3-2-2'!M79)&gt;=10,IF('様式A-3-2-2'!M79&gt;=0,'様式A-3-2-2'!M79*RANDBETWEEN(80,90)*0.01,'様式A-3-2-2'!M79*RANDBETWEEN(110,120)*0.01),'様式A-3-2-2'!M79-RANDBETWEEN(1,3)),0),0)&amp;"～"&amp;ROUND(IFERROR(IF(ABS('様式A-3-2-2'!M79)&gt;=10,IF('様式A-3-2-2'!M79&gt;=0,'様式A-3-2-2'!M79*RANDBETWEEN(110,120)*0.01,'様式A-3-2-2'!M79*RANDBETWEEN(80,90)*0.01),'様式A-3-2-2'!M79+RANDBETWEEN(1,3)),0),0)&amp;"】"))</f>
        <v>-</v>
      </c>
      <c r="N79" s="302" t="str">
        <f ca="1">IF('様式A-3-2-2'!N79="","",IF('様式A-3-2-2'!N79=0,"-","【"&amp;ROUND(IFERROR(IF(ABS('様式A-3-2-2'!N79)&gt;=10,IF('様式A-3-2-2'!N79&gt;=0,'様式A-3-2-2'!N79*RANDBETWEEN(80,90)*0.01,'様式A-3-2-2'!N79*RANDBETWEEN(110,120)*0.01),'様式A-3-2-2'!N79-RANDBETWEEN(1,3)),0),0)&amp;"～"&amp;ROUND(IFERROR(IF(ABS('様式A-3-2-2'!N79)&gt;=10,IF('様式A-3-2-2'!N79&gt;=0,'様式A-3-2-2'!N79*RANDBETWEEN(110,120)*0.01,'様式A-3-2-2'!N79*RANDBETWEEN(80,90)*0.01),'様式A-3-2-2'!N79+RANDBETWEEN(1,3)),0),0)&amp;"】"))</f>
        <v>-</v>
      </c>
      <c r="O79" s="283" t="str">
        <f ca="1">IF('様式A-3-2-2'!O79="","",IF('様式A-3-2-2'!O79=0,"-","【"&amp;ROUND(IFERROR(IF(ABS('様式A-3-2-2'!O79)&gt;=10,IF('様式A-3-2-2'!O79&gt;=0,'様式A-3-2-2'!O79*RANDBETWEEN(80,90)*0.01,'様式A-3-2-2'!O79*RANDBETWEEN(110,120)*0.01),'様式A-3-2-2'!O79-RANDBETWEEN(1,3)),0),0)&amp;"～"&amp;ROUND(IFERROR(IF(ABS('様式A-3-2-2'!O79)&gt;=10,IF('様式A-3-2-2'!O79&gt;=0,'様式A-3-2-2'!O79*RANDBETWEEN(110,120)*0.01,'様式A-3-2-2'!O79*RANDBETWEEN(80,90)*0.01),'様式A-3-2-2'!O79+RANDBETWEEN(1,3)),0),0)&amp;"】"))</f>
        <v>-</v>
      </c>
      <c r="P79" s="303" t="e">
        <f ca="1">IF('様式A-3-2-2'!P79="","",IF('様式A-3-2-2'!P79=0,"-","【"&amp;ROUND(IFERROR(IF(ABS('様式A-3-2-2'!P79)&gt;=10,IF('様式A-3-2-2'!P79&gt;=0,'様式A-3-2-2'!P79*RANDBETWEEN(80,90)*0.01,'様式A-3-2-2'!P79*RANDBETWEEN(110,120)*0.01),'様式A-3-2-2'!P79-RANDBETWEEN(1,3)),0),0)&amp;"～"&amp;ROUND(IFERROR(IF(ABS('様式A-3-2-2'!P79)&gt;=10,IF('様式A-3-2-2'!P79&gt;=0,'様式A-3-2-2'!P79*RANDBETWEEN(110,120)*0.01,'様式A-3-2-2'!P79*RANDBETWEEN(80,90)*0.01),'様式A-3-2-2'!P79+RANDBETWEEN(1,3)),0),0)&amp;"】"))</f>
        <v>#DIV/0!</v>
      </c>
      <c r="Q79" s="105"/>
      <c r="V79" s="63"/>
    </row>
    <row r="80" spans="3:22" ht="20.149999999999999" customHeight="1">
      <c r="C80" s="77" t="s">
        <v>93</v>
      </c>
      <c r="D80" s="807" t="s">
        <v>376</v>
      </c>
      <c r="E80" s="807"/>
      <c r="F80" s="807"/>
      <c r="G80" s="807"/>
      <c r="H80" s="807"/>
      <c r="I80" s="807"/>
      <c r="J80" s="121"/>
      <c r="K80" s="120"/>
      <c r="L80" s="119"/>
      <c r="M80" s="119"/>
      <c r="N80" s="118"/>
      <c r="O80" s="117"/>
      <c r="P80" s="305"/>
      <c r="Q80" s="122"/>
      <c r="V80" s="63"/>
    </row>
    <row r="81" spans="3:22" ht="20.149999999999999" customHeight="1">
      <c r="C81" s="115"/>
      <c r="D81" s="116"/>
      <c r="E81" s="113" t="s">
        <v>355</v>
      </c>
      <c r="F81" s="801" t="str">
        <f>IF('様式A-3-2-2'!F81="","",'様式A-3-2-2'!F81)</f>
        <v/>
      </c>
      <c r="G81" s="801"/>
      <c r="H81" s="801"/>
      <c r="I81" s="802"/>
      <c r="J81" s="97" t="str">
        <f>IF('様式A-3-2-2'!J81="","",'様式A-3-2-2'!J81)</f>
        <v/>
      </c>
      <c r="K81" s="81" t="str">
        <f ca="1">IF('様式A-3-2-2'!K81="","",IF('様式A-3-2-2'!K81=0,"-","【"&amp;ROUND(IFERROR(IF(ABS('様式A-3-2-2'!K81)&gt;=10,IF('様式A-3-2-2'!K81&gt;=0,'様式A-3-2-2'!K81*RANDBETWEEN(80,90)*0.01,'様式A-3-2-2'!K81*RANDBETWEEN(110,120)*0.01),'様式A-3-2-2'!K81-RANDBETWEEN(1,3)),0),0)&amp;"～"&amp;ROUND(IFERROR(IF(ABS('様式A-3-2-2'!K81)&gt;=10,IF('様式A-3-2-2'!K81&gt;=0,'様式A-3-2-2'!K81*RANDBETWEEN(110,120)*0.01,'様式A-3-2-2'!K81*RANDBETWEEN(80,90)*0.01),'様式A-3-2-2'!K81+RANDBETWEEN(1,3)),0),0)&amp;"】"))</f>
        <v/>
      </c>
      <c r="L81" s="80" t="str">
        <f ca="1">IF('様式A-3-2-2'!L81="","",IF('様式A-3-2-2'!L81=0,"-","【"&amp;ROUND(IFERROR(IF(ABS('様式A-3-2-2'!L81)&gt;=10,IF('様式A-3-2-2'!L81&gt;=0,'様式A-3-2-2'!L81*RANDBETWEEN(80,90)*0.01,'様式A-3-2-2'!L81*RANDBETWEEN(110,120)*0.01),'様式A-3-2-2'!L81-RANDBETWEEN(1,3)),0),0)&amp;"～"&amp;ROUND(IFERROR(IF(ABS('様式A-3-2-2'!L81)&gt;=10,IF('様式A-3-2-2'!L81&gt;=0,'様式A-3-2-2'!L81*RANDBETWEEN(110,120)*0.01,'様式A-3-2-2'!L81*RANDBETWEEN(80,90)*0.01),'様式A-3-2-2'!L81+RANDBETWEEN(1,3)),0),0)&amp;"】"))</f>
        <v/>
      </c>
      <c r="M81" s="80" t="str">
        <f ca="1">IF('様式A-3-2-2'!M81="","",IF('様式A-3-2-2'!M81=0,"-","【"&amp;ROUND(IFERROR(IF(ABS('様式A-3-2-2'!M81)&gt;=10,IF('様式A-3-2-2'!M81&gt;=0,'様式A-3-2-2'!M81*RANDBETWEEN(80,90)*0.01,'様式A-3-2-2'!M81*RANDBETWEEN(110,120)*0.01),'様式A-3-2-2'!M81-RANDBETWEEN(1,3)),0),0)&amp;"～"&amp;ROUND(IFERROR(IF(ABS('様式A-3-2-2'!M81)&gt;=10,IF('様式A-3-2-2'!M81&gt;=0,'様式A-3-2-2'!M81*RANDBETWEEN(110,120)*0.01,'様式A-3-2-2'!M81*RANDBETWEEN(80,90)*0.01),'様式A-3-2-2'!M81+RANDBETWEEN(1,3)),0),0)&amp;"】"))</f>
        <v/>
      </c>
      <c r="N81" s="79" t="str">
        <f ca="1">IF('様式A-3-2-2'!N81="","",IF('様式A-3-2-2'!N81=0,"-","【"&amp;ROUND(IFERROR(IF(ABS('様式A-3-2-2'!N81)&gt;=10,IF('様式A-3-2-2'!N81&gt;=0,'様式A-3-2-2'!N81*RANDBETWEEN(80,90)*0.01,'様式A-3-2-2'!N81*RANDBETWEEN(110,120)*0.01),'様式A-3-2-2'!N81-RANDBETWEEN(1,3)),0),0)&amp;"～"&amp;ROUND(IFERROR(IF(ABS('様式A-3-2-2'!N81)&gt;=10,IF('様式A-3-2-2'!N81&gt;=0,'様式A-3-2-2'!N81*RANDBETWEEN(110,120)*0.01,'様式A-3-2-2'!N81*RANDBETWEEN(80,90)*0.01),'様式A-3-2-2'!N81+RANDBETWEEN(1,3)),0),0)&amp;"】"))</f>
        <v/>
      </c>
      <c r="O81" s="93" t="str">
        <f ca="1">IF('様式A-3-2-2'!O81="","",IF('様式A-3-2-2'!O81=0,"-","【"&amp;ROUND(IFERROR(IF(ABS('様式A-3-2-2'!O81)&gt;=10,IF('様式A-3-2-2'!O81&gt;=0,'様式A-3-2-2'!O81*RANDBETWEEN(80,90)*0.01,'様式A-3-2-2'!O81*RANDBETWEEN(110,120)*0.01),'様式A-3-2-2'!O81-RANDBETWEEN(1,3)),0),0)&amp;"～"&amp;ROUND(IFERROR(IF(ABS('様式A-3-2-2'!O81)&gt;=10,IF('様式A-3-2-2'!O81&gt;=0,'様式A-3-2-2'!O81*RANDBETWEEN(110,120)*0.01,'様式A-3-2-2'!O81*RANDBETWEEN(80,90)*0.01),'様式A-3-2-2'!O81+RANDBETWEEN(1,3)),0),0)&amp;"】"))</f>
        <v/>
      </c>
      <c r="P81" s="303" t="e">
        <f ca="1">IF('様式A-3-2-2'!P81="","",IF('様式A-3-2-2'!P81=0,"-","【"&amp;ROUND(IFERROR(IF(ABS('様式A-3-2-2'!P81)&gt;=10,IF('様式A-3-2-2'!P81&gt;=0,'様式A-3-2-2'!P81*RANDBETWEEN(80,90)*0.01,'様式A-3-2-2'!P81*RANDBETWEEN(110,120)*0.01),'様式A-3-2-2'!P81-RANDBETWEEN(1,3)),0),0)&amp;"～"&amp;ROUND(IFERROR(IF(ABS('様式A-3-2-2'!P81)&gt;=10,IF('様式A-3-2-2'!P81&gt;=0,'様式A-3-2-2'!P81*RANDBETWEEN(110,120)*0.01,'様式A-3-2-2'!P81*RANDBETWEEN(80,90)*0.01),'様式A-3-2-2'!P81+RANDBETWEEN(1,3)),0),0)&amp;"】"))</f>
        <v>#DIV/0!</v>
      </c>
      <c r="Q81" s="122"/>
      <c r="V81" s="63"/>
    </row>
    <row r="82" spans="3:22" ht="20.149999999999999" customHeight="1">
      <c r="C82" s="115"/>
      <c r="D82" s="114"/>
      <c r="E82" s="113" t="s">
        <v>356</v>
      </c>
      <c r="F82" s="801" t="str">
        <f>IF('様式A-3-2-2'!F82="","",'様式A-3-2-2'!F82)</f>
        <v/>
      </c>
      <c r="G82" s="801"/>
      <c r="H82" s="801"/>
      <c r="I82" s="802"/>
      <c r="J82" s="97" t="str">
        <f>IF('様式A-3-2-2'!J82="","",'様式A-3-2-2'!J82)</f>
        <v/>
      </c>
      <c r="K82" s="81" t="str">
        <f ca="1">IF('様式A-3-2-2'!K82="","",IF('様式A-3-2-2'!K82=0,"-","【"&amp;ROUND(IFERROR(IF(ABS('様式A-3-2-2'!K82)&gt;=10,IF('様式A-3-2-2'!K82&gt;=0,'様式A-3-2-2'!K82*RANDBETWEEN(80,90)*0.01,'様式A-3-2-2'!K82*RANDBETWEEN(110,120)*0.01),'様式A-3-2-2'!K82-RANDBETWEEN(1,3)),0),0)&amp;"～"&amp;ROUND(IFERROR(IF(ABS('様式A-3-2-2'!K82)&gt;=10,IF('様式A-3-2-2'!K82&gt;=0,'様式A-3-2-2'!K82*RANDBETWEEN(110,120)*0.01,'様式A-3-2-2'!K82*RANDBETWEEN(80,90)*0.01),'様式A-3-2-2'!K82+RANDBETWEEN(1,3)),0),0)&amp;"】"))</f>
        <v/>
      </c>
      <c r="L82" s="80" t="str">
        <f ca="1">IF('様式A-3-2-2'!L82="","",IF('様式A-3-2-2'!L82=0,"-","【"&amp;ROUND(IFERROR(IF(ABS('様式A-3-2-2'!L82)&gt;=10,IF('様式A-3-2-2'!L82&gt;=0,'様式A-3-2-2'!L82*RANDBETWEEN(80,90)*0.01,'様式A-3-2-2'!L82*RANDBETWEEN(110,120)*0.01),'様式A-3-2-2'!L82-RANDBETWEEN(1,3)),0),0)&amp;"～"&amp;ROUND(IFERROR(IF(ABS('様式A-3-2-2'!L82)&gt;=10,IF('様式A-3-2-2'!L82&gt;=0,'様式A-3-2-2'!L82*RANDBETWEEN(110,120)*0.01,'様式A-3-2-2'!L82*RANDBETWEEN(80,90)*0.01),'様式A-3-2-2'!L82+RANDBETWEEN(1,3)),0),0)&amp;"】"))</f>
        <v/>
      </c>
      <c r="M82" s="80" t="str">
        <f ca="1">IF('様式A-3-2-2'!M82="","",IF('様式A-3-2-2'!M82=0,"-","【"&amp;ROUND(IFERROR(IF(ABS('様式A-3-2-2'!M82)&gt;=10,IF('様式A-3-2-2'!M82&gt;=0,'様式A-3-2-2'!M82*RANDBETWEEN(80,90)*0.01,'様式A-3-2-2'!M82*RANDBETWEEN(110,120)*0.01),'様式A-3-2-2'!M82-RANDBETWEEN(1,3)),0),0)&amp;"～"&amp;ROUND(IFERROR(IF(ABS('様式A-3-2-2'!M82)&gt;=10,IF('様式A-3-2-2'!M82&gt;=0,'様式A-3-2-2'!M82*RANDBETWEEN(110,120)*0.01,'様式A-3-2-2'!M82*RANDBETWEEN(80,90)*0.01),'様式A-3-2-2'!M82+RANDBETWEEN(1,3)),0),0)&amp;"】"))</f>
        <v/>
      </c>
      <c r="N82" s="79" t="str">
        <f ca="1">IF('様式A-3-2-2'!N82="","",IF('様式A-3-2-2'!N82=0,"-","【"&amp;ROUND(IFERROR(IF(ABS('様式A-3-2-2'!N82)&gt;=10,IF('様式A-3-2-2'!N82&gt;=0,'様式A-3-2-2'!N82*RANDBETWEEN(80,90)*0.01,'様式A-3-2-2'!N82*RANDBETWEEN(110,120)*0.01),'様式A-3-2-2'!N82-RANDBETWEEN(1,3)),0),0)&amp;"～"&amp;ROUND(IFERROR(IF(ABS('様式A-3-2-2'!N82)&gt;=10,IF('様式A-3-2-2'!N82&gt;=0,'様式A-3-2-2'!N82*RANDBETWEEN(110,120)*0.01,'様式A-3-2-2'!N82*RANDBETWEEN(80,90)*0.01),'様式A-3-2-2'!N82+RANDBETWEEN(1,3)),0),0)&amp;"】"))</f>
        <v/>
      </c>
      <c r="O82" s="93" t="str">
        <f ca="1">IF('様式A-3-2-2'!O82="","",IF('様式A-3-2-2'!O82=0,"-","【"&amp;ROUND(IFERROR(IF(ABS('様式A-3-2-2'!O82)&gt;=10,IF('様式A-3-2-2'!O82&gt;=0,'様式A-3-2-2'!O82*RANDBETWEEN(80,90)*0.01,'様式A-3-2-2'!O82*RANDBETWEEN(110,120)*0.01),'様式A-3-2-2'!O82-RANDBETWEEN(1,3)),0),0)&amp;"～"&amp;ROUND(IFERROR(IF(ABS('様式A-3-2-2'!O82)&gt;=10,IF('様式A-3-2-2'!O82&gt;=0,'様式A-3-2-2'!O82*RANDBETWEEN(110,120)*0.01,'様式A-3-2-2'!O82*RANDBETWEEN(80,90)*0.01),'様式A-3-2-2'!O82+RANDBETWEEN(1,3)),0),0)&amp;"】"))</f>
        <v/>
      </c>
      <c r="P82" s="303" t="e">
        <f ca="1">IF('様式A-3-2-2'!P82="","",IF('様式A-3-2-2'!P82=0,"-","【"&amp;ROUND(IFERROR(IF(ABS('様式A-3-2-2'!P82)&gt;=10,IF('様式A-3-2-2'!P82&gt;=0,'様式A-3-2-2'!P82*RANDBETWEEN(80,90)*0.01,'様式A-3-2-2'!P82*RANDBETWEEN(110,120)*0.01),'様式A-3-2-2'!P82-RANDBETWEEN(1,3)),0),0)&amp;"～"&amp;ROUND(IFERROR(IF(ABS('様式A-3-2-2'!P82)&gt;=10,IF('様式A-3-2-2'!P82&gt;=0,'様式A-3-2-2'!P82*RANDBETWEEN(110,120)*0.01,'様式A-3-2-2'!P82*RANDBETWEEN(80,90)*0.01),'様式A-3-2-2'!P82+RANDBETWEEN(1,3)),0),0)&amp;"】"))</f>
        <v>#DIV/0!</v>
      </c>
      <c r="Q82" s="122"/>
      <c r="V82" s="63"/>
    </row>
    <row r="83" spans="3:22" ht="20.149999999999999" customHeight="1">
      <c r="C83" s="115"/>
      <c r="D83" s="114"/>
      <c r="E83" s="113" t="s">
        <v>357</v>
      </c>
      <c r="F83" s="801" t="str">
        <f>IF('様式A-3-2-2'!F83="","",'様式A-3-2-2'!F83)</f>
        <v/>
      </c>
      <c r="G83" s="801"/>
      <c r="H83" s="801"/>
      <c r="I83" s="802"/>
      <c r="J83" s="97" t="str">
        <f>IF('様式A-3-2-2'!J83="","",'様式A-3-2-2'!J83)</f>
        <v/>
      </c>
      <c r="K83" s="81" t="str">
        <f ca="1">IF('様式A-3-2-2'!K83="","",IF('様式A-3-2-2'!K83=0,"-","【"&amp;ROUND(IFERROR(IF(ABS('様式A-3-2-2'!K83)&gt;=10,IF('様式A-3-2-2'!K83&gt;=0,'様式A-3-2-2'!K83*RANDBETWEEN(80,90)*0.01,'様式A-3-2-2'!K83*RANDBETWEEN(110,120)*0.01),'様式A-3-2-2'!K83-RANDBETWEEN(1,3)),0),0)&amp;"～"&amp;ROUND(IFERROR(IF(ABS('様式A-3-2-2'!K83)&gt;=10,IF('様式A-3-2-2'!K83&gt;=0,'様式A-3-2-2'!K83*RANDBETWEEN(110,120)*0.01,'様式A-3-2-2'!K83*RANDBETWEEN(80,90)*0.01),'様式A-3-2-2'!K83+RANDBETWEEN(1,3)),0),0)&amp;"】"))</f>
        <v/>
      </c>
      <c r="L83" s="80" t="str">
        <f ca="1">IF('様式A-3-2-2'!L83="","",IF('様式A-3-2-2'!L83=0,"-","【"&amp;ROUND(IFERROR(IF(ABS('様式A-3-2-2'!L83)&gt;=10,IF('様式A-3-2-2'!L83&gt;=0,'様式A-3-2-2'!L83*RANDBETWEEN(80,90)*0.01,'様式A-3-2-2'!L83*RANDBETWEEN(110,120)*0.01),'様式A-3-2-2'!L83-RANDBETWEEN(1,3)),0),0)&amp;"～"&amp;ROUND(IFERROR(IF(ABS('様式A-3-2-2'!L83)&gt;=10,IF('様式A-3-2-2'!L83&gt;=0,'様式A-3-2-2'!L83*RANDBETWEEN(110,120)*0.01,'様式A-3-2-2'!L83*RANDBETWEEN(80,90)*0.01),'様式A-3-2-2'!L83+RANDBETWEEN(1,3)),0),0)&amp;"】"))</f>
        <v/>
      </c>
      <c r="M83" s="80" t="str">
        <f ca="1">IF('様式A-3-2-2'!M83="","",IF('様式A-3-2-2'!M83=0,"-","【"&amp;ROUND(IFERROR(IF(ABS('様式A-3-2-2'!M83)&gt;=10,IF('様式A-3-2-2'!M83&gt;=0,'様式A-3-2-2'!M83*RANDBETWEEN(80,90)*0.01,'様式A-3-2-2'!M83*RANDBETWEEN(110,120)*0.01),'様式A-3-2-2'!M83-RANDBETWEEN(1,3)),0),0)&amp;"～"&amp;ROUND(IFERROR(IF(ABS('様式A-3-2-2'!M83)&gt;=10,IF('様式A-3-2-2'!M83&gt;=0,'様式A-3-2-2'!M83*RANDBETWEEN(110,120)*0.01,'様式A-3-2-2'!M83*RANDBETWEEN(80,90)*0.01),'様式A-3-2-2'!M83+RANDBETWEEN(1,3)),0),0)&amp;"】"))</f>
        <v/>
      </c>
      <c r="N83" s="79" t="str">
        <f ca="1">IF('様式A-3-2-2'!N83="","",IF('様式A-3-2-2'!N83=0,"-","【"&amp;ROUND(IFERROR(IF(ABS('様式A-3-2-2'!N83)&gt;=10,IF('様式A-3-2-2'!N83&gt;=0,'様式A-3-2-2'!N83*RANDBETWEEN(80,90)*0.01,'様式A-3-2-2'!N83*RANDBETWEEN(110,120)*0.01),'様式A-3-2-2'!N83-RANDBETWEEN(1,3)),0),0)&amp;"～"&amp;ROUND(IFERROR(IF(ABS('様式A-3-2-2'!N83)&gt;=10,IF('様式A-3-2-2'!N83&gt;=0,'様式A-3-2-2'!N83*RANDBETWEEN(110,120)*0.01,'様式A-3-2-2'!N83*RANDBETWEEN(80,90)*0.01),'様式A-3-2-2'!N83+RANDBETWEEN(1,3)),0),0)&amp;"】"))</f>
        <v/>
      </c>
      <c r="O83" s="93" t="str">
        <f ca="1">IF('様式A-3-2-2'!O83="","",IF('様式A-3-2-2'!O83=0,"-","【"&amp;ROUND(IFERROR(IF(ABS('様式A-3-2-2'!O83)&gt;=10,IF('様式A-3-2-2'!O83&gt;=0,'様式A-3-2-2'!O83*RANDBETWEEN(80,90)*0.01,'様式A-3-2-2'!O83*RANDBETWEEN(110,120)*0.01),'様式A-3-2-2'!O83-RANDBETWEEN(1,3)),0),0)&amp;"～"&amp;ROUND(IFERROR(IF(ABS('様式A-3-2-2'!O83)&gt;=10,IF('様式A-3-2-2'!O83&gt;=0,'様式A-3-2-2'!O83*RANDBETWEEN(110,120)*0.01,'様式A-3-2-2'!O83*RANDBETWEEN(80,90)*0.01),'様式A-3-2-2'!O83+RANDBETWEEN(1,3)),0),0)&amp;"】"))</f>
        <v/>
      </c>
      <c r="P83" s="303" t="e">
        <f ca="1">IF('様式A-3-2-2'!P83="","",IF('様式A-3-2-2'!P83=0,"-","【"&amp;ROUND(IFERROR(IF(ABS('様式A-3-2-2'!P83)&gt;=10,IF('様式A-3-2-2'!P83&gt;=0,'様式A-3-2-2'!P83*RANDBETWEEN(80,90)*0.01,'様式A-3-2-2'!P83*RANDBETWEEN(110,120)*0.01),'様式A-3-2-2'!P83-RANDBETWEEN(1,3)),0),0)&amp;"～"&amp;ROUND(IFERROR(IF(ABS('様式A-3-2-2'!P83)&gt;=10,IF('様式A-3-2-2'!P83&gt;=0,'様式A-3-2-2'!P83*RANDBETWEEN(110,120)*0.01,'様式A-3-2-2'!P83*RANDBETWEEN(80,90)*0.01),'様式A-3-2-2'!P83+RANDBETWEEN(1,3)),0),0)&amp;"】"))</f>
        <v>#DIV/0!</v>
      </c>
      <c r="Q83" s="122"/>
      <c r="V83" s="63"/>
    </row>
    <row r="84" spans="3:22" ht="20.149999999999999" customHeight="1">
      <c r="C84" s="112"/>
      <c r="D84" s="111"/>
      <c r="E84" s="803" t="s">
        <v>371</v>
      </c>
      <c r="F84" s="804"/>
      <c r="G84" s="804"/>
      <c r="H84" s="804"/>
      <c r="I84" s="805"/>
      <c r="J84" s="294"/>
      <c r="K84" s="300" t="str">
        <f ca="1">IF('様式A-3-2-2'!K84="","",IF('様式A-3-2-2'!K84=0,"-","【"&amp;ROUND(IFERROR(IF(ABS('様式A-3-2-2'!K84)&gt;=10,IF('様式A-3-2-2'!K84&gt;=0,'様式A-3-2-2'!K84*RANDBETWEEN(80,90)*0.01,'様式A-3-2-2'!K84*RANDBETWEEN(110,120)*0.01),'様式A-3-2-2'!K84-RANDBETWEEN(1,3)),0),0)&amp;"～"&amp;ROUND(IFERROR(IF(ABS('様式A-3-2-2'!K84)&gt;=10,IF('様式A-3-2-2'!K84&gt;=0,'様式A-3-2-2'!K84*RANDBETWEEN(110,120)*0.01,'様式A-3-2-2'!K84*RANDBETWEEN(80,90)*0.01),'様式A-3-2-2'!K84+RANDBETWEEN(1,3)),0),0)&amp;"】"))</f>
        <v>-</v>
      </c>
      <c r="L84" s="301" t="str">
        <f ca="1">IF('様式A-3-2-2'!L84="","",IF('様式A-3-2-2'!L84=0,"-","【"&amp;ROUND(IFERROR(IF(ABS('様式A-3-2-2'!L84)&gt;=10,IF('様式A-3-2-2'!L84&gt;=0,'様式A-3-2-2'!L84*RANDBETWEEN(80,90)*0.01,'様式A-3-2-2'!L84*RANDBETWEEN(110,120)*0.01),'様式A-3-2-2'!L84-RANDBETWEEN(1,3)),0),0)&amp;"～"&amp;ROUND(IFERROR(IF(ABS('様式A-3-2-2'!L84)&gt;=10,IF('様式A-3-2-2'!L84&gt;=0,'様式A-3-2-2'!L84*RANDBETWEEN(110,120)*0.01,'様式A-3-2-2'!L84*RANDBETWEEN(80,90)*0.01),'様式A-3-2-2'!L84+RANDBETWEEN(1,3)),0),0)&amp;"】"))</f>
        <v>-</v>
      </c>
      <c r="M84" s="301" t="str">
        <f ca="1">IF('様式A-3-2-2'!M84="","",IF('様式A-3-2-2'!M84=0,"-","【"&amp;ROUND(IFERROR(IF(ABS('様式A-3-2-2'!M84)&gt;=10,IF('様式A-3-2-2'!M84&gt;=0,'様式A-3-2-2'!M84*RANDBETWEEN(80,90)*0.01,'様式A-3-2-2'!M84*RANDBETWEEN(110,120)*0.01),'様式A-3-2-2'!M84-RANDBETWEEN(1,3)),0),0)&amp;"～"&amp;ROUND(IFERROR(IF(ABS('様式A-3-2-2'!M84)&gt;=10,IF('様式A-3-2-2'!M84&gt;=0,'様式A-3-2-2'!M84*RANDBETWEEN(110,120)*0.01,'様式A-3-2-2'!M84*RANDBETWEEN(80,90)*0.01),'様式A-3-2-2'!M84+RANDBETWEEN(1,3)),0),0)&amp;"】"))</f>
        <v>-</v>
      </c>
      <c r="N84" s="302" t="str">
        <f ca="1">IF('様式A-3-2-2'!N84="","",IF('様式A-3-2-2'!N84=0,"-","【"&amp;ROUND(IFERROR(IF(ABS('様式A-3-2-2'!N84)&gt;=10,IF('様式A-3-2-2'!N84&gt;=0,'様式A-3-2-2'!N84*RANDBETWEEN(80,90)*0.01,'様式A-3-2-2'!N84*RANDBETWEEN(110,120)*0.01),'様式A-3-2-2'!N84-RANDBETWEEN(1,3)),0),0)&amp;"～"&amp;ROUND(IFERROR(IF(ABS('様式A-3-2-2'!N84)&gt;=10,IF('様式A-3-2-2'!N84&gt;=0,'様式A-3-2-2'!N84*RANDBETWEEN(110,120)*0.01,'様式A-3-2-2'!N84*RANDBETWEEN(80,90)*0.01),'様式A-3-2-2'!N84+RANDBETWEEN(1,3)),0),0)&amp;"】"))</f>
        <v>-</v>
      </c>
      <c r="O84" s="283" t="str">
        <f ca="1">IF('様式A-3-2-2'!O84="","",IF('様式A-3-2-2'!O84=0,"-","【"&amp;ROUND(IFERROR(IF(ABS('様式A-3-2-2'!O84)&gt;=10,IF('様式A-3-2-2'!O84&gt;=0,'様式A-3-2-2'!O84*RANDBETWEEN(80,90)*0.01,'様式A-3-2-2'!O84*RANDBETWEEN(110,120)*0.01),'様式A-3-2-2'!O84-RANDBETWEEN(1,3)),0),0)&amp;"～"&amp;ROUND(IFERROR(IF(ABS('様式A-3-2-2'!O84)&gt;=10,IF('様式A-3-2-2'!O84&gt;=0,'様式A-3-2-2'!O84*RANDBETWEEN(110,120)*0.01,'様式A-3-2-2'!O84*RANDBETWEEN(80,90)*0.01),'様式A-3-2-2'!O84+RANDBETWEEN(1,3)),0),0)&amp;"】"))</f>
        <v>-</v>
      </c>
      <c r="P84" s="303" t="e">
        <f ca="1">IF('様式A-3-2-2'!P84="","",IF('様式A-3-2-2'!P84=0,"-","【"&amp;ROUND(IFERROR(IF(ABS('様式A-3-2-2'!P84)&gt;=10,IF('様式A-3-2-2'!P84&gt;=0,'様式A-3-2-2'!P84*RANDBETWEEN(80,90)*0.01,'様式A-3-2-2'!P84*RANDBETWEEN(110,120)*0.01),'様式A-3-2-2'!P84-RANDBETWEEN(1,3)),0),0)&amp;"～"&amp;ROUND(IFERROR(IF(ABS('様式A-3-2-2'!P84)&gt;=10,IF('様式A-3-2-2'!P84&gt;=0,'様式A-3-2-2'!P84*RANDBETWEEN(110,120)*0.01,'様式A-3-2-2'!P84*RANDBETWEEN(80,90)*0.01),'様式A-3-2-2'!P84+RANDBETWEEN(1,3)),0),0)&amp;"】"))</f>
        <v>#DIV/0!</v>
      </c>
      <c r="Q84" s="122"/>
      <c r="V84" s="63"/>
    </row>
    <row r="85" spans="3:22" ht="20.149999999999999" customHeight="1">
      <c r="C85" s="77" t="s">
        <v>95</v>
      </c>
      <c r="D85" s="807" t="s">
        <v>377</v>
      </c>
      <c r="E85" s="807"/>
      <c r="F85" s="807"/>
      <c r="G85" s="807"/>
      <c r="H85" s="807"/>
      <c r="I85" s="807"/>
      <c r="J85" s="121"/>
      <c r="K85" s="120"/>
      <c r="L85" s="119"/>
      <c r="M85" s="119"/>
      <c r="N85" s="118"/>
      <c r="O85" s="117"/>
      <c r="P85" s="305"/>
      <c r="Q85" s="105"/>
      <c r="V85" s="63"/>
    </row>
    <row r="86" spans="3:22" ht="20.149999999999999" customHeight="1">
      <c r="C86" s="115"/>
      <c r="D86" s="116"/>
      <c r="E86" s="113" t="s">
        <v>355</v>
      </c>
      <c r="F86" s="801" t="str">
        <f>IF('様式A-3-2-2'!F86="","",'様式A-3-2-2'!F86)</f>
        <v/>
      </c>
      <c r="G86" s="801"/>
      <c r="H86" s="801"/>
      <c r="I86" s="802"/>
      <c r="J86" s="97" t="str">
        <f>IF('様式A-3-2-2'!J86="","",'様式A-3-2-2'!J86)</f>
        <v/>
      </c>
      <c r="K86" s="81" t="str">
        <f ca="1">IF('様式A-3-2-2'!K86="","",IF('様式A-3-2-2'!K86=0,"-","【"&amp;ROUND(IFERROR(IF(ABS('様式A-3-2-2'!K86)&gt;=10,IF('様式A-3-2-2'!K86&gt;=0,'様式A-3-2-2'!K86*RANDBETWEEN(80,90)*0.01,'様式A-3-2-2'!K86*RANDBETWEEN(110,120)*0.01),'様式A-3-2-2'!K86-RANDBETWEEN(1,3)),0),0)&amp;"～"&amp;ROUND(IFERROR(IF(ABS('様式A-3-2-2'!K86)&gt;=10,IF('様式A-3-2-2'!K86&gt;=0,'様式A-3-2-2'!K86*RANDBETWEEN(110,120)*0.01,'様式A-3-2-2'!K86*RANDBETWEEN(80,90)*0.01),'様式A-3-2-2'!K86+RANDBETWEEN(1,3)),0),0)&amp;"】"))</f>
        <v/>
      </c>
      <c r="L86" s="80" t="str">
        <f ca="1">IF('様式A-3-2-2'!L86="","",IF('様式A-3-2-2'!L86=0,"-","【"&amp;ROUND(IFERROR(IF(ABS('様式A-3-2-2'!L86)&gt;=10,IF('様式A-3-2-2'!L86&gt;=0,'様式A-3-2-2'!L86*RANDBETWEEN(80,90)*0.01,'様式A-3-2-2'!L86*RANDBETWEEN(110,120)*0.01),'様式A-3-2-2'!L86-RANDBETWEEN(1,3)),0),0)&amp;"～"&amp;ROUND(IFERROR(IF(ABS('様式A-3-2-2'!L86)&gt;=10,IF('様式A-3-2-2'!L86&gt;=0,'様式A-3-2-2'!L86*RANDBETWEEN(110,120)*0.01,'様式A-3-2-2'!L86*RANDBETWEEN(80,90)*0.01),'様式A-3-2-2'!L86+RANDBETWEEN(1,3)),0),0)&amp;"】"))</f>
        <v/>
      </c>
      <c r="M86" s="80" t="str">
        <f ca="1">IF('様式A-3-2-2'!M86="","",IF('様式A-3-2-2'!M86=0,"-","【"&amp;ROUND(IFERROR(IF(ABS('様式A-3-2-2'!M86)&gt;=10,IF('様式A-3-2-2'!M86&gt;=0,'様式A-3-2-2'!M86*RANDBETWEEN(80,90)*0.01,'様式A-3-2-2'!M86*RANDBETWEEN(110,120)*0.01),'様式A-3-2-2'!M86-RANDBETWEEN(1,3)),0),0)&amp;"～"&amp;ROUND(IFERROR(IF(ABS('様式A-3-2-2'!M86)&gt;=10,IF('様式A-3-2-2'!M86&gt;=0,'様式A-3-2-2'!M86*RANDBETWEEN(110,120)*0.01,'様式A-3-2-2'!M86*RANDBETWEEN(80,90)*0.01),'様式A-3-2-2'!M86+RANDBETWEEN(1,3)),0),0)&amp;"】"))</f>
        <v/>
      </c>
      <c r="N86" s="79" t="str">
        <f ca="1">IF('様式A-3-2-2'!N86="","",IF('様式A-3-2-2'!N86=0,"-","【"&amp;ROUND(IFERROR(IF(ABS('様式A-3-2-2'!N86)&gt;=10,IF('様式A-3-2-2'!N86&gt;=0,'様式A-3-2-2'!N86*RANDBETWEEN(80,90)*0.01,'様式A-3-2-2'!N86*RANDBETWEEN(110,120)*0.01),'様式A-3-2-2'!N86-RANDBETWEEN(1,3)),0),0)&amp;"～"&amp;ROUND(IFERROR(IF(ABS('様式A-3-2-2'!N86)&gt;=10,IF('様式A-3-2-2'!N86&gt;=0,'様式A-3-2-2'!N86*RANDBETWEEN(110,120)*0.01,'様式A-3-2-2'!N86*RANDBETWEEN(80,90)*0.01),'様式A-3-2-2'!N86+RANDBETWEEN(1,3)),0),0)&amp;"】"))</f>
        <v/>
      </c>
      <c r="O86" s="93" t="str">
        <f ca="1">IF('様式A-3-2-2'!O86="","",IF('様式A-3-2-2'!O86=0,"-","【"&amp;ROUND(IFERROR(IF(ABS('様式A-3-2-2'!O86)&gt;=10,IF('様式A-3-2-2'!O86&gt;=0,'様式A-3-2-2'!O86*RANDBETWEEN(80,90)*0.01,'様式A-3-2-2'!O86*RANDBETWEEN(110,120)*0.01),'様式A-3-2-2'!O86-RANDBETWEEN(1,3)),0),0)&amp;"～"&amp;ROUND(IFERROR(IF(ABS('様式A-3-2-2'!O86)&gt;=10,IF('様式A-3-2-2'!O86&gt;=0,'様式A-3-2-2'!O86*RANDBETWEEN(110,120)*0.01,'様式A-3-2-2'!O86*RANDBETWEEN(80,90)*0.01),'様式A-3-2-2'!O86+RANDBETWEEN(1,3)),0),0)&amp;"】"))</f>
        <v/>
      </c>
      <c r="P86" s="303" t="e">
        <f ca="1">IF('様式A-3-2-2'!P86="","",IF('様式A-3-2-2'!P86=0,"-","【"&amp;ROUND(IFERROR(IF(ABS('様式A-3-2-2'!P86)&gt;=10,IF('様式A-3-2-2'!P86&gt;=0,'様式A-3-2-2'!P86*RANDBETWEEN(80,90)*0.01,'様式A-3-2-2'!P86*RANDBETWEEN(110,120)*0.01),'様式A-3-2-2'!P86-RANDBETWEEN(1,3)),0),0)&amp;"～"&amp;ROUND(IFERROR(IF(ABS('様式A-3-2-2'!P86)&gt;=10,IF('様式A-3-2-2'!P86&gt;=0,'様式A-3-2-2'!P86*RANDBETWEEN(110,120)*0.01,'様式A-3-2-2'!P86*RANDBETWEEN(80,90)*0.01),'様式A-3-2-2'!P86+RANDBETWEEN(1,3)),0),0)&amp;"】"))</f>
        <v>#DIV/0!</v>
      </c>
      <c r="Q86" s="105"/>
      <c r="V86" s="63"/>
    </row>
    <row r="87" spans="3:22" ht="20.149999999999999" customHeight="1">
      <c r="C87" s="115"/>
      <c r="D87" s="114"/>
      <c r="E87" s="113" t="s">
        <v>356</v>
      </c>
      <c r="F87" s="801" t="str">
        <f>IF('様式A-3-2-2'!F87="","",'様式A-3-2-2'!F87)</f>
        <v/>
      </c>
      <c r="G87" s="801"/>
      <c r="H87" s="801"/>
      <c r="I87" s="802"/>
      <c r="J87" s="97" t="str">
        <f>IF('様式A-3-2-2'!J87="","",'様式A-3-2-2'!J87)</f>
        <v/>
      </c>
      <c r="K87" s="81" t="str">
        <f ca="1">IF('様式A-3-2-2'!K87="","",IF('様式A-3-2-2'!K87=0,"-","【"&amp;ROUND(IFERROR(IF(ABS('様式A-3-2-2'!K87)&gt;=10,IF('様式A-3-2-2'!K87&gt;=0,'様式A-3-2-2'!K87*RANDBETWEEN(80,90)*0.01,'様式A-3-2-2'!K87*RANDBETWEEN(110,120)*0.01),'様式A-3-2-2'!K87-RANDBETWEEN(1,3)),0),0)&amp;"～"&amp;ROUND(IFERROR(IF(ABS('様式A-3-2-2'!K87)&gt;=10,IF('様式A-3-2-2'!K87&gt;=0,'様式A-3-2-2'!K87*RANDBETWEEN(110,120)*0.01,'様式A-3-2-2'!K87*RANDBETWEEN(80,90)*0.01),'様式A-3-2-2'!K87+RANDBETWEEN(1,3)),0),0)&amp;"】"))</f>
        <v/>
      </c>
      <c r="L87" s="80" t="str">
        <f ca="1">IF('様式A-3-2-2'!L87="","",IF('様式A-3-2-2'!L87=0,"-","【"&amp;ROUND(IFERROR(IF(ABS('様式A-3-2-2'!L87)&gt;=10,IF('様式A-3-2-2'!L87&gt;=0,'様式A-3-2-2'!L87*RANDBETWEEN(80,90)*0.01,'様式A-3-2-2'!L87*RANDBETWEEN(110,120)*0.01),'様式A-3-2-2'!L87-RANDBETWEEN(1,3)),0),0)&amp;"～"&amp;ROUND(IFERROR(IF(ABS('様式A-3-2-2'!L87)&gt;=10,IF('様式A-3-2-2'!L87&gt;=0,'様式A-3-2-2'!L87*RANDBETWEEN(110,120)*0.01,'様式A-3-2-2'!L87*RANDBETWEEN(80,90)*0.01),'様式A-3-2-2'!L87+RANDBETWEEN(1,3)),0),0)&amp;"】"))</f>
        <v/>
      </c>
      <c r="M87" s="80" t="str">
        <f ca="1">IF('様式A-3-2-2'!M87="","",IF('様式A-3-2-2'!M87=0,"-","【"&amp;ROUND(IFERROR(IF(ABS('様式A-3-2-2'!M87)&gt;=10,IF('様式A-3-2-2'!M87&gt;=0,'様式A-3-2-2'!M87*RANDBETWEEN(80,90)*0.01,'様式A-3-2-2'!M87*RANDBETWEEN(110,120)*0.01),'様式A-3-2-2'!M87-RANDBETWEEN(1,3)),0),0)&amp;"～"&amp;ROUND(IFERROR(IF(ABS('様式A-3-2-2'!M87)&gt;=10,IF('様式A-3-2-2'!M87&gt;=0,'様式A-3-2-2'!M87*RANDBETWEEN(110,120)*0.01,'様式A-3-2-2'!M87*RANDBETWEEN(80,90)*0.01),'様式A-3-2-2'!M87+RANDBETWEEN(1,3)),0),0)&amp;"】"))</f>
        <v/>
      </c>
      <c r="N87" s="79" t="str">
        <f ca="1">IF('様式A-3-2-2'!N87="","",IF('様式A-3-2-2'!N87=0,"-","【"&amp;ROUND(IFERROR(IF(ABS('様式A-3-2-2'!N87)&gt;=10,IF('様式A-3-2-2'!N87&gt;=0,'様式A-3-2-2'!N87*RANDBETWEEN(80,90)*0.01,'様式A-3-2-2'!N87*RANDBETWEEN(110,120)*0.01),'様式A-3-2-2'!N87-RANDBETWEEN(1,3)),0),0)&amp;"～"&amp;ROUND(IFERROR(IF(ABS('様式A-3-2-2'!N87)&gt;=10,IF('様式A-3-2-2'!N87&gt;=0,'様式A-3-2-2'!N87*RANDBETWEEN(110,120)*0.01,'様式A-3-2-2'!N87*RANDBETWEEN(80,90)*0.01),'様式A-3-2-2'!N87+RANDBETWEEN(1,3)),0),0)&amp;"】"))</f>
        <v/>
      </c>
      <c r="O87" s="93" t="str">
        <f ca="1">IF('様式A-3-2-2'!O87="","",IF('様式A-3-2-2'!O87=0,"-","【"&amp;ROUND(IFERROR(IF(ABS('様式A-3-2-2'!O87)&gt;=10,IF('様式A-3-2-2'!O87&gt;=0,'様式A-3-2-2'!O87*RANDBETWEEN(80,90)*0.01,'様式A-3-2-2'!O87*RANDBETWEEN(110,120)*0.01),'様式A-3-2-2'!O87-RANDBETWEEN(1,3)),0),0)&amp;"～"&amp;ROUND(IFERROR(IF(ABS('様式A-3-2-2'!O87)&gt;=10,IF('様式A-3-2-2'!O87&gt;=0,'様式A-3-2-2'!O87*RANDBETWEEN(110,120)*0.01,'様式A-3-2-2'!O87*RANDBETWEEN(80,90)*0.01),'様式A-3-2-2'!O87+RANDBETWEEN(1,3)),0),0)&amp;"】"))</f>
        <v/>
      </c>
      <c r="P87" s="303" t="e">
        <f ca="1">IF('様式A-3-2-2'!P87="","",IF('様式A-3-2-2'!P87=0,"-","【"&amp;ROUND(IFERROR(IF(ABS('様式A-3-2-2'!P87)&gt;=10,IF('様式A-3-2-2'!P87&gt;=0,'様式A-3-2-2'!P87*RANDBETWEEN(80,90)*0.01,'様式A-3-2-2'!P87*RANDBETWEEN(110,120)*0.01),'様式A-3-2-2'!P87-RANDBETWEEN(1,3)),0),0)&amp;"～"&amp;ROUND(IFERROR(IF(ABS('様式A-3-2-2'!P87)&gt;=10,IF('様式A-3-2-2'!P87&gt;=0,'様式A-3-2-2'!P87*RANDBETWEEN(110,120)*0.01,'様式A-3-2-2'!P87*RANDBETWEEN(80,90)*0.01),'様式A-3-2-2'!P87+RANDBETWEEN(1,3)),0),0)&amp;"】"))</f>
        <v>#DIV/0!</v>
      </c>
      <c r="Q87" s="105"/>
      <c r="V87" s="63"/>
    </row>
    <row r="88" spans="3:22" ht="20.149999999999999" customHeight="1">
      <c r="C88" s="115"/>
      <c r="D88" s="114"/>
      <c r="E88" s="113" t="s">
        <v>357</v>
      </c>
      <c r="F88" s="801" t="str">
        <f>IF('様式A-3-2-2'!F88="","",'様式A-3-2-2'!F88)</f>
        <v/>
      </c>
      <c r="G88" s="801"/>
      <c r="H88" s="801"/>
      <c r="I88" s="802"/>
      <c r="J88" s="97" t="str">
        <f>IF('様式A-3-2-2'!J88="","",'様式A-3-2-2'!J88)</f>
        <v/>
      </c>
      <c r="K88" s="81" t="str">
        <f ca="1">IF('様式A-3-2-2'!K88="","",IF('様式A-3-2-2'!K88=0,"-","【"&amp;ROUND(IFERROR(IF(ABS('様式A-3-2-2'!K88)&gt;=10,IF('様式A-3-2-2'!K88&gt;=0,'様式A-3-2-2'!K88*RANDBETWEEN(80,90)*0.01,'様式A-3-2-2'!K88*RANDBETWEEN(110,120)*0.01),'様式A-3-2-2'!K88-RANDBETWEEN(1,3)),0),0)&amp;"～"&amp;ROUND(IFERROR(IF(ABS('様式A-3-2-2'!K88)&gt;=10,IF('様式A-3-2-2'!K88&gt;=0,'様式A-3-2-2'!K88*RANDBETWEEN(110,120)*0.01,'様式A-3-2-2'!K88*RANDBETWEEN(80,90)*0.01),'様式A-3-2-2'!K88+RANDBETWEEN(1,3)),0),0)&amp;"】"))</f>
        <v/>
      </c>
      <c r="L88" s="80" t="str">
        <f ca="1">IF('様式A-3-2-2'!L88="","",IF('様式A-3-2-2'!L88=0,"-","【"&amp;ROUND(IFERROR(IF(ABS('様式A-3-2-2'!L88)&gt;=10,IF('様式A-3-2-2'!L88&gt;=0,'様式A-3-2-2'!L88*RANDBETWEEN(80,90)*0.01,'様式A-3-2-2'!L88*RANDBETWEEN(110,120)*0.01),'様式A-3-2-2'!L88-RANDBETWEEN(1,3)),0),0)&amp;"～"&amp;ROUND(IFERROR(IF(ABS('様式A-3-2-2'!L88)&gt;=10,IF('様式A-3-2-2'!L88&gt;=0,'様式A-3-2-2'!L88*RANDBETWEEN(110,120)*0.01,'様式A-3-2-2'!L88*RANDBETWEEN(80,90)*0.01),'様式A-3-2-2'!L88+RANDBETWEEN(1,3)),0),0)&amp;"】"))</f>
        <v/>
      </c>
      <c r="M88" s="80" t="str">
        <f ca="1">IF('様式A-3-2-2'!M88="","",IF('様式A-3-2-2'!M88=0,"-","【"&amp;ROUND(IFERROR(IF(ABS('様式A-3-2-2'!M88)&gt;=10,IF('様式A-3-2-2'!M88&gt;=0,'様式A-3-2-2'!M88*RANDBETWEEN(80,90)*0.01,'様式A-3-2-2'!M88*RANDBETWEEN(110,120)*0.01),'様式A-3-2-2'!M88-RANDBETWEEN(1,3)),0),0)&amp;"～"&amp;ROUND(IFERROR(IF(ABS('様式A-3-2-2'!M88)&gt;=10,IF('様式A-3-2-2'!M88&gt;=0,'様式A-3-2-2'!M88*RANDBETWEEN(110,120)*0.01,'様式A-3-2-2'!M88*RANDBETWEEN(80,90)*0.01),'様式A-3-2-2'!M88+RANDBETWEEN(1,3)),0),0)&amp;"】"))</f>
        <v/>
      </c>
      <c r="N88" s="79" t="str">
        <f ca="1">IF('様式A-3-2-2'!N88="","",IF('様式A-3-2-2'!N88=0,"-","【"&amp;ROUND(IFERROR(IF(ABS('様式A-3-2-2'!N88)&gt;=10,IF('様式A-3-2-2'!N88&gt;=0,'様式A-3-2-2'!N88*RANDBETWEEN(80,90)*0.01,'様式A-3-2-2'!N88*RANDBETWEEN(110,120)*0.01),'様式A-3-2-2'!N88-RANDBETWEEN(1,3)),0),0)&amp;"～"&amp;ROUND(IFERROR(IF(ABS('様式A-3-2-2'!N88)&gt;=10,IF('様式A-3-2-2'!N88&gt;=0,'様式A-3-2-2'!N88*RANDBETWEEN(110,120)*0.01,'様式A-3-2-2'!N88*RANDBETWEEN(80,90)*0.01),'様式A-3-2-2'!N88+RANDBETWEEN(1,3)),0),0)&amp;"】"))</f>
        <v/>
      </c>
      <c r="O88" s="93" t="str">
        <f ca="1">IF('様式A-3-2-2'!O88="","",IF('様式A-3-2-2'!O88=0,"-","【"&amp;ROUND(IFERROR(IF(ABS('様式A-3-2-2'!O88)&gt;=10,IF('様式A-3-2-2'!O88&gt;=0,'様式A-3-2-2'!O88*RANDBETWEEN(80,90)*0.01,'様式A-3-2-2'!O88*RANDBETWEEN(110,120)*0.01),'様式A-3-2-2'!O88-RANDBETWEEN(1,3)),0),0)&amp;"～"&amp;ROUND(IFERROR(IF(ABS('様式A-3-2-2'!O88)&gt;=10,IF('様式A-3-2-2'!O88&gt;=0,'様式A-3-2-2'!O88*RANDBETWEEN(110,120)*0.01,'様式A-3-2-2'!O88*RANDBETWEEN(80,90)*0.01),'様式A-3-2-2'!O88+RANDBETWEEN(1,3)),0),0)&amp;"】"))</f>
        <v/>
      </c>
      <c r="P88" s="303" t="e">
        <f ca="1">IF('様式A-3-2-2'!P88="","",IF('様式A-3-2-2'!P88=0,"-","【"&amp;ROUND(IFERROR(IF(ABS('様式A-3-2-2'!P88)&gt;=10,IF('様式A-3-2-2'!P88&gt;=0,'様式A-3-2-2'!P88*RANDBETWEEN(80,90)*0.01,'様式A-3-2-2'!P88*RANDBETWEEN(110,120)*0.01),'様式A-3-2-2'!P88-RANDBETWEEN(1,3)),0),0)&amp;"～"&amp;ROUND(IFERROR(IF(ABS('様式A-3-2-2'!P88)&gt;=10,IF('様式A-3-2-2'!P88&gt;=0,'様式A-3-2-2'!P88*RANDBETWEEN(110,120)*0.01,'様式A-3-2-2'!P88*RANDBETWEEN(80,90)*0.01),'様式A-3-2-2'!P88+RANDBETWEEN(1,3)),0),0)&amp;"】"))</f>
        <v>#DIV/0!</v>
      </c>
      <c r="Q88" s="105"/>
      <c r="V88" s="63"/>
    </row>
    <row r="89" spans="3:22" ht="20.149999999999999" customHeight="1">
      <c r="C89" s="112"/>
      <c r="D89" s="111"/>
      <c r="E89" s="803" t="s">
        <v>371</v>
      </c>
      <c r="F89" s="804"/>
      <c r="G89" s="804"/>
      <c r="H89" s="804"/>
      <c r="I89" s="805"/>
      <c r="J89" s="294"/>
      <c r="K89" s="300" t="str">
        <f ca="1">IF('様式A-3-2-2'!K89="","",IF('様式A-3-2-2'!K89=0,"-","【"&amp;ROUND(IFERROR(IF(ABS('様式A-3-2-2'!K89)&gt;=10,IF('様式A-3-2-2'!K89&gt;=0,'様式A-3-2-2'!K89*RANDBETWEEN(80,90)*0.01,'様式A-3-2-2'!K89*RANDBETWEEN(110,120)*0.01),'様式A-3-2-2'!K89-RANDBETWEEN(1,3)),0),0)&amp;"～"&amp;ROUND(IFERROR(IF(ABS('様式A-3-2-2'!K89)&gt;=10,IF('様式A-3-2-2'!K89&gt;=0,'様式A-3-2-2'!K89*RANDBETWEEN(110,120)*0.01,'様式A-3-2-2'!K89*RANDBETWEEN(80,90)*0.01),'様式A-3-2-2'!K89+RANDBETWEEN(1,3)),0),0)&amp;"】"))</f>
        <v>-</v>
      </c>
      <c r="L89" s="301" t="str">
        <f ca="1">IF('様式A-3-2-2'!L89="","",IF('様式A-3-2-2'!L89=0,"-","【"&amp;ROUND(IFERROR(IF(ABS('様式A-3-2-2'!L89)&gt;=10,IF('様式A-3-2-2'!L89&gt;=0,'様式A-3-2-2'!L89*RANDBETWEEN(80,90)*0.01,'様式A-3-2-2'!L89*RANDBETWEEN(110,120)*0.01),'様式A-3-2-2'!L89-RANDBETWEEN(1,3)),0),0)&amp;"～"&amp;ROUND(IFERROR(IF(ABS('様式A-3-2-2'!L89)&gt;=10,IF('様式A-3-2-2'!L89&gt;=0,'様式A-3-2-2'!L89*RANDBETWEEN(110,120)*0.01,'様式A-3-2-2'!L89*RANDBETWEEN(80,90)*0.01),'様式A-3-2-2'!L89+RANDBETWEEN(1,3)),0),0)&amp;"】"))</f>
        <v>-</v>
      </c>
      <c r="M89" s="301" t="str">
        <f ca="1">IF('様式A-3-2-2'!M89="","",IF('様式A-3-2-2'!M89=0,"-","【"&amp;ROUND(IFERROR(IF(ABS('様式A-3-2-2'!M89)&gt;=10,IF('様式A-3-2-2'!M89&gt;=0,'様式A-3-2-2'!M89*RANDBETWEEN(80,90)*0.01,'様式A-3-2-2'!M89*RANDBETWEEN(110,120)*0.01),'様式A-3-2-2'!M89-RANDBETWEEN(1,3)),0),0)&amp;"～"&amp;ROUND(IFERROR(IF(ABS('様式A-3-2-2'!M89)&gt;=10,IF('様式A-3-2-2'!M89&gt;=0,'様式A-3-2-2'!M89*RANDBETWEEN(110,120)*0.01,'様式A-3-2-2'!M89*RANDBETWEEN(80,90)*0.01),'様式A-3-2-2'!M89+RANDBETWEEN(1,3)),0),0)&amp;"】"))</f>
        <v>-</v>
      </c>
      <c r="N89" s="302" t="str">
        <f ca="1">IF('様式A-3-2-2'!N89="","",IF('様式A-3-2-2'!N89=0,"-","【"&amp;ROUND(IFERROR(IF(ABS('様式A-3-2-2'!N89)&gt;=10,IF('様式A-3-2-2'!N89&gt;=0,'様式A-3-2-2'!N89*RANDBETWEEN(80,90)*0.01,'様式A-3-2-2'!N89*RANDBETWEEN(110,120)*0.01),'様式A-3-2-2'!N89-RANDBETWEEN(1,3)),0),0)&amp;"～"&amp;ROUND(IFERROR(IF(ABS('様式A-3-2-2'!N89)&gt;=10,IF('様式A-3-2-2'!N89&gt;=0,'様式A-3-2-2'!N89*RANDBETWEEN(110,120)*0.01,'様式A-3-2-2'!N89*RANDBETWEEN(80,90)*0.01),'様式A-3-2-2'!N89+RANDBETWEEN(1,3)),0),0)&amp;"】"))</f>
        <v>-</v>
      </c>
      <c r="O89" s="283" t="str">
        <f ca="1">IF('様式A-3-2-2'!O89="","",IF('様式A-3-2-2'!O89=0,"-","【"&amp;ROUND(IFERROR(IF(ABS('様式A-3-2-2'!O89)&gt;=10,IF('様式A-3-2-2'!O89&gt;=0,'様式A-3-2-2'!O89*RANDBETWEEN(80,90)*0.01,'様式A-3-2-2'!O89*RANDBETWEEN(110,120)*0.01),'様式A-3-2-2'!O89-RANDBETWEEN(1,3)),0),0)&amp;"～"&amp;ROUND(IFERROR(IF(ABS('様式A-3-2-2'!O89)&gt;=10,IF('様式A-3-2-2'!O89&gt;=0,'様式A-3-2-2'!O89*RANDBETWEEN(110,120)*0.01,'様式A-3-2-2'!O89*RANDBETWEEN(80,90)*0.01),'様式A-3-2-2'!O89+RANDBETWEEN(1,3)),0),0)&amp;"】"))</f>
        <v>-</v>
      </c>
      <c r="P89" s="303" t="e">
        <f ca="1">IF('様式A-3-2-2'!P89="","",IF('様式A-3-2-2'!P89=0,"-","【"&amp;ROUND(IFERROR(IF(ABS('様式A-3-2-2'!P89)&gt;=10,IF('様式A-3-2-2'!P89&gt;=0,'様式A-3-2-2'!P89*RANDBETWEEN(80,90)*0.01,'様式A-3-2-2'!P89*RANDBETWEEN(110,120)*0.01),'様式A-3-2-2'!P89-RANDBETWEEN(1,3)),0),0)&amp;"～"&amp;ROUND(IFERROR(IF(ABS('様式A-3-2-2'!P89)&gt;=10,IF('様式A-3-2-2'!P89&gt;=0,'様式A-3-2-2'!P89*RANDBETWEEN(110,120)*0.01,'様式A-3-2-2'!P89*RANDBETWEEN(80,90)*0.01),'様式A-3-2-2'!P89+RANDBETWEEN(1,3)),0),0)&amp;"】"))</f>
        <v>#DIV/0!</v>
      </c>
      <c r="Q89" s="105"/>
      <c r="V89" s="63"/>
    </row>
    <row r="90" spans="3:22" ht="20.149999999999999" customHeight="1">
      <c r="C90" s="92" t="s">
        <v>98</v>
      </c>
      <c r="D90" s="806" t="s">
        <v>150</v>
      </c>
      <c r="E90" s="806"/>
      <c r="F90" s="806"/>
      <c r="G90" s="806"/>
      <c r="H90" s="806"/>
      <c r="I90" s="806"/>
      <c r="J90" s="294"/>
      <c r="K90" s="300" t="str">
        <f ca="1">IF('様式A-3-2-2'!K90="","",IF('様式A-3-2-2'!K90=0,"-","【"&amp;ROUND(IFERROR(IF(ABS('様式A-3-2-2'!K90)&gt;=10,IF('様式A-3-2-2'!K90&gt;=0,'様式A-3-2-2'!K90*RANDBETWEEN(80,90)*0.01,'様式A-3-2-2'!K90*RANDBETWEEN(110,120)*0.01),'様式A-3-2-2'!K90-RANDBETWEEN(1,3)),0),0)&amp;"～"&amp;ROUND(IFERROR(IF(ABS('様式A-3-2-2'!K90)&gt;=10,IF('様式A-3-2-2'!K90&gt;=0,'様式A-3-2-2'!K90*RANDBETWEEN(110,120)*0.01,'様式A-3-2-2'!K90*RANDBETWEEN(80,90)*0.01),'様式A-3-2-2'!K90+RANDBETWEEN(1,3)),0),0)&amp;"】"))</f>
        <v>-</v>
      </c>
      <c r="L90" s="301" t="str">
        <f ca="1">IF('様式A-3-2-2'!L90="","",IF('様式A-3-2-2'!L90=0,"-","【"&amp;ROUND(IFERROR(IF(ABS('様式A-3-2-2'!L90)&gt;=10,IF('様式A-3-2-2'!L90&gt;=0,'様式A-3-2-2'!L90*RANDBETWEEN(80,90)*0.01,'様式A-3-2-2'!L90*RANDBETWEEN(110,120)*0.01),'様式A-3-2-2'!L90-RANDBETWEEN(1,3)),0),0)&amp;"～"&amp;ROUND(IFERROR(IF(ABS('様式A-3-2-2'!L90)&gt;=10,IF('様式A-3-2-2'!L90&gt;=0,'様式A-3-2-2'!L90*RANDBETWEEN(110,120)*0.01,'様式A-3-2-2'!L90*RANDBETWEEN(80,90)*0.01),'様式A-3-2-2'!L90+RANDBETWEEN(1,3)),0),0)&amp;"】"))</f>
        <v>-</v>
      </c>
      <c r="M90" s="301" t="str">
        <f ca="1">IF('様式A-3-2-2'!M90="","",IF('様式A-3-2-2'!M90=0,"-","【"&amp;ROUND(IFERROR(IF(ABS('様式A-3-2-2'!M90)&gt;=10,IF('様式A-3-2-2'!M90&gt;=0,'様式A-3-2-2'!M90*RANDBETWEEN(80,90)*0.01,'様式A-3-2-2'!M90*RANDBETWEEN(110,120)*0.01),'様式A-3-2-2'!M90-RANDBETWEEN(1,3)),0),0)&amp;"～"&amp;ROUND(IFERROR(IF(ABS('様式A-3-2-2'!M90)&gt;=10,IF('様式A-3-2-2'!M90&gt;=0,'様式A-3-2-2'!M90*RANDBETWEEN(110,120)*0.01,'様式A-3-2-2'!M90*RANDBETWEEN(80,90)*0.01),'様式A-3-2-2'!M90+RANDBETWEEN(1,3)),0),0)&amp;"】"))</f>
        <v>-</v>
      </c>
      <c r="N90" s="304" t="str">
        <f ca="1">IF('様式A-3-2-2'!N90="","",IF('様式A-3-2-2'!N90=0,"-","【"&amp;ROUND(IFERROR(IF(ABS('様式A-3-2-2'!N90)&gt;=10,IF('様式A-3-2-2'!N90&gt;=0,'様式A-3-2-2'!N90*RANDBETWEEN(80,90)*0.01,'様式A-3-2-2'!N90*RANDBETWEEN(110,120)*0.01),'様式A-3-2-2'!N90-RANDBETWEEN(1,3)),0),0)&amp;"～"&amp;ROUND(IFERROR(IF(ABS('様式A-3-2-2'!N90)&gt;=10,IF('様式A-3-2-2'!N90&gt;=0,'様式A-3-2-2'!N90*RANDBETWEEN(110,120)*0.01,'様式A-3-2-2'!N90*RANDBETWEEN(80,90)*0.01),'様式A-3-2-2'!N90+RANDBETWEEN(1,3)),0),0)&amp;"】"))</f>
        <v>-</v>
      </c>
      <c r="O90" s="284" t="str">
        <f ca="1">IF('様式A-3-2-2'!O90="","",IF('様式A-3-2-2'!O90=0,"-","【"&amp;ROUND(IFERROR(IF(ABS('様式A-3-2-2'!O90)&gt;=10,IF('様式A-3-2-2'!O90&gt;=0,'様式A-3-2-2'!O90*RANDBETWEEN(80,90)*0.01,'様式A-3-2-2'!O90*RANDBETWEEN(110,120)*0.01),'様式A-3-2-2'!O90-RANDBETWEEN(1,3)),0),0)&amp;"～"&amp;ROUND(IFERROR(IF(ABS('様式A-3-2-2'!O90)&gt;=10,IF('様式A-3-2-2'!O90&gt;=0,'様式A-3-2-2'!O90*RANDBETWEEN(110,120)*0.01,'様式A-3-2-2'!O90*RANDBETWEEN(80,90)*0.01),'様式A-3-2-2'!O90+RANDBETWEEN(1,3)),0),0)&amp;"】"))</f>
        <v>-</v>
      </c>
      <c r="P90" s="305"/>
      <c r="Q90" s="105"/>
      <c r="V90" s="63"/>
    </row>
    <row r="91" spans="3:22" ht="20.149999999999999" customHeight="1">
      <c r="C91" s="92" t="s">
        <v>100</v>
      </c>
      <c r="D91" s="806" t="s">
        <v>151</v>
      </c>
      <c r="E91" s="806"/>
      <c r="F91" s="806"/>
      <c r="G91" s="806"/>
      <c r="H91" s="806"/>
      <c r="I91" s="806"/>
      <c r="J91" s="294"/>
      <c r="K91" s="81" t="str">
        <f ca="1">IF('様式A-3-2-2'!K91="","",IF('様式A-3-2-2'!K91=0,"-","【"&amp;ROUND(IFERROR(IF(ABS('様式A-3-2-2'!K91)&gt;=10,IF('様式A-3-2-2'!K91&gt;=0,'様式A-3-2-2'!K91*RANDBETWEEN(80,90)*0.01,'様式A-3-2-2'!K91*RANDBETWEEN(110,120)*0.01),'様式A-3-2-2'!K91-RANDBETWEEN(1,3)),0),0)&amp;"～"&amp;ROUND(IFERROR(IF(ABS('様式A-3-2-2'!K91)&gt;=10,IF('様式A-3-2-2'!K91&gt;=0,'様式A-3-2-2'!K91*RANDBETWEEN(110,120)*0.01,'様式A-3-2-2'!K91*RANDBETWEEN(80,90)*0.01),'様式A-3-2-2'!K91+RANDBETWEEN(1,3)),0),0)&amp;"】"))</f>
        <v/>
      </c>
      <c r="L91" s="80" t="str">
        <f ca="1">IF('様式A-3-2-2'!L91="","",IF('様式A-3-2-2'!L91=0,"-","【"&amp;ROUND(IFERROR(IF(ABS('様式A-3-2-2'!L91)&gt;=10,IF('様式A-3-2-2'!L91&gt;=0,'様式A-3-2-2'!L91*RANDBETWEEN(80,90)*0.01,'様式A-3-2-2'!L91*RANDBETWEEN(110,120)*0.01),'様式A-3-2-2'!L91-RANDBETWEEN(1,3)),0),0)&amp;"～"&amp;ROUND(IFERROR(IF(ABS('様式A-3-2-2'!L91)&gt;=10,IF('様式A-3-2-2'!L91&gt;=0,'様式A-3-2-2'!L91*RANDBETWEEN(110,120)*0.01,'様式A-3-2-2'!L91*RANDBETWEEN(80,90)*0.01),'様式A-3-2-2'!L91+RANDBETWEEN(1,3)),0),0)&amp;"】"))</f>
        <v/>
      </c>
      <c r="M91" s="80" t="str">
        <f ca="1">IF('様式A-3-2-2'!M91="","",IF('様式A-3-2-2'!M91=0,"-","【"&amp;ROUND(IFERROR(IF(ABS('様式A-3-2-2'!M91)&gt;=10,IF('様式A-3-2-2'!M91&gt;=0,'様式A-3-2-2'!M91*RANDBETWEEN(80,90)*0.01,'様式A-3-2-2'!M91*RANDBETWEEN(110,120)*0.01),'様式A-3-2-2'!M91-RANDBETWEEN(1,3)),0),0)&amp;"～"&amp;ROUND(IFERROR(IF(ABS('様式A-3-2-2'!M91)&gt;=10,IF('様式A-3-2-2'!M91&gt;=0,'様式A-3-2-2'!M91*RANDBETWEEN(110,120)*0.01,'様式A-3-2-2'!M91*RANDBETWEEN(80,90)*0.01),'様式A-3-2-2'!M91+RANDBETWEEN(1,3)),0),0)&amp;"】"))</f>
        <v/>
      </c>
      <c r="N91" s="79" t="str">
        <f ca="1">IF('様式A-3-2-2'!N91="","",IF('様式A-3-2-2'!N91=0,"-","【"&amp;ROUND(IFERROR(IF(ABS('様式A-3-2-2'!N91)&gt;=10,IF('様式A-3-2-2'!N91&gt;=0,'様式A-3-2-2'!N91*RANDBETWEEN(80,90)*0.01,'様式A-3-2-2'!N91*RANDBETWEEN(110,120)*0.01),'様式A-3-2-2'!N91-RANDBETWEEN(1,3)),0),0)&amp;"～"&amp;ROUND(IFERROR(IF(ABS('様式A-3-2-2'!N91)&gt;=10,IF('様式A-3-2-2'!N91&gt;=0,'様式A-3-2-2'!N91*RANDBETWEEN(110,120)*0.01,'様式A-3-2-2'!N91*RANDBETWEEN(80,90)*0.01),'様式A-3-2-2'!N91+RANDBETWEEN(1,3)),0),0)&amp;"】"))</f>
        <v/>
      </c>
      <c r="O91" s="110" t="str">
        <f ca="1">IF('様式A-3-2-2'!O91="","",IF('様式A-3-2-2'!O91=0,"-","【"&amp;ROUND(IFERROR(IF(ABS('様式A-3-2-2'!O91)&gt;=10,IF('様式A-3-2-2'!O91&gt;=0,'様式A-3-2-2'!O91*RANDBETWEEN(80,90)*0.01,'様式A-3-2-2'!O91*RANDBETWEEN(110,120)*0.01),'様式A-3-2-2'!O91-RANDBETWEEN(1,3)),0),0)&amp;"～"&amp;ROUND(IFERROR(IF(ABS('様式A-3-2-2'!O91)&gt;=10,IF('様式A-3-2-2'!O91&gt;=0,'様式A-3-2-2'!O91*RANDBETWEEN(110,120)*0.01,'様式A-3-2-2'!O91*RANDBETWEEN(80,90)*0.01),'様式A-3-2-2'!O91+RANDBETWEEN(1,3)),0),0)&amp;"】"))</f>
        <v/>
      </c>
      <c r="P91" s="305"/>
      <c r="Q91" s="105"/>
      <c r="V91" s="63"/>
    </row>
    <row r="92" spans="3:22" ht="20.149999999999999" customHeight="1">
      <c r="C92" s="92" t="s">
        <v>102</v>
      </c>
      <c r="D92" s="806" t="s">
        <v>152</v>
      </c>
      <c r="E92" s="806"/>
      <c r="F92" s="806"/>
      <c r="G92" s="806"/>
      <c r="H92" s="806"/>
      <c r="I92" s="806"/>
      <c r="J92" s="294"/>
      <c r="K92" s="81" t="str">
        <f ca="1">IF('様式A-3-2-2'!K92="","",IF('様式A-3-2-2'!K92=0,"-","【"&amp;ROUND(IFERROR(IF(ABS('様式A-3-2-2'!K92)&gt;=10,IF('様式A-3-2-2'!K92&gt;=0,'様式A-3-2-2'!K92*RANDBETWEEN(80,90)*0.01,'様式A-3-2-2'!K92*RANDBETWEEN(110,120)*0.01),'様式A-3-2-2'!K92-RANDBETWEEN(1,3)),0),0)&amp;"～"&amp;ROUND(IFERROR(IF(ABS('様式A-3-2-2'!K92)&gt;=10,IF('様式A-3-2-2'!K92&gt;=0,'様式A-3-2-2'!K92*RANDBETWEEN(110,120)*0.01,'様式A-3-2-2'!K92*RANDBETWEEN(80,90)*0.01),'様式A-3-2-2'!K92+RANDBETWEEN(1,3)),0),0)&amp;"】"))</f>
        <v/>
      </c>
      <c r="L92" s="80" t="str">
        <f ca="1">IF('様式A-3-2-2'!L92="","",IF('様式A-3-2-2'!L92=0,"-","【"&amp;ROUND(IFERROR(IF(ABS('様式A-3-2-2'!L92)&gt;=10,IF('様式A-3-2-2'!L92&gt;=0,'様式A-3-2-2'!L92*RANDBETWEEN(80,90)*0.01,'様式A-3-2-2'!L92*RANDBETWEEN(110,120)*0.01),'様式A-3-2-2'!L92-RANDBETWEEN(1,3)),0),0)&amp;"～"&amp;ROUND(IFERROR(IF(ABS('様式A-3-2-2'!L92)&gt;=10,IF('様式A-3-2-2'!L92&gt;=0,'様式A-3-2-2'!L92*RANDBETWEEN(110,120)*0.01,'様式A-3-2-2'!L92*RANDBETWEEN(80,90)*0.01),'様式A-3-2-2'!L92+RANDBETWEEN(1,3)),0),0)&amp;"】"))</f>
        <v/>
      </c>
      <c r="M92" s="80" t="str">
        <f ca="1">IF('様式A-3-2-2'!M92="","",IF('様式A-3-2-2'!M92=0,"-","【"&amp;ROUND(IFERROR(IF(ABS('様式A-3-2-2'!M92)&gt;=10,IF('様式A-3-2-2'!M92&gt;=0,'様式A-3-2-2'!M92*RANDBETWEEN(80,90)*0.01,'様式A-3-2-2'!M92*RANDBETWEEN(110,120)*0.01),'様式A-3-2-2'!M92-RANDBETWEEN(1,3)),0),0)&amp;"～"&amp;ROUND(IFERROR(IF(ABS('様式A-3-2-2'!M92)&gt;=10,IF('様式A-3-2-2'!M92&gt;=0,'様式A-3-2-2'!M92*RANDBETWEEN(110,120)*0.01,'様式A-3-2-2'!M92*RANDBETWEEN(80,90)*0.01),'様式A-3-2-2'!M92+RANDBETWEEN(1,3)),0),0)&amp;"】"))</f>
        <v/>
      </c>
      <c r="N92" s="79" t="str">
        <f ca="1">IF('様式A-3-2-2'!N92="","",IF('様式A-3-2-2'!N92=0,"-","【"&amp;ROUND(IFERROR(IF(ABS('様式A-3-2-2'!N92)&gt;=10,IF('様式A-3-2-2'!N92&gt;=0,'様式A-3-2-2'!N92*RANDBETWEEN(80,90)*0.01,'様式A-3-2-2'!N92*RANDBETWEEN(110,120)*0.01),'様式A-3-2-2'!N92-RANDBETWEEN(1,3)),0),0)&amp;"～"&amp;ROUND(IFERROR(IF(ABS('様式A-3-2-2'!N92)&gt;=10,IF('様式A-3-2-2'!N92&gt;=0,'様式A-3-2-2'!N92*RANDBETWEEN(110,120)*0.01,'様式A-3-2-2'!N92*RANDBETWEEN(80,90)*0.01),'様式A-3-2-2'!N92+RANDBETWEEN(1,3)),0),0)&amp;"】"))</f>
        <v/>
      </c>
      <c r="O92" s="110" t="str">
        <f ca="1">IF('様式A-3-2-2'!O92="","",IF('様式A-3-2-2'!O92=0,"-","【"&amp;ROUND(IFERROR(IF(ABS('様式A-3-2-2'!O92)&gt;=10,IF('様式A-3-2-2'!O92&gt;=0,'様式A-3-2-2'!O92*RANDBETWEEN(80,90)*0.01,'様式A-3-2-2'!O92*RANDBETWEEN(110,120)*0.01),'様式A-3-2-2'!O92-RANDBETWEEN(1,3)),0),0)&amp;"～"&amp;ROUND(IFERROR(IF(ABS('様式A-3-2-2'!O92)&gt;=10,IF('様式A-3-2-2'!O92&gt;=0,'様式A-3-2-2'!O92*RANDBETWEEN(110,120)*0.01,'様式A-3-2-2'!O92*RANDBETWEEN(80,90)*0.01),'様式A-3-2-2'!O92+RANDBETWEEN(1,3)),0),0)&amp;"】"))</f>
        <v/>
      </c>
      <c r="P92" s="305"/>
      <c r="Q92" s="105"/>
      <c r="V92" s="63"/>
    </row>
    <row r="93" spans="3:22" ht="20.149999999999999" customHeight="1">
      <c r="C93" s="92" t="s">
        <v>153</v>
      </c>
      <c r="D93" s="806" t="s">
        <v>154</v>
      </c>
      <c r="E93" s="806"/>
      <c r="F93" s="806"/>
      <c r="G93" s="806"/>
      <c r="H93" s="806"/>
      <c r="I93" s="806"/>
      <c r="J93" s="294"/>
      <c r="K93" s="300" t="str">
        <f ca="1">IF('様式A-3-2-2'!K93="","",IF('様式A-3-2-2'!K93=0,"-","【"&amp;ROUND(IFERROR(IF(ABS('様式A-3-2-2'!K93)&gt;=10,IF('様式A-3-2-2'!K93&gt;=0,'様式A-3-2-2'!K93*RANDBETWEEN(80,90)*0.01,'様式A-3-2-2'!K93*RANDBETWEEN(110,120)*0.01),'様式A-3-2-2'!K93-RANDBETWEEN(1,3)),0),0)&amp;"～"&amp;ROUND(IFERROR(IF(ABS('様式A-3-2-2'!K93)&gt;=10,IF('様式A-3-2-2'!K93&gt;=0,'様式A-3-2-2'!K93*RANDBETWEEN(110,120)*0.01,'様式A-3-2-2'!K93*RANDBETWEEN(80,90)*0.01),'様式A-3-2-2'!K93+RANDBETWEEN(1,3)),0),0)&amp;"】"))</f>
        <v>-</v>
      </c>
      <c r="L93" s="301" t="str">
        <f ca="1">IF('様式A-3-2-2'!L93="","",IF('様式A-3-2-2'!L93=0,"-","【"&amp;ROUND(IFERROR(IF(ABS('様式A-3-2-2'!L93)&gt;=10,IF('様式A-3-2-2'!L93&gt;=0,'様式A-3-2-2'!L93*RANDBETWEEN(80,90)*0.01,'様式A-3-2-2'!L93*RANDBETWEEN(110,120)*0.01),'様式A-3-2-2'!L93-RANDBETWEEN(1,3)),0),0)&amp;"～"&amp;ROUND(IFERROR(IF(ABS('様式A-3-2-2'!L93)&gt;=10,IF('様式A-3-2-2'!L93&gt;=0,'様式A-3-2-2'!L93*RANDBETWEEN(110,120)*0.01,'様式A-3-2-2'!L93*RANDBETWEEN(80,90)*0.01),'様式A-3-2-2'!L93+RANDBETWEEN(1,3)),0),0)&amp;"】"))</f>
        <v>-</v>
      </c>
      <c r="M93" s="301" t="str">
        <f ca="1">IF('様式A-3-2-2'!M93="","",IF('様式A-3-2-2'!M93=0,"-","【"&amp;ROUND(IFERROR(IF(ABS('様式A-3-2-2'!M93)&gt;=10,IF('様式A-3-2-2'!M93&gt;=0,'様式A-3-2-2'!M93*RANDBETWEEN(80,90)*0.01,'様式A-3-2-2'!M93*RANDBETWEEN(110,120)*0.01),'様式A-3-2-2'!M93-RANDBETWEEN(1,3)),0),0)&amp;"～"&amp;ROUND(IFERROR(IF(ABS('様式A-3-2-2'!M93)&gt;=10,IF('様式A-3-2-2'!M93&gt;=0,'様式A-3-2-2'!M93*RANDBETWEEN(110,120)*0.01,'様式A-3-2-2'!M93*RANDBETWEEN(80,90)*0.01),'様式A-3-2-2'!M93+RANDBETWEEN(1,3)),0),0)&amp;"】"))</f>
        <v>-</v>
      </c>
      <c r="N93" s="302" t="str">
        <f ca="1">IF('様式A-3-2-2'!N93="","",IF('様式A-3-2-2'!N93=0,"-","【"&amp;ROUND(IFERROR(IF(ABS('様式A-3-2-2'!N93)&gt;=10,IF('様式A-3-2-2'!N93&gt;=0,'様式A-3-2-2'!N93*RANDBETWEEN(80,90)*0.01,'様式A-3-2-2'!N93*RANDBETWEEN(110,120)*0.01),'様式A-3-2-2'!N93-RANDBETWEEN(1,3)),0),0)&amp;"～"&amp;ROUND(IFERROR(IF(ABS('様式A-3-2-2'!N93)&gt;=10,IF('様式A-3-2-2'!N93&gt;=0,'様式A-3-2-2'!N93*RANDBETWEEN(110,120)*0.01,'様式A-3-2-2'!N93*RANDBETWEEN(80,90)*0.01),'様式A-3-2-2'!N93+RANDBETWEEN(1,3)),0),0)&amp;"】"))</f>
        <v>-</v>
      </c>
      <c r="O93" s="284" t="str">
        <f ca="1">IF('様式A-3-2-2'!O93="","",IF('様式A-3-2-2'!O93=0,"-","【"&amp;ROUND(IFERROR(IF(ABS('様式A-3-2-2'!O93)&gt;=10,IF('様式A-3-2-2'!O93&gt;=0,'様式A-3-2-2'!O93*RANDBETWEEN(80,90)*0.01,'様式A-3-2-2'!O93*RANDBETWEEN(110,120)*0.01),'様式A-3-2-2'!O93-RANDBETWEEN(1,3)),0),0)&amp;"～"&amp;ROUND(IFERROR(IF(ABS('様式A-3-2-2'!O93)&gt;=10,IF('様式A-3-2-2'!O93&gt;=0,'様式A-3-2-2'!O93*RANDBETWEEN(110,120)*0.01,'様式A-3-2-2'!O93*RANDBETWEEN(80,90)*0.01),'様式A-3-2-2'!O93+RANDBETWEEN(1,3)),0),0)&amp;"】"))</f>
        <v>-</v>
      </c>
      <c r="P93" s="305"/>
      <c r="Q93" s="105"/>
      <c r="V93" s="63"/>
    </row>
    <row r="94" spans="3:22" ht="20.149999999999999" customHeight="1">
      <c r="C94" s="109"/>
      <c r="D94" s="815" t="s">
        <v>346</v>
      </c>
      <c r="E94" s="815"/>
      <c r="F94" s="815"/>
      <c r="G94" s="815"/>
      <c r="H94" s="815"/>
      <c r="I94" s="815"/>
      <c r="J94" s="294"/>
      <c r="K94" s="108" t="str">
        <f ca="1">IF('様式A-3-2-2'!K94="","",IF('様式A-3-2-2'!K94=0,"-","【"&amp;ROUND(IFERROR(IF(ABS('様式A-3-2-2'!K94)&gt;=10,IF('様式A-3-2-2'!K94&gt;=0,'様式A-3-2-2'!K94*RANDBETWEEN(80,90)*0.01,'様式A-3-2-2'!K94*RANDBETWEEN(110,120)*0.01),'様式A-3-2-2'!K94-RANDBETWEEN(1,3)),0),0)&amp;"～"&amp;ROUND(IFERROR(IF(ABS('様式A-3-2-2'!K94)&gt;=10,IF('様式A-3-2-2'!K94&gt;=0,'様式A-3-2-2'!K94*RANDBETWEEN(110,120)*0.01,'様式A-3-2-2'!K94*RANDBETWEEN(80,90)*0.01),'様式A-3-2-2'!K94+RANDBETWEEN(1,3)),0),0)&amp;"】"))</f>
        <v/>
      </c>
      <c r="L94" s="107" t="str">
        <f ca="1">IF('様式A-3-2-2'!L94="","",IF('様式A-3-2-2'!L94=0,"-","【"&amp;ROUND(IFERROR(IF(ABS('様式A-3-2-2'!L94)&gt;=10,IF('様式A-3-2-2'!L94&gt;=0,'様式A-3-2-2'!L94*RANDBETWEEN(80,90)*0.01,'様式A-3-2-2'!L94*RANDBETWEEN(110,120)*0.01),'様式A-3-2-2'!L94-RANDBETWEEN(1,3)),0),0)&amp;"～"&amp;ROUND(IFERROR(IF(ABS('様式A-3-2-2'!L94)&gt;=10,IF('様式A-3-2-2'!L94&gt;=0,'様式A-3-2-2'!L94*RANDBETWEEN(110,120)*0.01,'様式A-3-2-2'!L94*RANDBETWEEN(80,90)*0.01),'様式A-3-2-2'!L94+RANDBETWEEN(1,3)),0),0)&amp;"】"))</f>
        <v/>
      </c>
      <c r="M94" s="107" t="str">
        <f ca="1">IF('様式A-3-2-2'!M94="","",IF('様式A-3-2-2'!M94=0,"-","【"&amp;ROUND(IFERROR(IF(ABS('様式A-3-2-2'!M94)&gt;=10,IF('様式A-3-2-2'!M94&gt;=0,'様式A-3-2-2'!M94*RANDBETWEEN(80,90)*0.01,'様式A-3-2-2'!M94*RANDBETWEEN(110,120)*0.01),'様式A-3-2-2'!M94-RANDBETWEEN(1,3)),0),0)&amp;"～"&amp;ROUND(IFERROR(IF(ABS('様式A-3-2-2'!M94)&gt;=10,IF('様式A-3-2-2'!M94&gt;=0,'様式A-3-2-2'!M94*RANDBETWEEN(110,120)*0.01,'様式A-3-2-2'!M94*RANDBETWEEN(80,90)*0.01),'様式A-3-2-2'!M94+RANDBETWEEN(1,3)),0),0)&amp;"】"))</f>
        <v/>
      </c>
      <c r="N94" s="106" t="str">
        <f ca="1">IF('様式A-3-2-2'!N94="","",IF('様式A-3-2-2'!N94=0,"-","【"&amp;ROUND(IFERROR(IF(ABS('様式A-3-2-2'!N94)&gt;=10,IF('様式A-3-2-2'!N94&gt;=0,'様式A-3-2-2'!N94*RANDBETWEEN(80,90)*0.01,'様式A-3-2-2'!N94*RANDBETWEEN(110,120)*0.01),'様式A-3-2-2'!N94-RANDBETWEEN(1,3)),0),0)&amp;"～"&amp;ROUND(IFERROR(IF(ABS('様式A-3-2-2'!N94)&gt;=10,IF('様式A-3-2-2'!N94&gt;=0,'様式A-3-2-2'!N94*RANDBETWEEN(110,120)*0.01,'様式A-3-2-2'!N94*RANDBETWEEN(80,90)*0.01),'様式A-3-2-2'!N94+RANDBETWEEN(1,3)),0),0)&amp;"】"))</f>
        <v/>
      </c>
      <c r="O94" s="88" t="str">
        <f ca="1">IF('様式A-3-2-2'!O94="","",IF('様式A-3-2-2'!O94=0,"-","【"&amp;ROUND(IFERROR(IF(ABS('様式A-3-2-2'!O94)&gt;=10,IF('様式A-3-2-2'!O94&gt;=0,'様式A-3-2-2'!O94*RANDBETWEEN(80,90)*0.01,'様式A-3-2-2'!O94*RANDBETWEEN(110,120)*0.01),'様式A-3-2-2'!O94-RANDBETWEEN(1,3)),0),0)&amp;"～"&amp;ROUND(IFERROR(IF(ABS('様式A-3-2-2'!O94)&gt;=10,IF('様式A-3-2-2'!O94&gt;=0,'様式A-3-2-2'!O94*RANDBETWEEN(110,120)*0.01,'様式A-3-2-2'!O94*RANDBETWEEN(80,90)*0.01),'様式A-3-2-2'!O94+RANDBETWEEN(1,3)),0),0)&amp;"】"))</f>
        <v/>
      </c>
      <c r="P94" s="305"/>
      <c r="Q94" s="105"/>
      <c r="V94" s="63"/>
    </row>
    <row r="95" spans="3:22" ht="20.149999999999999" customHeight="1" thickBot="1">
      <c r="C95" s="816" t="s">
        <v>347</v>
      </c>
      <c r="D95" s="817"/>
      <c r="E95" s="817"/>
      <c r="F95" s="817"/>
      <c r="G95" s="817"/>
      <c r="H95" s="817"/>
      <c r="I95" s="817"/>
      <c r="J95" s="294"/>
      <c r="K95" s="306" t="e">
        <f ca="1">IF('様式A-3-2-2'!K95="","",IF('様式A-3-2-2'!K95=0,"-","【"&amp;ROUND(IFERROR(IF(ABS('様式A-3-2-2'!K95)&gt;=10,IF('様式A-3-2-2'!K95&gt;=0,'様式A-3-2-2'!K95*RANDBETWEEN(80,90)*0.01,'様式A-3-2-2'!K95*RANDBETWEEN(110,120)*0.01),'様式A-3-2-2'!K95-RANDBETWEEN(1,3)),0),0)&amp;"～"&amp;ROUND(IFERROR(IF(ABS('様式A-3-2-2'!K95)&gt;=10,IF('様式A-3-2-2'!K95&gt;=0,'様式A-3-2-2'!K95*RANDBETWEEN(110,120)*0.01,'様式A-3-2-2'!K95*RANDBETWEEN(80,90)*0.01),'様式A-3-2-2'!K95+RANDBETWEEN(1,3)),0),0)&amp;"】"))</f>
        <v>#DIV/0!</v>
      </c>
      <c r="L95" s="307" t="e">
        <f ca="1">IF('様式A-3-2-2'!L95="","",IF('様式A-3-2-2'!L95=0,"-","【"&amp;ROUND(IFERROR(IF(ABS('様式A-3-2-2'!L95)&gt;=10,IF('様式A-3-2-2'!L95&gt;=0,'様式A-3-2-2'!L95*RANDBETWEEN(80,90)*0.01,'様式A-3-2-2'!L95*RANDBETWEEN(110,120)*0.01),'様式A-3-2-2'!L95-RANDBETWEEN(1,3)),0),0)&amp;"～"&amp;ROUND(IFERROR(IF(ABS('様式A-3-2-2'!L95)&gt;=10,IF('様式A-3-2-2'!L95&gt;=0,'様式A-3-2-2'!L95*RANDBETWEEN(110,120)*0.01,'様式A-3-2-2'!L95*RANDBETWEEN(80,90)*0.01),'様式A-3-2-2'!L95+RANDBETWEEN(1,3)),0),0)&amp;"】"))</f>
        <v>#DIV/0!</v>
      </c>
      <c r="M95" s="307" t="e">
        <f ca="1">IF('様式A-3-2-2'!M95="","",IF('様式A-3-2-2'!M95=0,"-","【"&amp;ROUND(IFERROR(IF(ABS('様式A-3-2-2'!M95)&gt;=10,IF('様式A-3-2-2'!M95&gt;=0,'様式A-3-2-2'!M95*RANDBETWEEN(80,90)*0.01,'様式A-3-2-2'!M95*RANDBETWEEN(110,120)*0.01),'様式A-3-2-2'!M95-RANDBETWEEN(1,3)),0),0)&amp;"～"&amp;ROUND(IFERROR(IF(ABS('様式A-3-2-2'!M95)&gt;=10,IF('様式A-3-2-2'!M95&gt;=0,'様式A-3-2-2'!M95*RANDBETWEEN(110,120)*0.01,'様式A-3-2-2'!M95*RANDBETWEEN(80,90)*0.01),'様式A-3-2-2'!M95+RANDBETWEEN(1,3)),0),0)&amp;"】"))</f>
        <v>#DIV/0!</v>
      </c>
      <c r="N95" s="308" t="e">
        <f ca="1">IF('様式A-3-2-2'!N95="","",IF('様式A-3-2-2'!N95=0,"-","【"&amp;ROUND(IFERROR(IF(ABS('様式A-3-2-2'!N95)&gt;=10,IF('様式A-3-2-2'!N95&gt;=0,'様式A-3-2-2'!N95*RANDBETWEEN(80,90)*0.01,'様式A-3-2-2'!N95*RANDBETWEEN(110,120)*0.01),'様式A-3-2-2'!N95-RANDBETWEEN(1,3)),0),0)&amp;"～"&amp;ROUND(IFERROR(IF(ABS('様式A-3-2-2'!N95)&gt;=10,IF('様式A-3-2-2'!N95&gt;=0,'様式A-3-2-2'!N95*RANDBETWEEN(110,120)*0.01,'様式A-3-2-2'!N95*RANDBETWEEN(80,90)*0.01),'様式A-3-2-2'!N95+RANDBETWEEN(1,3)),0),0)&amp;"】"))</f>
        <v>#DIV/0!</v>
      </c>
      <c r="O95" s="309" t="e">
        <f ca="1">IF('様式A-3-2-2'!O95="","",IF('様式A-3-2-2'!O95=0,"-","【"&amp;ROUND(IFERROR(IF(ABS('様式A-3-2-2'!O95)&gt;=10,IF('様式A-3-2-2'!O95&gt;=0,'様式A-3-2-2'!O95*RANDBETWEEN(80,90)*0.01,'様式A-3-2-2'!O95*RANDBETWEEN(110,120)*0.01),'様式A-3-2-2'!O95-RANDBETWEEN(1,3)),0),0)&amp;"～"&amp;ROUND(IFERROR(IF(ABS('様式A-3-2-2'!O95)&gt;=10,IF('様式A-3-2-2'!O95&gt;=0,'様式A-3-2-2'!O95*RANDBETWEEN(110,120)*0.01,'様式A-3-2-2'!O95*RANDBETWEEN(80,90)*0.01),'様式A-3-2-2'!O95+RANDBETWEEN(1,3)),0),0)&amp;"】"))</f>
        <v>#DIV/0!</v>
      </c>
      <c r="P95" s="310"/>
      <c r="Q95" s="104"/>
      <c r="V95" s="63"/>
    </row>
    <row r="97" spans="2:22">
      <c r="B97" s="70">
        <v>3</v>
      </c>
      <c r="C97" s="87" t="s">
        <v>155</v>
      </c>
    </row>
    <row r="98" spans="2:22" ht="33" customHeight="1" thickBot="1">
      <c r="C98" s="762" t="s">
        <v>600</v>
      </c>
      <c r="D98" s="762"/>
      <c r="E98" s="762"/>
      <c r="F98" s="762"/>
      <c r="G98" s="762"/>
      <c r="H98" s="762"/>
      <c r="I98" s="762"/>
      <c r="J98" s="762"/>
      <c r="K98" s="762"/>
      <c r="L98" s="762"/>
      <c r="M98" s="762"/>
      <c r="N98" s="762"/>
      <c r="O98" s="762"/>
      <c r="P98" s="762"/>
      <c r="Q98" s="762"/>
      <c r="R98" s="103"/>
      <c r="S98" s="103"/>
      <c r="T98" s="102"/>
    </row>
    <row r="99" spans="2:22" ht="14.5" customHeight="1" thickBot="1">
      <c r="C99" s="86"/>
      <c r="D99" s="85"/>
      <c r="E99" s="84"/>
      <c r="F99" s="84"/>
      <c r="G99" s="84"/>
      <c r="H99" s="84"/>
      <c r="I99" s="83"/>
      <c r="J99" s="228"/>
      <c r="K99" s="870" t="s">
        <v>492</v>
      </c>
      <c r="L99" s="766"/>
      <c r="M99" s="766"/>
      <c r="N99" s="766"/>
      <c r="O99" s="766"/>
      <c r="P99" s="767"/>
      <c r="Q99" s="230"/>
      <c r="V99" s="63"/>
    </row>
    <row r="100" spans="2:22" ht="14.25" customHeight="1">
      <c r="C100" s="808"/>
      <c r="D100" s="809"/>
      <c r="E100" s="809"/>
      <c r="F100" s="809"/>
      <c r="G100" s="809"/>
      <c r="H100" s="809"/>
      <c r="I100" s="809"/>
      <c r="J100" s="799" t="s">
        <v>77</v>
      </c>
      <c r="K100" s="763" t="s">
        <v>354</v>
      </c>
      <c r="L100" s="764"/>
      <c r="M100" s="331">
        <f>IF('様式A-3-2-2'!M100="","",'様式A-3-2-2'!M100)</f>
        <v>0</v>
      </c>
      <c r="N100" s="245" t="s">
        <v>353</v>
      </c>
      <c r="O100" s="245"/>
      <c r="P100" s="247"/>
      <c r="V100" s="63"/>
    </row>
    <row r="101" spans="2:22" ht="41">
      <c r="C101" s="810"/>
      <c r="D101" s="811"/>
      <c r="E101" s="811"/>
      <c r="F101" s="811"/>
      <c r="G101" s="811"/>
      <c r="H101" s="811"/>
      <c r="I101" s="811"/>
      <c r="J101" s="800"/>
      <c r="K101" s="423" t="s">
        <v>494</v>
      </c>
      <c r="L101" s="424" t="s">
        <v>495</v>
      </c>
      <c r="M101" s="424" t="s">
        <v>496</v>
      </c>
      <c r="N101" s="425" t="s">
        <v>497</v>
      </c>
      <c r="O101" s="339" t="s">
        <v>493</v>
      </c>
      <c r="P101" s="101" t="s">
        <v>156</v>
      </c>
      <c r="V101" s="63"/>
    </row>
    <row r="102" spans="2:22" ht="20.149999999999999" customHeight="1">
      <c r="C102" s="77" t="s">
        <v>378</v>
      </c>
      <c r="D102" s="755" t="s">
        <v>379</v>
      </c>
      <c r="E102" s="755"/>
      <c r="F102" s="755"/>
      <c r="G102" s="755"/>
      <c r="H102" s="755"/>
      <c r="I102" s="756"/>
      <c r="J102" s="312"/>
      <c r="K102" s="283" t="str">
        <f ca="1">IF('様式A-3-2-2'!K102="","",IF('様式A-3-2-2'!K102=0,"-","【"&amp;ROUND(IFERROR(IF(ABS('様式A-3-2-2'!K102)&gt;=10,IF('様式A-3-2-2'!K102&gt;=0,'様式A-3-2-2'!K102*RANDBETWEEN(80,90)*0.01,'様式A-3-2-2'!K102*RANDBETWEEN(110,120)*0.01),'様式A-3-2-2'!K102-RANDBETWEEN(1,3)),0),0)&amp;"～"&amp;ROUND(IFERROR(IF(ABS('様式A-3-2-2'!K102)&gt;=10,IF('様式A-3-2-2'!K102&gt;=0,'様式A-3-2-2'!K102*RANDBETWEEN(110,120)*0.01,'様式A-3-2-2'!K102*RANDBETWEEN(80,90)*0.01),'様式A-3-2-2'!K102+RANDBETWEEN(1,3)),0),0)&amp;"】"))</f>
        <v>-</v>
      </c>
      <c r="L102" s="466" t="str">
        <f ca="1">IF('様式A-3-2-2'!L102="","",IF('様式A-3-2-2'!L102=0,"-","【"&amp;ROUND(IFERROR(IF(ABS('様式A-3-2-2'!L102)&gt;=10,IF('様式A-3-2-2'!L102&gt;=0,'様式A-3-2-2'!L102*RANDBETWEEN(80,90)*0.01,'様式A-3-2-2'!L102*RANDBETWEEN(110,120)*0.01),'様式A-3-2-2'!L102-RANDBETWEEN(1,3)),0),0)&amp;"～"&amp;ROUND(IFERROR(IF(ABS('様式A-3-2-2'!L102)&gt;=10,IF('様式A-3-2-2'!L102&gt;=0,'様式A-3-2-2'!L102*RANDBETWEEN(110,120)*0.01,'様式A-3-2-2'!L102*RANDBETWEEN(80,90)*0.01),'様式A-3-2-2'!L102+RANDBETWEEN(1,3)),0),0)&amp;"】"))</f>
        <v>-</v>
      </c>
      <c r="M102" s="466" t="str">
        <f ca="1">IF('様式A-3-2-2'!M102="","",IF('様式A-3-2-2'!M102=0,"-","【"&amp;ROUND(IFERROR(IF(ABS('様式A-3-2-2'!M102)&gt;=10,IF('様式A-3-2-2'!M102&gt;=0,'様式A-3-2-2'!M102*RANDBETWEEN(80,90)*0.01,'様式A-3-2-2'!M102*RANDBETWEEN(110,120)*0.01),'様式A-3-2-2'!M102-RANDBETWEEN(1,3)),0),0)&amp;"～"&amp;ROUND(IFERROR(IF(ABS('様式A-3-2-2'!M102)&gt;=10,IF('様式A-3-2-2'!M102&gt;=0,'様式A-3-2-2'!M102*RANDBETWEEN(110,120)*0.01,'様式A-3-2-2'!M102*RANDBETWEEN(80,90)*0.01),'様式A-3-2-2'!M102+RANDBETWEEN(1,3)),0),0)&amp;"】"))</f>
        <v>-</v>
      </c>
      <c r="N102" s="466" t="str">
        <f ca="1">IF('様式A-3-2-2'!N102="","",IF('様式A-3-2-2'!N102=0,"-","【"&amp;ROUND(IFERROR(IF(ABS('様式A-3-2-2'!N102)&gt;=10,IF('様式A-3-2-2'!N102&gt;=0,'様式A-3-2-2'!N102*RANDBETWEEN(80,90)*0.01,'様式A-3-2-2'!N102*RANDBETWEEN(110,120)*0.01),'様式A-3-2-2'!N102-RANDBETWEEN(1,3)),0),0)&amp;"～"&amp;ROUND(IFERROR(IF(ABS('様式A-3-2-2'!N102)&gt;=10,IF('様式A-3-2-2'!N102&gt;=0,'様式A-3-2-2'!N102*RANDBETWEEN(110,120)*0.01,'様式A-3-2-2'!N102*RANDBETWEEN(80,90)*0.01),'様式A-3-2-2'!N102+RANDBETWEEN(1,3)),0),0)&amp;"】"))</f>
        <v>-</v>
      </c>
      <c r="O102" s="467" t="str">
        <f ca="1">IF('様式A-3-2-2'!O102="","",IF('様式A-3-2-2'!O102=0,"-","【"&amp;ROUND(IFERROR(IF(ABS('様式A-3-2-2'!O102)&gt;=10,IF('様式A-3-2-2'!O102&gt;=0,'様式A-3-2-2'!O102*RANDBETWEEN(80,90)*0.01,'様式A-3-2-2'!O102*RANDBETWEEN(110,120)*0.01),'様式A-3-2-2'!O102-RANDBETWEEN(1,3)),0),0)&amp;"～"&amp;ROUND(IFERROR(IF(ABS('様式A-3-2-2'!O102)&gt;=10,IF('様式A-3-2-2'!O102&gt;=0,'様式A-3-2-2'!O102*RANDBETWEEN(110,120)*0.01,'様式A-3-2-2'!O102*RANDBETWEEN(80,90)*0.01),'様式A-3-2-2'!O102+RANDBETWEEN(1,3)),0),0)&amp;"】"))</f>
        <v>-</v>
      </c>
      <c r="P102" s="313" t="e">
        <f ca="1">IF('様式A-3-2-2'!P102="","",IF('様式A-3-2-2'!P102="","-","【"&amp;ROUND(IFERROR(IF(ABS('様式A-3-2-2'!P102)&gt;=10,IF('様式A-3-2-2'!P102&gt;=0,'様式A-3-2-2'!P102*RANDBETWEEN(80,90)*0.01,'様式A-3-2-2'!P102*RANDBETWEEN(110,120)*0.01),'様式A-3-2-2'!P102-RANDBETWEEN(1,3)),0),0)&amp;"～"&amp;ROUND(IFERROR(IF(ABS('様式A-3-2-2'!P102)&gt;=10,IF('様式A-3-2-2'!P102&gt;=0,'様式A-3-2-2'!P102*RANDBETWEEN(110,120)*0.01,'様式A-3-2-2'!P102*RANDBETWEEN(80,90)*0.01),'様式A-3-2-2'!P102+RANDBETWEEN(1,3)),0),0)&amp;"】"))</f>
        <v>#DIV/0!</v>
      </c>
      <c r="V102" s="63"/>
    </row>
    <row r="103" spans="2:22" ht="20.149999999999999" customHeight="1">
      <c r="C103" s="100"/>
      <c r="D103" s="98" t="s">
        <v>355</v>
      </c>
      <c r="E103" s="757" t="str">
        <f>IF('様式A-3-2-2'!E103="","",'様式A-3-2-2'!E103)</f>
        <v/>
      </c>
      <c r="F103" s="757"/>
      <c r="G103" s="757"/>
      <c r="H103" s="757"/>
      <c r="I103" s="758"/>
      <c r="J103" s="97" t="str">
        <f>IF('様式A-3-2-2'!J103="","",'様式A-3-2-2'!J103)</f>
        <v/>
      </c>
      <c r="K103" s="96" t="str">
        <f ca="1">IF('様式A-3-2-2'!K103="","",IF('様式A-3-2-2'!K103=0,"-","【"&amp;ROUND(IFERROR(IF(ABS('様式A-3-2-2'!K103)&gt;=10,IF('様式A-3-2-2'!K103&gt;=0,'様式A-3-2-2'!K103*RANDBETWEEN(80,90)*0.01,'様式A-3-2-2'!K103*RANDBETWEEN(110,120)*0.01),'様式A-3-2-2'!K103-RANDBETWEEN(1,3)),0),0)&amp;"～"&amp;ROUND(IFERROR(IF(ABS('様式A-3-2-2'!K103)&gt;=10,IF('様式A-3-2-2'!K103&gt;=0,'様式A-3-2-2'!K103*RANDBETWEEN(110,120)*0.01,'様式A-3-2-2'!K103*RANDBETWEEN(80,90)*0.01),'様式A-3-2-2'!K103+RANDBETWEEN(1,3)),0),0)&amp;"】"))</f>
        <v/>
      </c>
      <c r="L103" s="95" t="str">
        <f ca="1">IF('様式A-3-2-2'!L103="","",IF('様式A-3-2-2'!L103=0,"-","【"&amp;ROUND(IFERROR(IF(ABS('様式A-3-2-2'!L103)&gt;=10,IF('様式A-3-2-2'!L103&gt;=0,'様式A-3-2-2'!L103*RANDBETWEEN(80,90)*0.01,'様式A-3-2-2'!L103*RANDBETWEEN(110,120)*0.01),'様式A-3-2-2'!L103-RANDBETWEEN(1,3)),0),0)&amp;"～"&amp;ROUND(IFERROR(IF(ABS('様式A-3-2-2'!L103)&gt;=10,IF('様式A-3-2-2'!L103&gt;=0,'様式A-3-2-2'!L103*RANDBETWEEN(110,120)*0.01,'様式A-3-2-2'!L103*RANDBETWEEN(80,90)*0.01),'様式A-3-2-2'!L103+RANDBETWEEN(1,3)),0),0)&amp;"】"))</f>
        <v/>
      </c>
      <c r="M103" s="95" t="str">
        <f ca="1">IF('様式A-3-2-2'!M103="","",IF('様式A-3-2-2'!M103=0,"-","【"&amp;ROUND(IFERROR(IF(ABS('様式A-3-2-2'!M103)&gt;=10,IF('様式A-3-2-2'!M103&gt;=0,'様式A-3-2-2'!M103*RANDBETWEEN(80,90)*0.01,'様式A-3-2-2'!M103*RANDBETWEEN(110,120)*0.01),'様式A-3-2-2'!M103-RANDBETWEEN(1,3)),0),0)&amp;"～"&amp;ROUND(IFERROR(IF(ABS('様式A-3-2-2'!M103)&gt;=10,IF('様式A-3-2-2'!M103&gt;=0,'様式A-3-2-2'!M103*RANDBETWEEN(110,120)*0.01,'様式A-3-2-2'!M103*RANDBETWEEN(80,90)*0.01),'様式A-3-2-2'!M103+RANDBETWEEN(1,3)),0),0)&amp;"】"))</f>
        <v/>
      </c>
      <c r="N103" s="94" t="str">
        <f ca="1">IF('様式A-3-2-2'!N103="","",IF('様式A-3-2-2'!N103=0,"-","【"&amp;ROUND(IFERROR(IF(ABS('様式A-3-2-2'!N103)&gt;=10,IF('様式A-3-2-2'!N103&gt;=0,'様式A-3-2-2'!N103*RANDBETWEEN(80,90)*0.01,'様式A-3-2-2'!N103*RANDBETWEEN(110,120)*0.01),'様式A-3-2-2'!N103-RANDBETWEEN(1,3)),0),0)&amp;"～"&amp;ROUND(IFERROR(IF(ABS('様式A-3-2-2'!N103)&gt;=10,IF('様式A-3-2-2'!N103&gt;=0,'様式A-3-2-2'!N103*RANDBETWEEN(110,120)*0.01,'様式A-3-2-2'!N103*RANDBETWEEN(80,90)*0.01),'様式A-3-2-2'!N103+RANDBETWEEN(1,3)),0),0)&amp;"】"))</f>
        <v/>
      </c>
      <c r="O103" s="93" t="str">
        <f ca="1">IF('様式A-3-2-2'!O103="","",IF('様式A-3-2-2'!O103=0,"-","【"&amp;ROUND(IFERROR(IF(ABS('様式A-3-2-2'!O103)&gt;=10,IF('様式A-3-2-2'!O103&gt;=0,'様式A-3-2-2'!O103*RANDBETWEEN(80,90)*0.01,'様式A-3-2-2'!O103*RANDBETWEEN(110,120)*0.01),'様式A-3-2-2'!O103-RANDBETWEEN(1,3)),0),0)&amp;"～"&amp;ROUND(IFERROR(IF(ABS('様式A-3-2-2'!O103)&gt;=10,IF('様式A-3-2-2'!O103&gt;=0,'様式A-3-2-2'!O103*RANDBETWEEN(110,120)*0.01,'様式A-3-2-2'!O103*RANDBETWEEN(80,90)*0.01),'様式A-3-2-2'!O103+RANDBETWEEN(1,3)),0),0)&amp;"】"))</f>
        <v/>
      </c>
      <c r="P103" s="313" t="e">
        <f ca="1">IF('様式A-3-2-2'!P103="","",IF('様式A-3-2-2'!P103="","-","【"&amp;ROUND(IFERROR(IF(ABS('様式A-3-2-2'!P103)&gt;=10,IF('様式A-3-2-2'!P103&gt;=0,'様式A-3-2-2'!P103*RANDBETWEEN(80,90)*0.01,'様式A-3-2-2'!P103*RANDBETWEEN(110,120)*0.01),'様式A-3-2-2'!P103-RANDBETWEEN(1,3)),0),0)&amp;"～"&amp;ROUND(IFERROR(IF(ABS('様式A-3-2-2'!P103)&gt;=10,IF('様式A-3-2-2'!P103&gt;=0,'様式A-3-2-2'!P103*RANDBETWEEN(110,120)*0.01,'様式A-3-2-2'!P103*RANDBETWEEN(80,90)*0.01),'様式A-3-2-2'!P103+RANDBETWEEN(1,3)),0),0)&amp;"】"))</f>
        <v>#DIV/0!</v>
      </c>
      <c r="V103" s="63"/>
    </row>
    <row r="104" spans="2:22" ht="20.149999999999999" customHeight="1">
      <c r="C104" s="100"/>
      <c r="D104" s="98" t="s">
        <v>356</v>
      </c>
      <c r="E104" s="757" t="str">
        <f>IF('様式A-3-2-2'!E104="","",'様式A-3-2-2'!E104)</f>
        <v/>
      </c>
      <c r="F104" s="757"/>
      <c r="G104" s="757"/>
      <c r="H104" s="757"/>
      <c r="I104" s="758"/>
      <c r="J104" s="97" t="str">
        <f>IF('様式A-3-2-2'!J104="","",'様式A-3-2-2'!J104)</f>
        <v/>
      </c>
      <c r="K104" s="96" t="str">
        <f ca="1">IF('様式A-3-2-2'!K104="","",IF('様式A-3-2-2'!K104=0,"-","【"&amp;ROUND(IFERROR(IF(ABS('様式A-3-2-2'!K104)&gt;=10,IF('様式A-3-2-2'!K104&gt;=0,'様式A-3-2-2'!K104*RANDBETWEEN(80,90)*0.01,'様式A-3-2-2'!K104*RANDBETWEEN(110,120)*0.01),'様式A-3-2-2'!K104-RANDBETWEEN(1,3)),0),0)&amp;"～"&amp;ROUND(IFERROR(IF(ABS('様式A-3-2-2'!K104)&gt;=10,IF('様式A-3-2-2'!K104&gt;=0,'様式A-3-2-2'!K104*RANDBETWEEN(110,120)*0.01,'様式A-3-2-2'!K104*RANDBETWEEN(80,90)*0.01),'様式A-3-2-2'!K104+RANDBETWEEN(1,3)),0),0)&amp;"】"))</f>
        <v/>
      </c>
      <c r="L104" s="95" t="str">
        <f ca="1">IF('様式A-3-2-2'!L104="","",IF('様式A-3-2-2'!L104=0,"-","【"&amp;ROUND(IFERROR(IF(ABS('様式A-3-2-2'!L104)&gt;=10,IF('様式A-3-2-2'!L104&gt;=0,'様式A-3-2-2'!L104*RANDBETWEEN(80,90)*0.01,'様式A-3-2-2'!L104*RANDBETWEEN(110,120)*0.01),'様式A-3-2-2'!L104-RANDBETWEEN(1,3)),0),0)&amp;"～"&amp;ROUND(IFERROR(IF(ABS('様式A-3-2-2'!L104)&gt;=10,IF('様式A-3-2-2'!L104&gt;=0,'様式A-3-2-2'!L104*RANDBETWEEN(110,120)*0.01,'様式A-3-2-2'!L104*RANDBETWEEN(80,90)*0.01),'様式A-3-2-2'!L104+RANDBETWEEN(1,3)),0),0)&amp;"】"))</f>
        <v/>
      </c>
      <c r="M104" s="95" t="str">
        <f ca="1">IF('様式A-3-2-2'!M104="","",IF('様式A-3-2-2'!M104=0,"-","【"&amp;ROUND(IFERROR(IF(ABS('様式A-3-2-2'!M104)&gt;=10,IF('様式A-3-2-2'!M104&gt;=0,'様式A-3-2-2'!M104*RANDBETWEEN(80,90)*0.01,'様式A-3-2-2'!M104*RANDBETWEEN(110,120)*0.01),'様式A-3-2-2'!M104-RANDBETWEEN(1,3)),0),0)&amp;"～"&amp;ROUND(IFERROR(IF(ABS('様式A-3-2-2'!M104)&gt;=10,IF('様式A-3-2-2'!M104&gt;=0,'様式A-3-2-2'!M104*RANDBETWEEN(110,120)*0.01,'様式A-3-2-2'!M104*RANDBETWEEN(80,90)*0.01),'様式A-3-2-2'!M104+RANDBETWEEN(1,3)),0),0)&amp;"】"))</f>
        <v/>
      </c>
      <c r="N104" s="94" t="str">
        <f ca="1">IF('様式A-3-2-2'!N104="","",IF('様式A-3-2-2'!N104=0,"-","【"&amp;ROUND(IFERROR(IF(ABS('様式A-3-2-2'!N104)&gt;=10,IF('様式A-3-2-2'!N104&gt;=0,'様式A-3-2-2'!N104*RANDBETWEEN(80,90)*0.01,'様式A-3-2-2'!N104*RANDBETWEEN(110,120)*0.01),'様式A-3-2-2'!N104-RANDBETWEEN(1,3)),0),0)&amp;"～"&amp;ROUND(IFERROR(IF(ABS('様式A-3-2-2'!N104)&gt;=10,IF('様式A-3-2-2'!N104&gt;=0,'様式A-3-2-2'!N104*RANDBETWEEN(110,120)*0.01,'様式A-3-2-2'!N104*RANDBETWEEN(80,90)*0.01),'様式A-3-2-2'!N104+RANDBETWEEN(1,3)),0),0)&amp;"】"))</f>
        <v/>
      </c>
      <c r="O104" s="93" t="str">
        <f ca="1">IF('様式A-3-2-2'!O104="","",IF('様式A-3-2-2'!O104=0,"-","【"&amp;ROUND(IFERROR(IF(ABS('様式A-3-2-2'!O104)&gt;=10,IF('様式A-3-2-2'!O104&gt;=0,'様式A-3-2-2'!O104*RANDBETWEEN(80,90)*0.01,'様式A-3-2-2'!O104*RANDBETWEEN(110,120)*0.01),'様式A-3-2-2'!O104-RANDBETWEEN(1,3)),0),0)&amp;"～"&amp;ROUND(IFERROR(IF(ABS('様式A-3-2-2'!O104)&gt;=10,IF('様式A-3-2-2'!O104&gt;=0,'様式A-3-2-2'!O104*RANDBETWEEN(110,120)*0.01,'様式A-3-2-2'!O104*RANDBETWEEN(80,90)*0.01),'様式A-3-2-2'!O104+RANDBETWEEN(1,3)),0),0)&amp;"】"))</f>
        <v/>
      </c>
      <c r="P104" s="313" t="e">
        <f ca="1">IF('様式A-3-2-2'!P104="","",IF('様式A-3-2-2'!P104="","-","【"&amp;ROUND(IFERROR(IF(ABS('様式A-3-2-2'!P104)&gt;=10,IF('様式A-3-2-2'!P104&gt;=0,'様式A-3-2-2'!P104*RANDBETWEEN(80,90)*0.01,'様式A-3-2-2'!P104*RANDBETWEEN(110,120)*0.01),'様式A-3-2-2'!P104-RANDBETWEEN(1,3)),0),0)&amp;"～"&amp;ROUND(IFERROR(IF(ABS('様式A-3-2-2'!P104)&gt;=10,IF('様式A-3-2-2'!P104&gt;=0,'様式A-3-2-2'!P104*RANDBETWEEN(110,120)*0.01,'様式A-3-2-2'!P104*RANDBETWEEN(80,90)*0.01),'様式A-3-2-2'!P104+RANDBETWEEN(1,3)),0),0)&amp;"】"))</f>
        <v>#DIV/0!</v>
      </c>
      <c r="V104" s="63"/>
    </row>
    <row r="105" spans="2:22" ht="20.149999999999999" customHeight="1">
      <c r="C105" s="99"/>
      <c r="D105" s="98" t="s">
        <v>357</v>
      </c>
      <c r="E105" s="757" t="str">
        <f>IF('様式A-3-2-2'!E105="","",'様式A-3-2-2'!E105)</f>
        <v/>
      </c>
      <c r="F105" s="757"/>
      <c r="G105" s="757"/>
      <c r="H105" s="757"/>
      <c r="I105" s="758"/>
      <c r="J105" s="97" t="str">
        <f>IF('様式A-3-2-2'!J105="","",'様式A-3-2-2'!J105)</f>
        <v/>
      </c>
      <c r="K105" s="96" t="str">
        <f ca="1">IF('様式A-3-2-2'!K105="","",IF('様式A-3-2-2'!K105=0,"-","【"&amp;ROUND(IFERROR(IF(ABS('様式A-3-2-2'!K105)&gt;=10,IF('様式A-3-2-2'!K105&gt;=0,'様式A-3-2-2'!K105*RANDBETWEEN(80,90)*0.01,'様式A-3-2-2'!K105*RANDBETWEEN(110,120)*0.01),'様式A-3-2-2'!K105-RANDBETWEEN(1,3)),0),0)&amp;"～"&amp;ROUND(IFERROR(IF(ABS('様式A-3-2-2'!K105)&gt;=10,IF('様式A-3-2-2'!K105&gt;=0,'様式A-3-2-2'!K105*RANDBETWEEN(110,120)*0.01,'様式A-3-2-2'!K105*RANDBETWEEN(80,90)*0.01),'様式A-3-2-2'!K105+RANDBETWEEN(1,3)),0),0)&amp;"】"))</f>
        <v/>
      </c>
      <c r="L105" s="95" t="str">
        <f ca="1">IF('様式A-3-2-2'!L105="","",IF('様式A-3-2-2'!L105=0,"-","【"&amp;ROUND(IFERROR(IF(ABS('様式A-3-2-2'!L105)&gt;=10,IF('様式A-3-2-2'!L105&gt;=0,'様式A-3-2-2'!L105*RANDBETWEEN(80,90)*0.01,'様式A-3-2-2'!L105*RANDBETWEEN(110,120)*0.01),'様式A-3-2-2'!L105-RANDBETWEEN(1,3)),0),0)&amp;"～"&amp;ROUND(IFERROR(IF(ABS('様式A-3-2-2'!L105)&gt;=10,IF('様式A-3-2-2'!L105&gt;=0,'様式A-3-2-2'!L105*RANDBETWEEN(110,120)*0.01,'様式A-3-2-2'!L105*RANDBETWEEN(80,90)*0.01),'様式A-3-2-2'!L105+RANDBETWEEN(1,3)),0),0)&amp;"】"))</f>
        <v/>
      </c>
      <c r="M105" s="95" t="str">
        <f ca="1">IF('様式A-3-2-2'!M105="","",IF('様式A-3-2-2'!M105=0,"-","【"&amp;ROUND(IFERROR(IF(ABS('様式A-3-2-2'!M105)&gt;=10,IF('様式A-3-2-2'!M105&gt;=0,'様式A-3-2-2'!M105*RANDBETWEEN(80,90)*0.01,'様式A-3-2-2'!M105*RANDBETWEEN(110,120)*0.01),'様式A-3-2-2'!M105-RANDBETWEEN(1,3)),0),0)&amp;"～"&amp;ROUND(IFERROR(IF(ABS('様式A-3-2-2'!M105)&gt;=10,IF('様式A-3-2-2'!M105&gt;=0,'様式A-3-2-2'!M105*RANDBETWEEN(110,120)*0.01,'様式A-3-2-2'!M105*RANDBETWEEN(80,90)*0.01),'様式A-3-2-2'!M105+RANDBETWEEN(1,3)),0),0)&amp;"】"))</f>
        <v/>
      </c>
      <c r="N105" s="94" t="str">
        <f ca="1">IF('様式A-3-2-2'!N105="","",IF('様式A-3-2-2'!N105=0,"-","【"&amp;ROUND(IFERROR(IF(ABS('様式A-3-2-2'!N105)&gt;=10,IF('様式A-3-2-2'!N105&gt;=0,'様式A-3-2-2'!N105*RANDBETWEEN(80,90)*0.01,'様式A-3-2-2'!N105*RANDBETWEEN(110,120)*0.01),'様式A-3-2-2'!N105-RANDBETWEEN(1,3)),0),0)&amp;"～"&amp;ROUND(IFERROR(IF(ABS('様式A-3-2-2'!N105)&gt;=10,IF('様式A-3-2-2'!N105&gt;=0,'様式A-3-2-2'!N105*RANDBETWEEN(110,120)*0.01,'様式A-3-2-2'!N105*RANDBETWEEN(80,90)*0.01),'様式A-3-2-2'!N105+RANDBETWEEN(1,3)),0),0)&amp;"】"))</f>
        <v/>
      </c>
      <c r="O105" s="93" t="str">
        <f ca="1">IF('様式A-3-2-2'!O105="","",IF('様式A-3-2-2'!O105=0,"-","【"&amp;ROUND(IFERROR(IF(ABS('様式A-3-2-2'!O105)&gt;=10,IF('様式A-3-2-2'!O105&gt;=0,'様式A-3-2-2'!O105*RANDBETWEEN(80,90)*0.01,'様式A-3-2-2'!O105*RANDBETWEEN(110,120)*0.01),'様式A-3-2-2'!O105-RANDBETWEEN(1,3)),0),0)&amp;"～"&amp;ROUND(IFERROR(IF(ABS('様式A-3-2-2'!O105)&gt;=10,IF('様式A-3-2-2'!O105&gt;=0,'様式A-3-2-2'!O105*RANDBETWEEN(110,120)*0.01,'様式A-3-2-2'!O105*RANDBETWEEN(80,90)*0.01),'様式A-3-2-2'!O105+RANDBETWEEN(1,3)),0),0)&amp;"】"))</f>
        <v/>
      </c>
      <c r="P105" s="313" t="e">
        <f ca="1">IF('様式A-3-2-2'!P105="","",IF('様式A-3-2-2'!P105="","-","【"&amp;ROUND(IFERROR(IF(ABS('様式A-3-2-2'!P105)&gt;=10,IF('様式A-3-2-2'!P105&gt;=0,'様式A-3-2-2'!P105*RANDBETWEEN(80,90)*0.01,'様式A-3-2-2'!P105*RANDBETWEEN(110,120)*0.01),'様式A-3-2-2'!P105-RANDBETWEEN(1,3)),0),0)&amp;"～"&amp;ROUND(IFERROR(IF(ABS('様式A-3-2-2'!P105)&gt;=10,IF('様式A-3-2-2'!P105&gt;=0,'様式A-3-2-2'!P105*RANDBETWEEN(110,120)*0.01,'様式A-3-2-2'!P105*RANDBETWEEN(80,90)*0.01),'様式A-3-2-2'!P105+RANDBETWEEN(1,3)),0),0)&amp;"】"))</f>
        <v>#DIV/0!</v>
      </c>
      <c r="V105" s="63"/>
    </row>
    <row r="106" spans="2:22" ht="20.149999999999999" customHeight="1">
      <c r="C106" s="77" t="s">
        <v>380</v>
      </c>
      <c r="D106" s="755" t="s">
        <v>381</v>
      </c>
      <c r="E106" s="755"/>
      <c r="F106" s="755"/>
      <c r="G106" s="755"/>
      <c r="H106" s="755"/>
      <c r="I106" s="756"/>
      <c r="J106" s="312"/>
      <c r="K106" s="283" t="str">
        <f ca="1">IF('様式A-3-2-2'!K106="","",IF('様式A-3-2-2'!K106=0,"-","【"&amp;ROUND(IFERROR(IF(ABS('様式A-3-2-2'!K106)&gt;=10,IF('様式A-3-2-2'!K106&gt;=0,'様式A-3-2-2'!K106*RANDBETWEEN(80,90)*0.01,'様式A-3-2-2'!K106*RANDBETWEEN(110,120)*0.01),'様式A-3-2-2'!K106-RANDBETWEEN(1,3)),0),0)&amp;"～"&amp;ROUND(IFERROR(IF(ABS('様式A-3-2-2'!K106)&gt;=10,IF('様式A-3-2-2'!K106&gt;=0,'様式A-3-2-2'!K106*RANDBETWEEN(110,120)*0.01,'様式A-3-2-2'!K106*RANDBETWEEN(80,90)*0.01),'様式A-3-2-2'!K106+RANDBETWEEN(1,3)),0),0)&amp;"】"))</f>
        <v>-</v>
      </c>
      <c r="L106" s="466" t="str">
        <f ca="1">IF('様式A-3-2-2'!L106="","",IF('様式A-3-2-2'!L106=0,"-","【"&amp;ROUND(IFERROR(IF(ABS('様式A-3-2-2'!L106)&gt;=10,IF('様式A-3-2-2'!L106&gt;=0,'様式A-3-2-2'!L106*RANDBETWEEN(80,90)*0.01,'様式A-3-2-2'!L106*RANDBETWEEN(110,120)*0.01),'様式A-3-2-2'!L106-RANDBETWEEN(1,3)),0),0)&amp;"～"&amp;ROUND(IFERROR(IF(ABS('様式A-3-2-2'!L106)&gt;=10,IF('様式A-3-2-2'!L106&gt;=0,'様式A-3-2-2'!L106*RANDBETWEEN(110,120)*0.01,'様式A-3-2-2'!L106*RANDBETWEEN(80,90)*0.01),'様式A-3-2-2'!L106+RANDBETWEEN(1,3)),0),0)&amp;"】"))</f>
        <v>-</v>
      </c>
      <c r="M106" s="466" t="str">
        <f ca="1">IF('様式A-3-2-2'!M106="","",IF('様式A-3-2-2'!M106=0,"-","【"&amp;ROUND(IFERROR(IF(ABS('様式A-3-2-2'!M106)&gt;=10,IF('様式A-3-2-2'!M106&gt;=0,'様式A-3-2-2'!M106*RANDBETWEEN(80,90)*0.01,'様式A-3-2-2'!M106*RANDBETWEEN(110,120)*0.01),'様式A-3-2-2'!M106-RANDBETWEEN(1,3)),0),0)&amp;"～"&amp;ROUND(IFERROR(IF(ABS('様式A-3-2-2'!M106)&gt;=10,IF('様式A-3-2-2'!M106&gt;=0,'様式A-3-2-2'!M106*RANDBETWEEN(110,120)*0.01,'様式A-3-2-2'!M106*RANDBETWEEN(80,90)*0.01),'様式A-3-2-2'!M106+RANDBETWEEN(1,3)),0),0)&amp;"】"))</f>
        <v>-</v>
      </c>
      <c r="N106" s="467" t="str">
        <f ca="1">IF('様式A-3-2-2'!N106="","",IF('様式A-3-2-2'!N106=0,"-","【"&amp;ROUND(IFERROR(IF(ABS('様式A-3-2-2'!N106)&gt;=10,IF('様式A-3-2-2'!N106&gt;=0,'様式A-3-2-2'!N106*RANDBETWEEN(80,90)*0.01,'様式A-3-2-2'!N106*RANDBETWEEN(110,120)*0.01),'様式A-3-2-2'!N106-RANDBETWEEN(1,3)),0),0)&amp;"～"&amp;ROUND(IFERROR(IF(ABS('様式A-3-2-2'!N106)&gt;=10,IF('様式A-3-2-2'!N106&gt;=0,'様式A-3-2-2'!N106*RANDBETWEEN(110,120)*0.01,'様式A-3-2-2'!N106*RANDBETWEEN(80,90)*0.01),'様式A-3-2-2'!N106+RANDBETWEEN(1,3)),0),0)&amp;"】"))</f>
        <v>-</v>
      </c>
      <c r="O106" s="283" t="str">
        <f ca="1">IF('様式A-3-2-2'!O106="","",IF('様式A-3-2-2'!O106=0,"-","【"&amp;ROUND(IFERROR(IF(ABS('様式A-3-2-2'!O106)&gt;=10,IF('様式A-3-2-2'!O106&gt;=0,'様式A-3-2-2'!O106*RANDBETWEEN(80,90)*0.01,'様式A-3-2-2'!O106*RANDBETWEEN(110,120)*0.01),'様式A-3-2-2'!O106-RANDBETWEEN(1,3)),0),0)&amp;"～"&amp;ROUND(IFERROR(IF(ABS('様式A-3-2-2'!O106)&gt;=10,IF('様式A-3-2-2'!O106&gt;=0,'様式A-3-2-2'!O106*RANDBETWEEN(110,120)*0.01,'様式A-3-2-2'!O106*RANDBETWEEN(80,90)*0.01),'様式A-3-2-2'!O106+RANDBETWEEN(1,3)),0),0)&amp;"】"))</f>
        <v>-</v>
      </c>
      <c r="P106" s="313" t="e">
        <f ca="1">IF('様式A-3-2-2'!P106="","",IF('様式A-3-2-2'!P106="","-","【"&amp;ROUND(IFERROR(IF(ABS('様式A-3-2-2'!P106)&gt;=10,IF('様式A-3-2-2'!P106&gt;=0,'様式A-3-2-2'!P106*RANDBETWEEN(80,90)*0.01,'様式A-3-2-2'!P106*RANDBETWEEN(110,120)*0.01),'様式A-3-2-2'!P106-RANDBETWEEN(1,3)),0),0)&amp;"～"&amp;ROUND(IFERROR(IF(ABS('様式A-3-2-2'!P106)&gt;=10,IF('様式A-3-2-2'!P106&gt;=0,'様式A-3-2-2'!P106*RANDBETWEEN(110,120)*0.01,'様式A-3-2-2'!P106*RANDBETWEEN(80,90)*0.01),'様式A-3-2-2'!P106+RANDBETWEEN(1,3)),0),0)&amp;"】"))</f>
        <v>#DIV/0!</v>
      </c>
      <c r="V106" s="63"/>
    </row>
    <row r="107" spans="2:22" ht="20.149999999999999" customHeight="1">
      <c r="C107" s="100"/>
      <c r="D107" s="98" t="s">
        <v>355</v>
      </c>
      <c r="E107" s="757" t="str">
        <f>IF('様式A-3-2-2'!E107="","",'様式A-3-2-2'!E107)</f>
        <v/>
      </c>
      <c r="F107" s="757"/>
      <c r="G107" s="757"/>
      <c r="H107" s="757"/>
      <c r="I107" s="758"/>
      <c r="J107" s="97" t="str">
        <f>IF('様式A-3-2-2'!J107="","",'様式A-3-2-2'!J107)</f>
        <v/>
      </c>
      <c r="K107" s="96" t="str">
        <f ca="1">IF('様式A-3-2-2'!K107="","",IF('様式A-3-2-2'!K107=0,"-","【"&amp;ROUND(IFERROR(IF(ABS('様式A-3-2-2'!K107)&gt;=10,IF('様式A-3-2-2'!K107&gt;=0,'様式A-3-2-2'!K107*RANDBETWEEN(80,90)*0.01,'様式A-3-2-2'!K107*RANDBETWEEN(110,120)*0.01),'様式A-3-2-2'!K107-RANDBETWEEN(1,3)),0),0)&amp;"～"&amp;ROUND(IFERROR(IF(ABS('様式A-3-2-2'!K107)&gt;=10,IF('様式A-3-2-2'!K107&gt;=0,'様式A-3-2-2'!K107*RANDBETWEEN(110,120)*0.01,'様式A-3-2-2'!K107*RANDBETWEEN(80,90)*0.01),'様式A-3-2-2'!K107+RANDBETWEEN(1,3)),0),0)&amp;"】"))</f>
        <v/>
      </c>
      <c r="L107" s="95" t="str">
        <f ca="1">IF('様式A-3-2-2'!L107="","",IF('様式A-3-2-2'!L107=0,"-","【"&amp;ROUND(IFERROR(IF(ABS('様式A-3-2-2'!L107)&gt;=10,IF('様式A-3-2-2'!L107&gt;=0,'様式A-3-2-2'!L107*RANDBETWEEN(80,90)*0.01,'様式A-3-2-2'!L107*RANDBETWEEN(110,120)*0.01),'様式A-3-2-2'!L107-RANDBETWEEN(1,3)),0),0)&amp;"～"&amp;ROUND(IFERROR(IF(ABS('様式A-3-2-2'!L107)&gt;=10,IF('様式A-3-2-2'!L107&gt;=0,'様式A-3-2-2'!L107*RANDBETWEEN(110,120)*0.01,'様式A-3-2-2'!L107*RANDBETWEEN(80,90)*0.01),'様式A-3-2-2'!L107+RANDBETWEEN(1,3)),0),0)&amp;"】"))</f>
        <v/>
      </c>
      <c r="M107" s="95" t="str">
        <f ca="1">IF('様式A-3-2-2'!M107="","",IF('様式A-3-2-2'!M107=0,"-","【"&amp;ROUND(IFERROR(IF(ABS('様式A-3-2-2'!M107)&gt;=10,IF('様式A-3-2-2'!M107&gt;=0,'様式A-3-2-2'!M107*RANDBETWEEN(80,90)*0.01,'様式A-3-2-2'!M107*RANDBETWEEN(110,120)*0.01),'様式A-3-2-2'!M107-RANDBETWEEN(1,3)),0),0)&amp;"～"&amp;ROUND(IFERROR(IF(ABS('様式A-3-2-2'!M107)&gt;=10,IF('様式A-3-2-2'!M107&gt;=0,'様式A-3-2-2'!M107*RANDBETWEEN(110,120)*0.01,'様式A-3-2-2'!M107*RANDBETWEEN(80,90)*0.01),'様式A-3-2-2'!M107+RANDBETWEEN(1,3)),0),0)&amp;"】"))</f>
        <v/>
      </c>
      <c r="N107" s="94" t="str">
        <f ca="1">IF('様式A-3-2-2'!N107="","",IF('様式A-3-2-2'!N107=0,"-","【"&amp;ROUND(IFERROR(IF(ABS('様式A-3-2-2'!N107)&gt;=10,IF('様式A-3-2-2'!N107&gt;=0,'様式A-3-2-2'!N107*RANDBETWEEN(80,90)*0.01,'様式A-3-2-2'!N107*RANDBETWEEN(110,120)*0.01),'様式A-3-2-2'!N107-RANDBETWEEN(1,3)),0),0)&amp;"～"&amp;ROUND(IFERROR(IF(ABS('様式A-3-2-2'!N107)&gt;=10,IF('様式A-3-2-2'!N107&gt;=0,'様式A-3-2-2'!N107*RANDBETWEEN(110,120)*0.01,'様式A-3-2-2'!N107*RANDBETWEEN(80,90)*0.01),'様式A-3-2-2'!N107+RANDBETWEEN(1,3)),0),0)&amp;"】"))</f>
        <v/>
      </c>
      <c r="O107" s="93" t="str">
        <f ca="1">IF('様式A-3-2-2'!O107="","",IF('様式A-3-2-2'!O107=0,"-","【"&amp;ROUND(IFERROR(IF(ABS('様式A-3-2-2'!O107)&gt;=10,IF('様式A-3-2-2'!O107&gt;=0,'様式A-3-2-2'!O107*RANDBETWEEN(80,90)*0.01,'様式A-3-2-2'!O107*RANDBETWEEN(110,120)*0.01),'様式A-3-2-2'!O107-RANDBETWEEN(1,3)),0),0)&amp;"～"&amp;ROUND(IFERROR(IF(ABS('様式A-3-2-2'!O107)&gt;=10,IF('様式A-3-2-2'!O107&gt;=0,'様式A-3-2-2'!O107*RANDBETWEEN(110,120)*0.01,'様式A-3-2-2'!O107*RANDBETWEEN(80,90)*0.01),'様式A-3-2-2'!O107+RANDBETWEEN(1,3)),0),0)&amp;"】"))</f>
        <v/>
      </c>
      <c r="P107" s="313" t="e">
        <f ca="1">IF('様式A-3-2-2'!P107="","",IF('様式A-3-2-2'!P107="","-","【"&amp;ROUND(IFERROR(IF(ABS('様式A-3-2-2'!P107)&gt;=10,IF('様式A-3-2-2'!P107&gt;=0,'様式A-3-2-2'!P107*RANDBETWEEN(80,90)*0.01,'様式A-3-2-2'!P107*RANDBETWEEN(110,120)*0.01),'様式A-3-2-2'!P107-RANDBETWEEN(1,3)),0),0)&amp;"～"&amp;ROUND(IFERROR(IF(ABS('様式A-3-2-2'!P107)&gt;=10,IF('様式A-3-2-2'!P107&gt;=0,'様式A-3-2-2'!P107*RANDBETWEEN(110,120)*0.01,'様式A-3-2-2'!P107*RANDBETWEEN(80,90)*0.01),'様式A-3-2-2'!P107+RANDBETWEEN(1,3)),0),0)&amp;"】"))</f>
        <v>#DIV/0!</v>
      </c>
      <c r="V107" s="63"/>
    </row>
    <row r="108" spans="2:22" ht="20.149999999999999" customHeight="1">
      <c r="C108" s="100"/>
      <c r="D108" s="98" t="s">
        <v>356</v>
      </c>
      <c r="E108" s="753" t="str">
        <f>IF('様式A-3-2-2'!E108="","",'様式A-3-2-2'!E108)</f>
        <v/>
      </c>
      <c r="F108" s="753"/>
      <c r="G108" s="753"/>
      <c r="H108" s="753"/>
      <c r="I108" s="754"/>
      <c r="J108" s="97" t="str">
        <f>IF('様式A-3-2-2'!J108="","",'様式A-3-2-2'!J108)</f>
        <v/>
      </c>
      <c r="K108" s="96" t="str">
        <f ca="1">IF('様式A-3-2-2'!K108="","",IF('様式A-3-2-2'!K108=0,"-","【"&amp;ROUND(IFERROR(IF(ABS('様式A-3-2-2'!K108)&gt;=10,IF('様式A-3-2-2'!K108&gt;=0,'様式A-3-2-2'!K108*RANDBETWEEN(80,90)*0.01,'様式A-3-2-2'!K108*RANDBETWEEN(110,120)*0.01),'様式A-3-2-2'!K108-RANDBETWEEN(1,3)),0),0)&amp;"～"&amp;ROUND(IFERROR(IF(ABS('様式A-3-2-2'!K108)&gt;=10,IF('様式A-3-2-2'!K108&gt;=0,'様式A-3-2-2'!K108*RANDBETWEEN(110,120)*0.01,'様式A-3-2-2'!K108*RANDBETWEEN(80,90)*0.01),'様式A-3-2-2'!K108+RANDBETWEEN(1,3)),0),0)&amp;"】"))</f>
        <v/>
      </c>
      <c r="L108" s="95" t="str">
        <f ca="1">IF('様式A-3-2-2'!L108="","",IF('様式A-3-2-2'!L108=0,"-","【"&amp;ROUND(IFERROR(IF(ABS('様式A-3-2-2'!L108)&gt;=10,IF('様式A-3-2-2'!L108&gt;=0,'様式A-3-2-2'!L108*RANDBETWEEN(80,90)*0.01,'様式A-3-2-2'!L108*RANDBETWEEN(110,120)*0.01),'様式A-3-2-2'!L108-RANDBETWEEN(1,3)),0),0)&amp;"～"&amp;ROUND(IFERROR(IF(ABS('様式A-3-2-2'!L108)&gt;=10,IF('様式A-3-2-2'!L108&gt;=0,'様式A-3-2-2'!L108*RANDBETWEEN(110,120)*0.01,'様式A-3-2-2'!L108*RANDBETWEEN(80,90)*0.01),'様式A-3-2-2'!L108+RANDBETWEEN(1,3)),0),0)&amp;"】"))</f>
        <v/>
      </c>
      <c r="M108" s="95" t="str">
        <f ca="1">IF('様式A-3-2-2'!M108="","",IF('様式A-3-2-2'!M108=0,"-","【"&amp;ROUND(IFERROR(IF(ABS('様式A-3-2-2'!M108)&gt;=10,IF('様式A-3-2-2'!M108&gt;=0,'様式A-3-2-2'!M108*RANDBETWEEN(80,90)*0.01,'様式A-3-2-2'!M108*RANDBETWEEN(110,120)*0.01),'様式A-3-2-2'!M108-RANDBETWEEN(1,3)),0),0)&amp;"～"&amp;ROUND(IFERROR(IF(ABS('様式A-3-2-2'!M108)&gt;=10,IF('様式A-3-2-2'!M108&gt;=0,'様式A-3-2-2'!M108*RANDBETWEEN(110,120)*0.01,'様式A-3-2-2'!M108*RANDBETWEEN(80,90)*0.01),'様式A-3-2-2'!M108+RANDBETWEEN(1,3)),0),0)&amp;"】"))</f>
        <v/>
      </c>
      <c r="N108" s="94" t="str">
        <f ca="1">IF('様式A-3-2-2'!N108="","",IF('様式A-3-2-2'!N108=0,"-","【"&amp;ROUND(IFERROR(IF(ABS('様式A-3-2-2'!N108)&gt;=10,IF('様式A-3-2-2'!N108&gt;=0,'様式A-3-2-2'!N108*RANDBETWEEN(80,90)*0.01,'様式A-3-2-2'!N108*RANDBETWEEN(110,120)*0.01),'様式A-3-2-2'!N108-RANDBETWEEN(1,3)),0),0)&amp;"～"&amp;ROUND(IFERROR(IF(ABS('様式A-3-2-2'!N108)&gt;=10,IF('様式A-3-2-2'!N108&gt;=0,'様式A-3-2-2'!N108*RANDBETWEEN(110,120)*0.01,'様式A-3-2-2'!N108*RANDBETWEEN(80,90)*0.01),'様式A-3-2-2'!N108+RANDBETWEEN(1,3)),0),0)&amp;"】"))</f>
        <v/>
      </c>
      <c r="O108" s="93" t="str">
        <f ca="1">IF('様式A-3-2-2'!O108="","",IF('様式A-3-2-2'!O108=0,"-","【"&amp;ROUND(IFERROR(IF(ABS('様式A-3-2-2'!O108)&gt;=10,IF('様式A-3-2-2'!O108&gt;=0,'様式A-3-2-2'!O108*RANDBETWEEN(80,90)*0.01,'様式A-3-2-2'!O108*RANDBETWEEN(110,120)*0.01),'様式A-3-2-2'!O108-RANDBETWEEN(1,3)),0),0)&amp;"～"&amp;ROUND(IFERROR(IF(ABS('様式A-3-2-2'!O108)&gt;=10,IF('様式A-3-2-2'!O108&gt;=0,'様式A-3-2-2'!O108*RANDBETWEEN(110,120)*0.01,'様式A-3-2-2'!O108*RANDBETWEEN(80,90)*0.01),'様式A-3-2-2'!O108+RANDBETWEEN(1,3)),0),0)&amp;"】"))</f>
        <v/>
      </c>
      <c r="P108" s="313" t="e">
        <f ca="1">IF('様式A-3-2-2'!P108="","",IF('様式A-3-2-2'!P108="","-","【"&amp;ROUND(IFERROR(IF(ABS('様式A-3-2-2'!P108)&gt;=10,IF('様式A-3-2-2'!P108&gt;=0,'様式A-3-2-2'!P108*RANDBETWEEN(80,90)*0.01,'様式A-3-2-2'!P108*RANDBETWEEN(110,120)*0.01),'様式A-3-2-2'!P108-RANDBETWEEN(1,3)),0),0)&amp;"～"&amp;ROUND(IFERROR(IF(ABS('様式A-3-2-2'!P108)&gt;=10,IF('様式A-3-2-2'!P108&gt;=0,'様式A-3-2-2'!P108*RANDBETWEEN(110,120)*0.01,'様式A-3-2-2'!P108*RANDBETWEEN(80,90)*0.01),'様式A-3-2-2'!P108+RANDBETWEEN(1,3)),0),0)&amp;"】"))</f>
        <v>#DIV/0!</v>
      </c>
      <c r="V108" s="63"/>
    </row>
    <row r="109" spans="2:22" ht="20.149999999999999" customHeight="1">
      <c r="C109" s="99"/>
      <c r="D109" s="98" t="s">
        <v>357</v>
      </c>
      <c r="E109" s="753" t="str">
        <f>IF('様式A-3-2-2'!E109="","",'様式A-3-2-2'!E109)</f>
        <v/>
      </c>
      <c r="F109" s="753"/>
      <c r="G109" s="753"/>
      <c r="H109" s="753"/>
      <c r="I109" s="754"/>
      <c r="J109" s="97" t="str">
        <f>IF('様式A-3-2-2'!J109="","",'様式A-3-2-2'!J109)</f>
        <v/>
      </c>
      <c r="K109" s="96" t="str">
        <f ca="1">IF('様式A-3-2-2'!K109="","",IF('様式A-3-2-2'!K109=0,"-","【"&amp;ROUND(IFERROR(IF(ABS('様式A-3-2-2'!K109)&gt;=10,IF('様式A-3-2-2'!K109&gt;=0,'様式A-3-2-2'!K109*RANDBETWEEN(80,90)*0.01,'様式A-3-2-2'!K109*RANDBETWEEN(110,120)*0.01),'様式A-3-2-2'!K109-RANDBETWEEN(1,3)),0),0)&amp;"～"&amp;ROUND(IFERROR(IF(ABS('様式A-3-2-2'!K109)&gt;=10,IF('様式A-3-2-2'!K109&gt;=0,'様式A-3-2-2'!K109*RANDBETWEEN(110,120)*0.01,'様式A-3-2-2'!K109*RANDBETWEEN(80,90)*0.01),'様式A-3-2-2'!K109+RANDBETWEEN(1,3)),0),0)&amp;"】"))</f>
        <v/>
      </c>
      <c r="L109" s="95" t="str">
        <f ca="1">IF('様式A-3-2-2'!L109="","",IF('様式A-3-2-2'!L109=0,"-","【"&amp;ROUND(IFERROR(IF(ABS('様式A-3-2-2'!L109)&gt;=10,IF('様式A-3-2-2'!L109&gt;=0,'様式A-3-2-2'!L109*RANDBETWEEN(80,90)*0.01,'様式A-3-2-2'!L109*RANDBETWEEN(110,120)*0.01),'様式A-3-2-2'!L109-RANDBETWEEN(1,3)),0),0)&amp;"～"&amp;ROUND(IFERROR(IF(ABS('様式A-3-2-2'!L109)&gt;=10,IF('様式A-3-2-2'!L109&gt;=0,'様式A-3-2-2'!L109*RANDBETWEEN(110,120)*0.01,'様式A-3-2-2'!L109*RANDBETWEEN(80,90)*0.01),'様式A-3-2-2'!L109+RANDBETWEEN(1,3)),0),0)&amp;"】"))</f>
        <v/>
      </c>
      <c r="M109" s="95" t="str">
        <f ca="1">IF('様式A-3-2-2'!M109="","",IF('様式A-3-2-2'!M109=0,"-","【"&amp;ROUND(IFERROR(IF(ABS('様式A-3-2-2'!M109)&gt;=10,IF('様式A-3-2-2'!M109&gt;=0,'様式A-3-2-2'!M109*RANDBETWEEN(80,90)*0.01,'様式A-3-2-2'!M109*RANDBETWEEN(110,120)*0.01),'様式A-3-2-2'!M109-RANDBETWEEN(1,3)),0),0)&amp;"～"&amp;ROUND(IFERROR(IF(ABS('様式A-3-2-2'!M109)&gt;=10,IF('様式A-3-2-2'!M109&gt;=0,'様式A-3-2-2'!M109*RANDBETWEEN(110,120)*0.01,'様式A-3-2-2'!M109*RANDBETWEEN(80,90)*0.01),'様式A-3-2-2'!M109+RANDBETWEEN(1,3)),0),0)&amp;"】"))</f>
        <v/>
      </c>
      <c r="N109" s="94" t="str">
        <f ca="1">IF('様式A-3-2-2'!N109="","",IF('様式A-3-2-2'!N109=0,"-","【"&amp;ROUND(IFERROR(IF(ABS('様式A-3-2-2'!N109)&gt;=10,IF('様式A-3-2-2'!N109&gt;=0,'様式A-3-2-2'!N109*RANDBETWEEN(80,90)*0.01,'様式A-3-2-2'!N109*RANDBETWEEN(110,120)*0.01),'様式A-3-2-2'!N109-RANDBETWEEN(1,3)),0),0)&amp;"～"&amp;ROUND(IFERROR(IF(ABS('様式A-3-2-2'!N109)&gt;=10,IF('様式A-3-2-2'!N109&gt;=0,'様式A-3-2-2'!N109*RANDBETWEEN(110,120)*0.01,'様式A-3-2-2'!N109*RANDBETWEEN(80,90)*0.01),'様式A-3-2-2'!N109+RANDBETWEEN(1,3)),0),0)&amp;"】"))</f>
        <v/>
      </c>
      <c r="O109" s="93" t="str">
        <f ca="1">IF('様式A-3-2-2'!O109="","",IF('様式A-3-2-2'!O109=0,"-","【"&amp;ROUND(IFERROR(IF(ABS('様式A-3-2-2'!O109)&gt;=10,IF('様式A-3-2-2'!O109&gt;=0,'様式A-3-2-2'!O109*RANDBETWEEN(80,90)*0.01,'様式A-3-2-2'!O109*RANDBETWEEN(110,120)*0.01),'様式A-3-2-2'!O109-RANDBETWEEN(1,3)),0),0)&amp;"～"&amp;ROUND(IFERROR(IF(ABS('様式A-3-2-2'!O109)&gt;=10,IF('様式A-3-2-2'!O109&gt;=0,'様式A-3-2-2'!O109*RANDBETWEEN(110,120)*0.01,'様式A-3-2-2'!O109*RANDBETWEEN(80,90)*0.01),'様式A-3-2-2'!O109+RANDBETWEEN(1,3)),0),0)&amp;"】"))</f>
        <v/>
      </c>
      <c r="P109" s="313" t="e">
        <f ca="1">IF('様式A-3-2-2'!P109="","",IF('様式A-3-2-2'!P109="","-","【"&amp;ROUND(IFERROR(IF(ABS('様式A-3-2-2'!P109)&gt;=10,IF('様式A-3-2-2'!P109&gt;=0,'様式A-3-2-2'!P109*RANDBETWEEN(80,90)*0.01,'様式A-3-2-2'!P109*RANDBETWEEN(110,120)*0.01),'様式A-3-2-2'!P109-RANDBETWEEN(1,3)),0),0)&amp;"～"&amp;ROUND(IFERROR(IF(ABS('様式A-3-2-2'!P109)&gt;=10,IF('様式A-3-2-2'!P109&gt;=0,'様式A-3-2-2'!P109*RANDBETWEEN(110,120)*0.01,'様式A-3-2-2'!P109*RANDBETWEEN(80,90)*0.01),'様式A-3-2-2'!P109+RANDBETWEEN(1,3)),0),0)&amp;"】"))</f>
        <v>#DIV/0!</v>
      </c>
      <c r="V109" s="63"/>
    </row>
    <row r="110" spans="2:22" ht="22.5" customHeight="1">
      <c r="C110" s="92" t="s">
        <v>382</v>
      </c>
      <c r="D110" s="755" t="s">
        <v>383</v>
      </c>
      <c r="E110" s="755"/>
      <c r="F110" s="755"/>
      <c r="G110" s="755"/>
      <c r="H110" s="755"/>
      <c r="I110" s="755"/>
      <c r="J110" s="312"/>
      <c r="K110" s="283" t="str">
        <f ca="1">IF('様式A-3-2-2'!K110="","",IF('様式A-3-2-2'!K110=0,"-","【"&amp;ROUND(IFERROR(IF(ABS('様式A-3-2-2'!K110)&gt;=10,IF('様式A-3-2-2'!K110&gt;=0,'様式A-3-2-2'!K110*RANDBETWEEN(80,90)*0.01,'様式A-3-2-2'!K110*RANDBETWEEN(110,120)*0.01),'様式A-3-2-2'!K110-RANDBETWEEN(1,3)),0),0)&amp;"～"&amp;ROUND(IFERROR(IF(ABS('様式A-3-2-2'!K110)&gt;=10,IF('様式A-3-2-2'!K110&gt;=0,'様式A-3-2-2'!K110*RANDBETWEEN(110,120)*0.01,'様式A-3-2-2'!K110*RANDBETWEEN(80,90)*0.01),'様式A-3-2-2'!K110+RANDBETWEEN(1,3)),0),0)&amp;"】"))</f>
        <v>-</v>
      </c>
      <c r="L110" s="466" t="str">
        <f ca="1">IF('様式A-3-2-2'!L110="","",IF('様式A-3-2-2'!L110=0,"-","【"&amp;ROUND(IFERROR(IF(ABS('様式A-3-2-2'!L110)&gt;=10,IF('様式A-3-2-2'!L110&gt;=0,'様式A-3-2-2'!L110*RANDBETWEEN(80,90)*0.01,'様式A-3-2-2'!L110*RANDBETWEEN(110,120)*0.01),'様式A-3-2-2'!L110-RANDBETWEEN(1,3)),0),0)&amp;"～"&amp;ROUND(IFERROR(IF(ABS('様式A-3-2-2'!L110)&gt;=10,IF('様式A-3-2-2'!L110&gt;=0,'様式A-3-2-2'!L110*RANDBETWEEN(110,120)*0.01,'様式A-3-2-2'!L110*RANDBETWEEN(80,90)*0.01),'様式A-3-2-2'!L110+RANDBETWEEN(1,3)),0),0)&amp;"】"))</f>
        <v>-</v>
      </c>
      <c r="M110" s="466" t="str">
        <f ca="1">IF('様式A-3-2-2'!M110="","",IF('様式A-3-2-2'!M110=0,"-","【"&amp;ROUND(IFERROR(IF(ABS('様式A-3-2-2'!M110)&gt;=10,IF('様式A-3-2-2'!M110&gt;=0,'様式A-3-2-2'!M110*RANDBETWEEN(80,90)*0.01,'様式A-3-2-2'!M110*RANDBETWEEN(110,120)*0.01),'様式A-3-2-2'!M110-RANDBETWEEN(1,3)),0),0)&amp;"～"&amp;ROUND(IFERROR(IF(ABS('様式A-3-2-2'!M110)&gt;=10,IF('様式A-3-2-2'!M110&gt;=0,'様式A-3-2-2'!M110*RANDBETWEEN(110,120)*0.01,'様式A-3-2-2'!M110*RANDBETWEEN(80,90)*0.01),'様式A-3-2-2'!M110+RANDBETWEEN(1,3)),0),0)&amp;"】"))</f>
        <v>-</v>
      </c>
      <c r="N110" s="467" t="str">
        <f ca="1">IF('様式A-3-2-2'!N110="","",IF('様式A-3-2-2'!N110=0,"-","【"&amp;ROUND(IFERROR(IF(ABS('様式A-3-2-2'!N110)&gt;=10,IF('様式A-3-2-2'!N110&gt;=0,'様式A-3-2-2'!N110*RANDBETWEEN(80,90)*0.01,'様式A-3-2-2'!N110*RANDBETWEEN(110,120)*0.01),'様式A-3-2-2'!N110-RANDBETWEEN(1,3)),0),0)&amp;"～"&amp;ROUND(IFERROR(IF(ABS('様式A-3-2-2'!N110)&gt;=10,IF('様式A-3-2-2'!N110&gt;=0,'様式A-3-2-2'!N110*RANDBETWEEN(110,120)*0.01,'様式A-3-2-2'!N110*RANDBETWEEN(80,90)*0.01),'様式A-3-2-2'!N110+RANDBETWEEN(1,3)),0),0)&amp;"】"))</f>
        <v>-</v>
      </c>
      <c r="O110" s="284" t="str">
        <f ca="1">IF('様式A-3-2-2'!O110="","",IF('様式A-3-2-2'!O110=0,"-","【"&amp;ROUND(IFERROR(IF(ABS('様式A-3-2-2'!O110)&gt;=10,IF('様式A-3-2-2'!O110&gt;=0,'様式A-3-2-2'!O110*RANDBETWEEN(80,90)*0.01,'様式A-3-2-2'!O110*RANDBETWEEN(110,120)*0.01),'様式A-3-2-2'!O110-RANDBETWEEN(1,3)),0),0)&amp;"～"&amp;ROUND(IFERROR(IF(ABS('様式A-3-2-2'!O110)&gt;=10,IF('様式A-3-2-2'!O110&gt;=0,'様式A-3-2-2'!O110*RANDBETWEEN(110,120)*0.01,'様式A-3-2-2'!O110*RANDBETWEEN(80,90)*0.01),'様式A-3-2-2'!O110+RANDBETWEEN(1,3)),0),0)&amp;"】"))</f>
        <v>-</v>
      </c>
      <c r="P110" s="314"/>
      <c r="V110" s="63"/>
    </row>
    <row r="111" spans="2:22" ht="20.149999999999999" customHeight="1">
      <c r="C111" s="77"/>
      <c r="D111" s="768" t="s">
        <v>384</v>
      </c>
      <c r="E111" s="768"/>
      <c r="F111" s="768"/>
      <c r="G111" s="768"/>
      <c r="H111" s="768"/>
      <c r="I111" s="769"/>
      <c r="J111" s="312"/>
      <c r="K111" s="91" t="str">
        <f ca="1">IF('様式A-3-2-2'!K111="","",IF('様式A-3-2-2'!K111=0,"-","【"&amp;ROUND(IFERROR(IF(ABS('様式A-3-2-2'!K111)&gt;=10,IF('様式A-3-2-2'!K111&gt;=0,'様式A-3-2-2'!K111*RANDBETWEEN(80,90)*0.01,'様式A-3-2-2'!K111*RANDBETWEEN(110,120)*0.01),'様式A-3-2-2'!K111-RANDBETWEEN(1,3)),0),0)&amp;"～"&amp;ROUND(IFERROR(IF(ABS('様式A-3-2-2'!K111)&gt;=10,IF('様式A-3-2-2'!K111&gt;=0,'様式A-3-2-2'!K111*RANDBETWEEN(110,120)*0.01,'様式A-3-2-2'!K111*RANDBETWEEN(80,90)*0.01),'様式A-3-2-2'!K111+RANDBETWEEN(1,3)),0),0)&amp;"】"))</f>
        <v/>
      </c>
      <c r="L111" s="90" t="str">
        <f ca="1">IF('様式A-3-2-2'!L111="","",IF('様式A-3-2-2'!L111=0,"-","【"&amp;ROUND(IFERROR(IF(ABS('様式A-3-2-2'!L111)&gt;=10,IF('様式A-3-2-2'!L111&gt;=0,'様式A-3-2-2'!L111*RANDBETWEEN(80,90)*0.01,'様式A-3-2-2'!L111*RANDBETWEEN(110,120)*0.01),'様式A-3-2-2'!L111-RANDBETWEEN(1,3)),0),0)&amp;"～"&amp;ROUND(IFERROR(IF(ABS('様式A-3-2-2'!L111)&gt;=10,IF('様式A-3-2-2'!L111&gt;=0,'様式A-3-2-2'!L111*RANDBETWEEN(110,120)*0.01,'様式A-3-2-2'!L111*RANDBETWEEN(80,90)*0.01),'様式A-3-2-2'!L111+RANDBETWEEN(1,3)),0),0)&amp;"】"))</f>
        <v/>
      </c>
      <c r="M111" s="90" t="str">
        <f ca="1">IF('様式A-3-2-2'!M111="","",IF('様式A-3-2-2'!M111=0,"-","【"&amp;ROUND(IFERROR(IF(ABS('様式A-3-2-2'!M111)&gt;=10,IF('様式A-3-2-2'!M111&gt;=0,'様式A-3-2-2'!M111*RANDBETWEEN(80,90)*0.01,'様式A-3-2-2'!M111*RANDBETWEEN(110,120)*0.01),'様式A-3-2-2'!M111-RANDBETWEEN(1,3)),0),0)&amp;"～"&amp;ROUND(IFERROR(IF(ABS('様式A-3-2-2'!M111)&gt;=10,IF('様式A-3-2-2'!M111&gt;=0,'様式A-3-2-2'!M111*RANDBETWEEN(110,120)*0.01,'様式A-3-2-2'!M111*RANDBETWEEN(80,90)*0.01),'様式A-3-2-2'!M111+RANDBETWEEN(1,3)),0),0)&amp;"】"))</f>
        <v/>
      </c>
      <c r="N111" s="89" t="str">
        <f ca="1">IF('様式A-3-2-2'!N111="","",IF('様式A-3-2-2'!N111=0,"-","【"&amp;ROUND(IFERROR(IF(ABS('様式A-3-2-2'!N111)&gt;=10,IF('様式A-3-2-2'!N111&gt;=0,'様式A-3-2-2'!N111*RANDBETWEEN(80,90)*0.01,'様式A-3-2-2'!N111*RANDBETWEEN(110,120)*0.01),'様式A-3-2-2'!N111-RANDBETWEEN(1,3)),0),0)&amp;"～"&amp;ROUND(IFERROR(IF(ABS('様式A-3-2-2'!N111)&gt;=10,IF('様式A-3-2-2'!N111&gt;=0,'様式A-3-2-2'!N111*RANDBETWEEN(110,120)*0.01,'様式A-3-2-2'!N111*RANDBETWEEN(80,90)*0.01),'様式A-3-2-2'!N111+RANDBETWEEN(1,3)),0),0)&amp;"】"))</f>
        <v/>
      </c>
      <c r="O111" s="88" t="str">
        <f ca="1">IF('様式A-3-2-2'!O111="","",IF('様式A-3-2-2'!O111=0,"-","【"&amp;ROUND(IFERROR(IF(ABS('様式A-3-2-2'!O111)&gt;=10,IF('様式A-3-2-2'!O111&gt;=0,'様式A-3-2-2'!O111*RANDBETWEEN(80,90)*0.01,'様式A-3-2-2'!O111*RANDBETWEEN(110,120)*0.01),'様式A-3-2-2'!O111-RANDBETWEEN(1,3)),0),0)&amp;"～"&amp;ROUND(IFERROR(IF(ABS('様式A-3-2-2'!O111)&gt;=10,IF('様式A-3-2-2'!O111&gt;=0,'様式A-3-2-2'!O111*RANDBETWEEN(110,120)*0.01,'様式A-3-2-2'!O111*RANDBETWEEN(80,90)*0.01),'様式A-3-2-2'!O111+RANDBETWEEN(1,3)),0),0)&amp;"】"))</f>
        <v/>
      </c>
      <c r="P111" s="291"/>
      <c r="V111" s="63"/>
    </row>
    <row r="112" spans="2:22" ht="20.149999999999999" customHeight="1" thickBot="1">
      <c r="C112" s="770" t="s">
        <v>166</v>
      </c>
      <c r="D112" s="771"/>
      <c r="E112" s="771"/>
      <c r="F112" s="771"/>
      <c r="G112" s="771"/>
      <c r="H112" s="771"/>
      <c r="I112" s="771"/>
      <c r="J112" s="394"/>
      <c r="K112" s="315" t="e">
        <f ca="1">IF('様式A-3-2-2'!K112="","",IF('様式A-3-2-2'!K112=0,"-","【"&amp;ROUND(IFERROR(IF(ABS('様式A-3-2-2'!K112)&gt;=10,IF('様式A-3-2-2'!K112&gt;=0,'様式A-3-2-2'!K112*RANDBETWEEN(80,90)*0.01,'様式A-3-2-2'!K112*RANDBETWEEN(110,120)*0.01),'様式A-3-2-2'!K112-RANDBETWEEN(1,3)),0),0)&amp;"～"&amp;ROUND(IFERROR(IF(ABS('様式A-3-2-2'!K112)&gt;=10,IF('様式A-3-2-2'!K112&gt;=0,'様式A-3-2-2'!K112*RANDBETWEEN(110,120)*0.01,'様式A-3-2-2'!K112*RANDBETWEEN(80,90)*0.01),'様式A-3-2-2'!K112+RANDBETWEEN(1,3)),0),0)&amp;"】"))</f>
        <v>#DIV/0!</v>
      </c>
      <c r="L112" s="468" t="e">
        <f ca="1">IF('様式A-3-2-2'!L112="","",IF('様式A-3-2-2'!L112=0,"-","【"&amp;ROUND(IFERROR(IF(ABS('様式A-3-2-2'!L112)&gt;=10,IF('様式A-3-2-2'!L112&gt;=0,'様式A-3-2-2'!L112*RANDBETWEEN(80,90)*0.01,'様式A-3-2-2'!L112*RANDBETWEEN(110,120)*0.01),'様式A-3-2-2'!L112-RANDBETWEEN(1,3)),0),0)&amp;"～"&amp;ROUND(IFERROR(IF(ABS('様式A-3-2-2'!L112)&gt;=10,IF('様式A-3-2-2'!L112&gt;=0,'様式A-3-2-2'!L112*RANDBETWEEN(110,120)*0.01,'様式A-3-2-2'!L112*RANDBETWEEN(80,90)*0.01),'様式A-3-2-2'!L112+RANDBETWEEN(1,3)),0),0)&amp;"】"))</f>
        <v>#DIV/0!</v>
      </c>
      <c r="M112" s="468" t="e">
        <f ca="1">IF('様式A-3-2-2'!M112="","",IF('様式A-3-2-2'!M112=0,"-","【"&amp;ROUND(IFERROR(IF(ABS('様式A-3-2-2'!M112)&gt;=10,IF('様式A-3-2-2'!M112&gt;=0,'様式A-3-2-2'!M112*RANDBETWEEN(80,90)*0.01,'様式A-3-2-2'!M112*RANDBETWEEN(110,120)*0.01),'様式A-3-2-2'!M112-RANDBETWEEN(1,3)),0),0)&amp;"～"&amp;ROUND(IFERROR(IF(ABS('様式A-3-2-2'!M112)&gt;=10,IF('様式A-3-2-2'!M112&gt;=0,'様式A-3-2-2'!M112*RANDBETWEEN(110,120)*0.01,'様式A-3-2-2'!M112*RANDBETWEEN(80,90)*0.01),'様式A-3-2-2'!M112+RANDBETWEEN(1,3)),0),0)&amp;"】"))</f>
        <v>#DIV/0!</v>
      </c>
      <c r="N112" s="469" t="e">
        <f ca="1">IF('様式A-3-2-2'!N112="","",IF('様式A-3-2-2'!N112=0,"-","【"&amp;ROUND(IFERROR(IF(ABS('様式A-3-2-2'!N112)&gt;=10,IF('様式A-3-2-2'!N112&gt;=0,'様式A-3-2-2'!N112*RANDBETWEEN(80,90)*0.01,'様式A-3-2-2'!N112*RANDBETWEEN(110,120)*0.01),'様式A-3-2-2'!N112-RANDBETWEEN(1,3)),0),0)&amp;"～"&amp;ROUND(IFERROR(IF(ABS('様式A-3-2-2'!N112)&gt;=10,IF('様式A-3-2-2'!N112&gt;=0,'様式A-3-2-2'!N112*RANDBETWEEN(110,120)*0.01,'様式A-3-2-2'!N112*RANDBETWEEN(80,90)*0.01),'様式A-3-2-2'!N112+RANDBETWEEN(1,3)),0),0)&amp;"】"))</f>
        <v>#DIV/0!</v>
      </c>
      <c r="O112" s="309" t="e">
        <f ca="1">IF('様式A-3-2-2'!O112="","",IF('様式A-3-2-2'!O112=0,"-","【"&amp;ROUND(IFERROR(IF(ABS('様式A-3-2-2'!O112)&gt;=10,IF('様式A-3-2-2'!O112&gt;=0,'様式A-3-2-2'!O112*RANDBETWEEN(80,90)*0.01,'様式A-3-2-2'!O112*RANDBETWEEN(110,120)*0.01),'様式A-3-2-2'!O112-RANDBETWEEN(1,3)),0),0)&amp;"～"&amp;ROUND(IFERROR(IF(ABS('様式A-3-2-2'!O112)&gt;=10,IF('様式A-3-2-2'!O112&gt;=0,'様式A-3-2-2'!O112*RANDBETWEEN(110,120)*0.01,'様式A-3-2-2'!O112*RANDBETWEEN(80,90)*0.01),'様式A-3-2-2'!O112+RANDBETWEEN(1,3)),0),0)&amp;"】"))</f>
        <v>#DIV/0!</v>
      </c>
      <c r="P112" s="293"/>
      <c r="V112" s="63"/>
    </row>
    <row r="114" spans="2:22">
      <c r="B114" s="70">
        <v>4</v>
      </c>
      <c r="C114" s="87" t="s">
        <v>161</v>
      </c>
    </row>
    <row r="115" spans="2:22" ht="35.9" customHeight="1" thickBot="1">
      <c r="C115" s="762" t="s">
        <v>599</v>
      </c>
      <c r="D115" s="762"/>
      <c r="E115" s="762"/>
      <c r="F115" s="762"/>
      <c r="G115" s="762"/>
      <c r="H115" s="762"/>
      <c r="I115" s="762"/>
      <c r="J115" s="762"/>
      <c r="K115" s="762"/>
      <c r="L115" s="762"/>
      <c r="M115" s="762"/>
      <c r="N115" s="762"/>
      <c r="O115" s="762"/>
      <c r="P115" s="762"/>
      <c r="Q115" s="582"/>
      <c r="R115" s="582"/>
      <c r="S115" s="582"/>
      <c r="T115" s="64"/>
      <c r="V115" s="63"/>
    </row>
    <row r="116" spans="2:22" ht="14.25" customHeight="1" thickBot="1">
      <c r="C116" s="86"/>
      <c r="D116" s="85"/>
      <c r="E116" s="84"/>
      <c r="F116" s="84"/>
      <c r="G116" s="84"/>
      <c r="H116" s="84"/>
      <c r="I116" s="83"/>
      <c r="J116" s="229"/>
      <c r="K116" s="765" t="s">
        <v>498</v>
      </c>
      <c r="L116" s="766"/>
      <c r="M116" s="766"/>
      <c r="N116" s="766"/>
      <c r="O116" s="767"/>
      <c r="V116" s="63"/>
    </row>
    <row r="117" spans="2:22" ht="14.25" customHeight="1">
      <c r="C117" s="792" t="s">
        <v>162</v>
      </c>
      <c r="D117" s="793"/>
      <c r="E117" s="793"/>
      <c r="F117" s="793"/>
      <c r="G117" s="793"/>
      <c r="H117" s="793"/>
      <c r="I117" s="794"/>
      <c r="J117" s="795" t="s">
        <v>77</v>
      </c>
      <c r="K117" s="763" t="s">
        <v>78</v>
      </c>
      <c r="L117" s="764"/>
      <c r="M117" s="331">
        <f>IF('様式A-3-2-2'!M117="","",'様式A-3-2-2'!M117)</f>
        <v>0</v>
      </c>
      <c r="N117" s="245" t="s">
        <v>79</v>
      </c>
      <c r="O117" s="247"/>
      <c r="V117" s="63"/>
    </row>
    <row r="118" spans="2:22" ht="41">
      <c r="C118" s="789"/>
      <c r="D118" s="790"/>
      <c r="E118" s="790"/>
      <c r="F118" s="790"/>
      <c r="G118" s="790"/>
      <c r="H118" s="790"/>
      <c r="I118" s="791"/>
      <c r="J118" s="796"/>
      <c r="K118" s="423" t="s">
        <v>494</v>
      </c>
      <c r="L118" s="424" t="s">
        <v>495</v>
      </c>
      <c r="M118" s="424" t="s">
        <v>496</v>
      </c>
      <c r="N118" s="425" t="s">
        <v>497</v>
      </c>
      <c r="O118" s="564" t="s">
        <v>493</v>
      </c>
      <c r="V118" s="63"/>
    </row>
    <row r="119" spans="2:22" ht="20.149999999999999" customHeight="1">
      <c r="C119" s="261" t="s">
        <v>355</v>
      </c>
      <c r="D119" s="797" t="str">
        <f>IF('様式A-3-2-2'!D119="","",'様式A-3-2-2'!D119)</f>
        <v/>
      </c>
      <c r="E119" s="797"/>
      <c r="F119" s="797"/>
      <c r="G119" s="797"/>
      <c r="H119" s="797"/>
      <c r="I119" s="798"/>
      <c r="J119" s="82" t="str">
        <f>IF('様式A-3-2-2'!J119="","",'様式A-3-2-2'!J119)</f>
        <v/>
      </c>
      <c r="K119" s="81" t="str">
        <f ca="1">IF('様式A-3-2-2'!K119="","",IF('様式A-3-2-2'!K119=0,"-","【"&amp;ROUND(IFERROR(IF(ABS('様式A-3-2-2'!K119)&gt;=10,IF('様式A-3-2-2'!K119&gt;=0,'様式A-3-2-2'!K119*RANDBETWEEN(80,90)*0.01,'様式A-3-2-2'!K119*RANDBETWEEN(110,120)*0.01),'様式A-3-2-2'!K119-RANDBETWEEN(1,3)),0),0)&amp;"～"&amp;ROUND(IFERROR(IF(ABS('様式A-3-2-2'!K119)&gt;=10,IF('様式A-3-2-2'!K119&gt;=0,'様式A-3-2-2'!K119*RANDBETWEEN(110,120)*0.01,'様式A-3-2-2'!K119*RANDBETWEEN(80,90)*0.01),'様式A-3-2-2'!K119+RANDBETWEEN(1,3)),0),0)&amp;"】"))</f>
        <v/>
      </c>
      <c r="L119" s="80" t="str">
        <f ca="1">IF('様式A-3-2-2'!L119="","",IF('様式A-3-2-2'!L119=0,"-","【"&amp;ROUND(IFERROR(IF(ABS('様式A-3-2-2'!L119)&gt;=10,IF('様式A-3-2-2'!L119&gt;=0,'様式A-3-2-2'!L119*RANDBETWEEN(80,90)*0.01,'様式A-3-2-2'!L119*RANDBETWEEN(110,120)*0.01),'様式A-3-2-2'!L119-RANDBETWEEN(1,3)),0),0)&amp;"～"&amp;ROUND(IFERROR(IF(ABS('様式A-3-2-2'!L119)&gt;=10,IF('様式A-3-2-2'!L119&gt;=0,'様式A-3-2-2'!L119*RANDBETWEEN(110,120)*0.01,'様式A-3-2-2'!L119*RANDBETWEEN(80,90)*0.01),'様式A-3-2-2'!L119+RANDBETWEEN(1,3)),0),0)&amp;"】"))</f>
        <v/>
      </c>
      <c r="M119" s="80" t="str">
        <f ca="1">IF('様式A-3-2-2'!M119="","",IF('様式A-3-2-2'!M119=0,"-","【"&amp;ROUND(IFERROR(IF(ABS('様式A-3-2-2'!M119)&gt;=10,IF('様式A-3-2-2'!M119&gt;=0,'様式A-3-2-2'!M119*RANDBETWEEN(80,90)*0.01,'様式A-3-2-2'!M119*RANDBETWEEN(110,120)*0.01),'様式A-3-2-2'!M119-RANDBETWEEN(1,3)),0),0)&amp;"～"&amp;ROUND(IFERROR(IF(ABS('様式A-3-2-2'!M119)&gt;=10,IF('様式A-3-2-2'!M119&gt;=0,'様式A-3-2-2'!M119*RANDBETWEEN(110,120)*0.01,'様式A-3-2-2'!M119*RANDBETWEEN(80,90)*0.01),'様式A-3-2-2'!M119+RANDBETWEEN(1,3)),0),0)&amp;"】"))</f>
        <v/>
      </c>
      <c r="N119" s="79" t="str">
        <f ca="1">IF('様式A-3-2-2'!N119="","",IF('様式A-3-2-2'!N119=0,"-","【"&amp;ROUND(IFERROR(IF(ABS('様式A-3-2-2'!N119)&gt;=10,IF('様式A-3-2-2'!N119&gt;=0,'様式A-3-2-2'!N119*RANDBETWEEN(80,90)*0.01,'様式A-3-2-2'!N119*RANDBETWEEN(110,120)*0.01),'様式A-3-2-2'!N119-RANDBETWEEN(1,3)),0),0)&amp;"～"&amp;ROUND(IFERROR(IF(ABS('様式A-3-2-2'!N119)&gt;=10,IF('様式A-3-2-2'!N119&gt;=0,'様式A-3-2-2'!N119*RANDBETWEEN(110,120)*0.01,'様式A-3-2-2'!N119*RANDBETWEEN(80,90)*0.01),'様式A-3-2-2'!N119+RANDBETWEEN(1,3)),0),0)&amp;"】"))</f>
        <v/>
      </c>
      <c r="O119" s="78" t="str">
        <f ca="1">IF('様式A-3-2-2'!O119="","",IF('様式A-3-2-2'!O119=0,"-","【"&amp;ROUND(IFERROR(IF(ABS('様式A-3-2-2'!O119)&gt;=10,IF('様式A-3-2-2'!O119&gt;=0,'様式A-3-2-2'!O119*RANDBETWEEN(80,90)*0.01,'様式A-3-2-2'!O119*RANDBETWEEN(110,120)*0.01),'様式A-3-2-2'!O119-RANDBETWEEN(1,3)),0),0)&amp;"～"&amp;ROUND(IFERROR(IF(ABS('様式A-3-2-2'!O119)&gt;=10,IF('様式A-3-2-2'!O119&gt;=0,'様式A-3-2-2'!O119*RANDBETWEEN(110,120)*0.01,'様式A-3-2-2'!O119*RANDBETWEEN(80,90)*0.01),'様式A-3-2-2'!O119+RANDBETWEEN(1,3)),0),0)&amp;"】"))</f>
        <v/>
      </c>
      <c r="V119" s="63"/>
    </row>
    <row r="120" spans="2:22" ht="20.149999999999999" customHeight="1">
      <c r="C120" s="261" t="s">
        <v>356</v>
      </c>
      <c r="D120" s="797" t="str">
        <f>IF('様式A-3-2-2'!D120="","",'様式A-3-2-2'!D120)</f>
        <v/>
      </c>
      <c r="E120" s="797"/>
      <c r="F120" s="797"/>
      <c r="G120" s="797"/>
      <c r="H120" s="797"/>
      <c r="I120" s="798"/>
      <c r="J120" s="82" t="str">
        <f>IF('様式A-3-2-2'!J120="","",'様式A-3-2-2'!J120)</f>
        <v/>
      </c>
      <c r="K120" s="81" t="str">
        <f ca="1">IF('様式A-3-2-2'!K120="","",IF('様式A-3-2-2'!K120=0,"-","【"&amp;ROUND(IFERROR(IF(ABS('様式A-3-2-2'!K120)&gt;=10,IF('様式A-3-2-2'!K120&gt;=0,'様式A-3-2-2'!K120*RANDBETWEEN(80,90)*0.01,'様式A-3-2-2'!K120*RANDBETWEEN(110,120)*0.01),'様式A-3-2-2'!K120-RANDBETWEEN(1,3)),0),0)&amp;"～"&amp;ROUND(IFERROR(IF(ABS('様式A-3-2-2'!K120)&gt;=10,IF('様式A-3-2-2'!K120&gt;=0,'様式A-3-2-2'!K120*RANDBETWEEN(110,120)*0.01,'様式A-3-2-2'!K120*RANDBETWEEN(80,90)*0.01),'様式A-3-2-2'!K120+RANDBETWEEN(1,3)),0),0)&amp;"】"))</f>
        <v/>
      </c>
      <c r="L120" s="80" t="str">
        <f ca="1">IF('様式A-3-2-2'!L120="","",IF('様式A-3-2-2'!L120=0,"-","【"&amp;ROUND(IFERROR(IF(ABS('様式A-3-2-2'!L120)&gt;=10,IF('様式A-3-2-2'!L120&gt;=0,'様式A-3-2-2'!L120*RANDBETWEEN(80,90)*0.01,'様式A-3-2-2'!L120*RANDBETWEEN(110,120)*0.01),'様式A-3-2-2'!L120-RANDBETWEEN(1,3)),0),0)&amp;"～"&amp;ROUND(IFERROR(IF(ABS('様式A-3-2-2'!L120)&gt;=10,IF('様式A-3-2-2'!L120&gt;=0,'様式A-3-2-2'!L120*RANDBETWEEN(110,120)*0.01,'様式A-3-2-2'!L120*RANDBETWEEN(80,90)*0.01),'様式A-3-2-2'!L120+RANDBETWEEN(1,3)),0),0)&amp;"】"))</f>
        <v/>
      </c>
      <c r="M120" s="80" t="str">
        <f ca="1">IF('様式A-3-2-2'!M120="","",IF('様式A-3-2-2'!M120=0,"-","【"&amp;ROUND(IFERROR(IF(ABS('様式A-3-2-2'!M120)&gt;=10,IF('様式A-3-2-2'!M120&gt;=0,'様式A-3-2-2'!M120*RANDBETWEEN(80,90)*0.01,'様式A-3-2-2'!M120*RANDBETWEEN(110,120)*0.01),'様式A-3-2-2'!M120-RANDBETWEEN(1,3)),0),0)&amp;"～"&amp;ROUND(IFERROR(IF(ABS('様式A-3-2-2'!M120)&gt;=10,IF('様式A-3-2-2'!M120&gt;=0,'様式A-3-2-2'!M120*RANDBETWEEN(110,120)*0.01,'様式A-3-2-2'!M120*RANDBETWEEN(80,90)*0.01),'様式A-3-2-2'!M120+RANDBETWEEN(1,3)),0),0)&amp;"】"))</f>
        <v/>
      </c>
      <c r="N120" s="79" t="str">
        <f ca="1">IF('様式A-3-2-2'!N120="","",IF('様式A-3-2-2'!N120=0,"-","【"&amp;ROUND(IFERROR(IF(ABS('様式A-3-2-2'!N120)&gt;=10,IF('様式A-3-2-2'!N120&gt;=0,'様式A-3-2-2'!N120*RANDBETWEEN(80,90)*0.01,'様式A-3-2-2'!N120*RANDBETWEEN(110,120)*0.01),'様式A-3-2-2'!N120-RANDBETWEEN(1,3)),0),0)&amp;"～"&amp;ROUND(IFERROR(IF(ABS('様式A-3-2-2'!N120)&gt;=10,IF('様式A-3-2-2'!N120&gt;=0,'様式A-3-2-2'!N120*RANDBETWEEN(110,120)*0.01,'様式A-3-2-2'!N120*RANDBETWEEN(80,90)*0.01),'様式A-3-2-2'!N120+RANDBETWEEN(1,3)),0),0)&amp;"】"))</f>
        <v/>
      </c>
      <c r="O120" s="78" t="str">
        <f ca="1">IF('様式A-3-2-2'!O120="","",IF('様式A-3-2-2'!O120=0,"-","【"&amp;ROUND(IFERROR(IF(ABS('様式A-3-2-2'!O120)&gt;=10,IF('様式A-3-2-2'!O120&gt;=0,'様式A-3-2-2'!O120*RANDBETWEEN(80,90)*0.01,'様式A-3-2-2'!O120*RANDBETWEEN(110,120)*0.01),'様式A-3-2-2'!O120-RANDBETWEEN(1,3)),0),0)&amp;"～"&amp;ROUND(IFERROR(IF(ABS('様式A-3-2-2'!O120)&gt;=10,IF('様式A-3-2-2'!O120&gt;=0,'様式A-3-2-2'!O120*RANDBETWEEN(110,120)*0.01,'様式A-3-2-2'!O120*RANDBETWEEN(80,90)*0.01),'様式A-3-2-2'!O120+RANDBETWEEN(1,3)),0),0)&amp;"】"))</f>
        <v/>
      </c>
      <c r="V120" s="63"/>
    </row>
    <row r="121" spans="2:22" ht="20.149999999999999" customHeight="1">
      <c r="C121" s="778" t="s">
        <v>385</v>
      </c>
      <c r="D121" s="779"/>
      <c r="E121" s="779"/>
      <c r="F121" s="779"/>
      <c r="G121" s="779"/>
      <c r="H121" s="779"/>
      <c r="I121" s="780"/>
      <c r="J121" s="312"/>
      <c r="K121" s="300" t="str">
        <f ca="1">IF('様式A-3-2-2'!K121="","",IF('様式A-3-2-2'!K121=0,"-","【"&amp;ROUND(IFERROR(IF(ABS('様式A-3-2-2'!K121)&gt;=10,IF('様式A-3-2-2'!K121&gt;=0,'様式A-3-2-2'!K121*RANDBETWEEN(80,90)*0.01,'様式A-3-2-2'!K121*RANDBETWEEN(110,120)*0.01),'様式A-3-2-2'!K121-RANDBETWEEN(1,3)),0),0)&amp;"～"&amp;ROUND(IFERROR(IF(ABS('様式A-3-2-2'!K121)&gt;=10,IF('様式A-3-2-2'!K121&gt;=0,'様式A-3-2-2'!K121*RANDBETWEEN(110,120)*0.01,'様式A-3-2-2'!K121*RANDBETWEEN(80,90)*0.01),'様式A-3-2-2'!K121+RANDBETWEEN(1,3)),0),0)&amp;"】"))</f>
        <v>-</v>
      </c>
      <c r="L121" s="301" t="str">
        <f ca="1">IF('様式A-3-2-2'!L121="","",IF('様式A-3-2-2'!L121=0,"-","【"&amp;ROUND(IFERROR(IF(ABS('様式A-3-2-2'!L121)&gt;=10,IF('様式A-3-2-2'!L121&gt;=0,'様式A-3-2-2'!L121*RANDBETWEEN(80,90)*0.01,'様式A-3-2-2'!L121*RANDBETWEEN(110,120)*0.01),'様式A-3-2-2'!L121-RANDBETWEEN(1,3)),0),0)&amp;"～"&amp;ROUND(IFERROR(IF(ABS('様式A-3-2-2'!L121)&gt;=10,IF('様式A-3-2-2'!L121&gt;=0,'様式A-3-2-2'!L121*RANDBETWEEN(110,120)*0.01,'様式A-3-2-2'!L121*RANDBETWEEN(80,90)*0.01),'様式A-3-2-2'!L121+RANDBETWEEN(1,3)),0),0)&amp;"】"))</f>
        <v>-</v>
      </c>
      <c r="M121" s="301" t="str">
        <f ca="1">IF('様式A-3-2-2'!M121="","",IF('様式A-3-2-2'!M121=0,"-","【"&amp;ROUND(IFERROR(IF(ABS('様式A-3-2-2'!M121)&gt;=10,IF('様式A-3-2-2'!M121&gt;=0,'様式A-3-2-2'!M121*RANDBETWEEN(80,90)*0.01,'様式A-3-2-2'!M121*RANDBETWEEN(110,120)*0.01),'様式A-3-2-2'!M121-RANDBETWEEN(1,3)),0),0)&amp;"～"&amp;ROUND(IFERROR(IF(ABS('様式A-3-2-2'!M121)&gt;=10,IF('様式A-3-2-2'!M121&gt;=0,'様式A-3-2-2'!M121*RANDBETWEEN(110,120)*0.01,'様式A-3-2-2'!M121*RANDBETWEEN(80,90)*0.01),'様式A-3-2-2'!M121+RANDBETWEEN(1,3)),0),0)&amp;"】"))</f>
        <v>-</v>
      </c>
      <c r="N121" s="316" t="str">
        <f ca="1">IF('様式A-3-2-2'!N121="","",IF('様式A-3-2-2'!N121=0,"-","【"&amp;ROUND(IFERROR(IF(ABS('様式A-3-2-2'!N121)&gt;=10,IF('様式A-3-2-2'!N121&gt;=0,'様式A-3-2-2'!N121*RANDBETWEEN(80,90)*0.01,'様式A-3-2-2'!N121*RANDBETWEEN(110,120)*0.01),'様式A-3-2-2'!N121-RANDBETWEEN(1,3)),0),0)&amp;"～"&amp;ROUND(IFERROR(IF(ABS('様式A-3-2-2'!N121)&gt;=10,IF('様式A-3-2-2'!N121&gt;=0,'様式A-3-2-2'!N121*RANDBETWEEN(110,120)*0.01,'様式A-3-2-2'!N121*RANDBETWEEN(80,90)*0.01),'様式A-3-2-2'!N121+RANDBETWEEN(1,3)),0),0)&amp;"】"))</f>
        <v>-</v>
      </c>
      <c r="O121" s="317" t="str">
        <f ca="1">IF('様式A-3-2-2'!O121="","",IF('様式A-3-2-2'!O121=0,"-","【"&amp;ROUND(IFERROR(IF(ABS('様式A-3-2-2'!O121)&gt;=10,IF('様式A-3-2-2'!O121&gt;=0,'様式A-3-2-2'!O121*RANDBETWEEN(80,90)*0.01,'様式A-3-2-2'!O121*RANDBETWEEN(110,120)*0.01),'様式A-3-2-2'!O121-RANDBETWEEN(1,3)),0),0)&amp;"～"&amp;ROUND(IFERROR(IF(ABS('様式A-3-2-2'!O121)&gt;=10,IF('様式A-3-2-2'!O121&gt;=0,'様式A-3-2-2'!O121*RANDBETWEEN(110,120)*0.01,'様式A-3-2-2'!O121*RANDBETWEEN(80,90)*0.01),'様式A-3-2-2'!O121+RANDBETWEEN(1,3)),0),0)&amp;"】"))</f>
        <v>-</v>
      </c>
      <c r="V121" s="63"/>
    </row>
    <row r="122" spans="2:22" ht="20.149999999999999" customHeight="1">
      <c r="C122" s="77"/>
      <c r="D122" s="781" t="s">
        <v>384</v>
      </c>
      <c r="E122" s="782"/>
      <c r="F122" s="782"/>
      <c r="G122" s="782"/>
      <c r="H122" s="782"/>
      <c r="I122" s="782"/>
      <c r="J122" s="782"/>
      <c r="K122" s="76" t="str">
        <f ca="1">IF('様式A-3-2-2'!K122="","",IF('様式A-3-2-2'!K122=0,"-","【"&amp;ROUND(IFERROR(IF(ABS('様式A-3-2-2'!K122)&gt;=10,IF('様式A-3-2-2'!K122&gt;=0,'様式A-3-2-2'!K122*RANDBETWEEN(80,90)*0.01,'様式A-3-2-2'!K122*RANDBETWEEN(110,120)*0.01),'様式A-3-2-2'!K122-RANDBETWEEN(1,3)),0),0)&amp;"～"&amp;ROUND(IFERROR(IF(ABS('様式A-3-2-2'!K122)&gt;=10,IF('様式A-3-2-2'!K122&gt;=0,'様式A-3-2-2'!K122*RANDBETWEEN(110,120)*0.01,'様式A-3-2-2'!K122*RANDBETWEEN(80,90)*0.01),'様式A-3-2-2'!K122+RANDBETWEEN(1,3)),0),0)&amp;"】"))</f>
        <v/>
      </c>
      <c r="L122" s="75" t="str">
        <f ca="1">IF('様式A-3-2-2'!L122="","",IF('様式A-3-2-2'!L122=0,"-","【"&amp;ROUND(IFERROR(IF(ABS('様式A-3-2-2'!L122)&gt;=10,IF('様式A-3-2-2'!L122&gt;=0,'様式A-3-2-2'!L122*RANDBETWEEN(80,90)*0.01,'様式A-3-2-2'!L122*RANDBETWEEN(110,120)*0.01),'様式A-3-2-2'!L122-RANDBETWEEN(1,3)),0),0)&amp;"～"&amp;ROUND(IFERROR(IF(ABS('様式A-3-2-2'!L122)&gt;=10,IF('様式A-3-2-2'!L122&gt;=0,'様式A-3-2-2'!L122*RANDBETWEEN(110,120)*0.01,'様式A-3-2-2'!L122*RANDBETWEEN(80,90)*0.01),'様式A-3-2-2'!L122+RANDBETWEEN(1,3)),0),0)&amp;"】"))</f>
        <v/>
      </c>
      <c r="M122" s="75" t="str">
        <f ca="1">IF('様式A-3-2-2'!M122="","",IF('様式A-3-2-2'!M122=0,"-","【"&amp;ROUND(IFERROR(IF(ABS('様式A-3-2-2'!M122)&gt;=10,IF('様式A-3-2-2'!M122&gt;=0,'様式A-3-2-2'!M122*RANDBETWEEN(80,90)*0.01,'様式A-3-2-2'!M122*RANDBETWEEN(110,120)*0.01),'様式A-3-2-2'!M122-RANDBETWEEN(1,3)),0),0)&amp;"～"&amp;ROUND(IFERROR(IF(ABS('様式A-3-2-2'!M122)&gt;=10,IF('様式A-3-2-2'!M122&gt;=0,'様式A-3-2-2'!M122*RANDBETWEEN(110,120)*0.01,'様式A-3-2-2'!M122*RANDBETWEEN(80,90)*0.01),'様式A-3-2-2'!M122+RANDBETWEEN(1,3)),0),0)&amp;"】"))</f>
        <v/>
      </c>
      <c r="N122" s="74" t="str">
        <f ca="1">IF('様式A-3-2-2'!N122="","",IF('様式A-3-2-2'!N122=0,"-","【"&amp;ROUND(IFERROR(IF(ABS('様式A-3-2-2'!N122)&gt;=10,IF('様式A-3-2-2'!N122&gt;=0,'様式A-3-2-2'!N122*RANDBETWEEN(80,90)*0.01,'様式A-3-2-2'!N122*RANDBETWEEN(110,120)*0.01),'様式A-3-2-2'!N122-RANDBETWEEN(1,3)),0),0)&amp;"～"&amp;ROUND(IFERROR(IF(ABS('様式A-3-2-2'!N122)&gt;=10,IF('様式A-3-2-2'!N122&gt;=0,'様式A-3-2-2'!N122*RANDBETWEEN(110,120)*0.01,'様式A-3-2-2'!N122*RANDBETWEEN(80,90)*0.01),'様式A-3-2-2'!N122+RANDBETWEEN(1,3)),0),0)&amp;"】"))</f>
        <v/>
      </c>
      <c r="O122" s="73" t="str">
        <f ca="1">IF('様式A-3-2-2'!O122="","",IF('様式A-3-2-2'!O122=0,"-","【"&amp;ROUND(IFERROR(IF(ABS('様式A-3-2-2'!O122)&gt;=10,IF('様式A-3-2-2'!O122&gt;=0,'様式A-3-2-2'!O122*RANDBETWEEN(80,90)*0.01,'様式A-3-2-2'!O122*RANDBETWEEN(110,120)*0.01),'様式A-3-2-2'!O122-RANDBETWEEN(1,3)),0),0)&amp;"～"&amp;ROUND(IFERROR(IF(ABS('様式A-3-2-2'!O122)&gt;=10,IF('様式A-3-2-2'!O122&gt;=0,'様式A-3-2-2'!O122*RANDBETWEEN(110,120)*0.01,'様式A-3-2-2'!O122*RANDBETWEEN(80,90)*0.01),'様式A-3-2-2'!O122+RANDBETWEEN(1,3)),0),0)&amp;"】"))</f>
        <v/>
      </c>
      <c r="V122" s="63"/>
    </row>
    <row r="123" spans="2:22" ht="20.149999999999999" customHeight="1" thickBot="1">
      <c r="C123" s="783" t="s">
        <v>167</v>
      </c>
      <c r="D123" s="784"/>
      <c r="E123" s="784"/>
      <c r="F123" s="784"/>
      <c r="G123" s="784"/>
      <c r="H123" s="784"/>
      <c r="I123" s="784"/>
      <c r="J123" s="785"/>
      <c r="K123" s="318" t="e">
        <f ca="1">IF('様式A-3-2-2'!K123="","",IF('様式A-3-2-2'!K123=0,"-","【"&amp;ROUND(IFERROR(IF(ABS('様式A-3-2-2'!K123)&gt;=10,IF('様式A-3-2-2'!K123&gt;=0,'様式A-3-2-2'!K123*RANDBETWEEN(80,90)*0.01,'様式A-3-2-2'!K123*RANDBETWEEN(110,120)*0.01),'様式A-3-2-2'!K123-RANDBETWEEN(1,3)),0),0)&amp;"～"&amp;ROUND(IFERROR(IF(ABS('様式A-3-2-2'!K123)&gt;=10,IF('様式A-3-2-2'!K123&gt;=0,'様式A-3-2-2'!K123*RANDBETWEEN(110,120)*0.01,'様式A-3-2-2'!K123*RANDBETWEEN(80,90)*0.01),'様式A-3-2-2'!K123+RANDBETWEEN(1,3)),0),0)&amp;"】"))</f>
        <v>#DIV/0!</v>
      </c>
      <c r="L123" s="470" t="e">
        <f ca="1">IF('様式A-3-2-2'!L123="","",IF('様式A-3-2-2'!L123=0,"-","【"&amp;ROUND(IFERROR(IF(ABS('様式A-3-2-2'!L123)&gt;=10,IF('様式A-3-2-2'!L123&gt;=0,'様式A-3-2-2'!L123*RANDBETWEEN(80,90)*0.01,'様式A-3-2-2'!L123*RANDBETWEEN(110,120)*0.01),'様式A-3-2-2'!L123-RANDBETWEEN(1,3)),0),0)&amp;"～"&amp;ROUND(IFERROR(IF(ABS('様式A-3-2-2'!L123)&gt;=10,IF('様式A-3-2-2'!L123&gt;=0,'様式A-3-2-2'!L123*RANDBETWEEN(110,120)*0.01,'様式A-3-2-2'!L123*RANDBETWEEN(80,90)*0.01),'様式A-3-2-2'!L123+RANDBETWEEN(1,3)),0),0)&amp;"】"))</f>
        <v>#DIV/0!</v>
      </c>
      <c r="M123" s="470" t="e">
        <f ca="1">IF('様式A-3-2-2'!M123="","",IF('様式A-3-2-2'!M123=0,"-","【"&amp;ROUND(IFERROR(IF(ABS('様式A-3-2-2'!M123)&gt;=10,IF('様式A-3-2-2'!M123&gt;=0,'様式A-3-2-2'!M123*RANDBETWEEN(80,90)*0.01,'様式A-3-2-2'!M123*RANDBETWEEN(110,120)*0.01),'様式A-3-2-2'!M123-RANDBETWEEN(1,3)),0),0)&amp;"～"&amp;ROUND(IFERROR(IF(ABS('様式A-3-2-2'!M123)&gt;=10,IF('様式A-3-2-2'!M123&gt;=0,'様式A-3-2-2'!M123*RANDBETWEEN(110,120)*0.01,'様式A-3-2-2'!M123*RANDBETWEEN(80,90)*0.01),'様式A-3-2-2'!M123+RANDBETWEEN(1,3)),0),0)&amp;"】"))</f>
        <v>#DIV/0!</v>
      </c>
      <c r="N123" s="471" t="e">
        <f ca="1">IF('様式A-3-2-2'!N123="","",IF('様式A-3-2-2'!N123=0,"-","【"&amp;ROUND(IFERROR(IF(ABS('様式A-3-2-2'!N123)&gt;=10,IF('様式A-3-2-2'!N123&gt;=0,'様式A-3-2-2'!N123*RANDBETWEEN(80,90)*0.01,'様式A-3-2-2'!N123*RANDBETWEEN(110,120)*0.01),'様式A-3-2-2'!N123-RANDBETWEEN(1,3)),0),0)&amp;"～"&amp;ROUND(IFERROR(IF(ABS('様式A-3-2-2'!N123)&gt;=10,IF('様式A-3-2-2'!N123&gt;=0,'様式A-3-2-2'!N123*RANDBETWEEN(110,120)*0.01,'様式A-3-2-2'!N123*RANDBETWEEN(80,90)*0.01),'様式A-3-2-2'!N123+RANDBETWEEN(1,3)),0),0)&amp;"】"))</f>
        <v>#DIV/0!</v>
      </c>
      <c r="O123" s="319" t="e">
        <f ca="1">IF('様式A-3-2-2'!O123="","",IF('様式A-3-2-2'!O123=0,"-","【"&amp;ROUND(IFERROR(IF(ABS('様式A-3-2-2'!O123)&gt;=10,IF('様式A-3-2-2'!O123&gt;=0,'様式A-3-2-2'!O123*RANDBETWEEN(80,90)*0.01,'様式A-3-2-2'!O123*RANDBETWEEN(110,120)*0.01),'様式A-3-2-2'!O123-RANDBETWEEN(1,3)),0),0)&amp;"～"&amp;ROUND(IFERROR(IF(ABS('様式A-3-2-2'!O123)&gt;=10,IF('様式A-3-2-2'!O123&gt;=0,'様式A-3-2-2'!O123*RANDBETWEEN(110,120)*0.01,'様式A-3-2-2'!O123*RANDBETWEEN(80,90)*0.01),'様式A-3-2-2'!O123+RANDBETWEEN(1,3)),0),0)&amp;"】"))</f>
        <v>#DIV/0!</v>
      </c>
      <c r="V123" s="63"/>
    </row>
    <row r="124" spans="2:22" ht="14.5" thickBot="1"/>
    <row r="125" spans="2:22" ht="18" customHeight="1" thickBot="1">
      <c r="C125" s="72"/>
      <c r="K125" s="765" t="s">
        <v>498</v>
      </c>
      <c r="L125" s="766"/>
      <c r="M125" s="766"/>
      <c r="N125" s="766"/>
      <c r="O125" s="767"/>
      <c r="P125" s="232"/>
      <c r="Q125" s="232"/>
      <c r="R125" s="232"/>
      <c r="S125" s="232"/>
      <c r="V125" s="63"/>
    </row>
    <row r="126" spans="2:22" ht="14.25" customHeight="1">
      <c r="C126" s="786" t="s">
        <v>165</v>
      </c>
      <c r="D126" s="787"/>
      <c r="E126" s="787"/>
      <c r="F126" s="787"/>
      <c r="G126" s="787"/>
      <c r="H126" s="787"/>
      <c r="I126" s="787"/>
      <c r="J126" s="788"/>
      <c r="K126" s="763" t="s">
        <v>78</v>
      </c>
      <c r="L126" s="764"/>
      <c r="M126" s="331">
        <f>IF('様式A-3-2-2'!M126="","",'様式A-3-2-2'!M126)</f>
        <v>0</v>
      </c>
      <c r="N126" s="245" t="s">
        <v>79</v>
      </c>
      <c r="O126" s="247"/>
      <c r="P126" s="230"/>
      <c r="V126" s="63"/>
    </row>
    <row r="127" spans="2:22" ht="41.15" customHeight="1">
      <c r="C127" s="789"/>
      <c r="D127" s="790"/>
      <c r="E127" s="790"/>
      <c r="F127" s="790"/>
      <c r="G127" s="790"/>
      <c r="H127" s="790"/>
      <c r="I127" s="790"/>
      <c r="J127" s="791"/>
      <c r="K127" s="423" t="s">
        <v>494</v>
      </c>
      <c r="L127" s="424" t="s">
        <v>495</v>
      </c>
      <c r="M127" s="424" t="s">
        <v>496</v>
      </c>
      <c r="N127" s="425" t="s">
        <v>497</v>
      </c>
      <c r="O127" s="564" t="s">
        <v>493</v>
      </c>
      <c r="V127" s="63"/>
    </row>
    <row r="128" spans="2:22" ht="20.149999999999999" customHeight="1">
      <c r="C128" s="759" t="s">
        <v>345</v>
      </c>
      <c r="D128" s="760"/>
      <c r="E128" s="760"/>
      <c r="F128" s="760"/>
      <c r="G128" s="760"/>
      <c r="H128" s="760"/>
      <c r="I128" s="760"/>
      <c r="J128" s="761"/>
      <c r="K128" s="320" t="e">
        <f ca="1">IF('様式A-3-2-2'!K128="","",IF('様式A-3-2-2'!K128=0,"-","【"&amp;ROUND(IFERROR(IF(ABS('様式A-3-2-2'!K128)&gt;=10,IF('様式A-3-2-2'!K128&gt;=0,'様式A-3-2-2'!K128*RANDBETWEEN(80,90)*0.01,'様式A-3-2-2'!K128*RANDBETWEEN(110,120)*0.01),'様式A-3-2-2'!K128-RANDBETWEEN(1,3)),0),0)&amp;"～"&amp;ROUND(IFERROR(IF(ABS('様式A-3-2-2'!K128)&gt;=10,IF('様式A-3-2-2'!K128&gt;=0,'様式A-3-2-2'!K128*RANDBETWEEN(110,120)*0.01,'様式A-3-2-2'!K128*RANDBETWEEN(80,90)*0.01),'様式A-3-2-2'!K128+RANDBETWEEN(1,3)),0),0)&amp;"】"))</f>
        <v>#DIV/0!</v>
      </c>
      <c r="L128" s="320" t="e">
        <f ca="1">IF('様式A-3-2-2'!L128="","",IF('様式A-3-2-2'!L128=0,"-","【"&amp;ROUND(IFERROR(IF(ABS('様式A-3-2-2'!L128)&gt;=10,IF('様式A-3-2-2'!L128&gt;=0,'様式A-3-2-2'!L128*RANDBETWEEN(80,90)*0.01,'様式A-3-2-2'!L128*RANDBETWEEN(110,120)*0.01),'様式A-3-2-2'!L128-RANDBETWEEN(1,3)),0),0)&amp;"～"&amp;ROUND(IFERROR(IF(ABS('様式A-3-2-2'!L128)&gt;=10,IF('様式A-3-2-2'!L128&gt;=0,'様式A-3-2-2'!L128*RANDBETWEEN(110,120)*0.01,'様式A-3-2-2'!L128*RANDBETWEEN(80,90)*0.01),'様式A-3-2-2'!L128+RANDBETWEEN(1,3)),0),0)&amp;"】"))</f>
        <v>#DIV/0!</v>
      </c>
      <c r="M128" s="320" t="e">
        <f ca="1">IF('様式A-3-2-2'!M128="","",IF('様式A-3-2-2'!M128=0,"-","【"&amp;ROUND(IFERROR(IF(ABS('様式A-3-2-2'!M128)&gt;=10,IF('様式A-3-2-2'!M128&gt;=0,'様式A-3-2-2'!M128*RANDBETWEEN(80,90)*0.01,'様式A-3-2-2'!M128*RANDBETWEEN(110,120)*0.01),'様式A-3-2-2'!M128-RANDBETWEEN(1,3)),0),0)&amp;"～"&amp;ROUND(IFERROR(IF(ABS('様式A-3-2-2'!M128)&gt;=10,IF('様式A-3-2-2'!M128&gt;=0,'様式A-3-2-2'!M128*RANDBETWEEN(110,120)*0.01,'様式A-3-2-2'!M128*RANDBETWEEN(80,90)*0.01),'様式A-3-2-2'!M128+RANDBETWEEN(1,3)),0),0)&amp;"】"))</f>
        <v>#DIV/0!</v>
      </c>
      <c r="N128" s="320" t="e">
        <f ca="1">IF('様式A-3-2-2'!N128="","",IF('様式A-3-2-2'!N128=0,"-","【"&amp;ROUND(IFERROR(IF(ABS('様式A-3-2-2'!N128)&gt;=10,IF('様式A-3-2-2'!N128&gt;=0,'様式A-3-2-2'!N128*RANDBETWEEN(80,90)*0.01,'様式A-3-2-2'!N128*RANDBETWEEN(110,120)*0.01),'様式A-3-2-2'!N128-RANDBETWEEN(1,3)),0),0)&amp;"～"&amp;ROUND(IFERROR(IF(ABS('様式A-3-2-2'!N128)&gt;=10,IF('様式A-3-2-2'!N128&gt;=0,'様式A-3-2-2'!N128*RANDBETWEEN(110,120)*0.01,'様式A-3-2-2'!N128*RANDBETWEEN(80,90)*0.01),'様式A-3-2-2'!N128+RANDBETWEEN(1,3)),0),0)&amp;"】"))</f>
        <v>#DIV/0!</v>
      </c>
      <c r="O128" s="321" t="e">
        <f ca="1">IF('様式A-3-2-2'!O128="","",IF('様式A-3-2-2'!O128=0,"-","【"&amp;ROUND(IFERROR(IF(ABS('様式A-3-2-2'!O128)&gt;=10,IF('様式A-3-2-2'!O128&gt;=0,'様式A-3-2-2'!O128*RANDBETWEEN(80,90)*0.01,'様式A-3-2-2'!O128*RANDBETWEEN(110,120)*0.01),'様式A-3-2-2'!O128-RANDBETWEEN(1,3)),0),0)&amp;"～"&amp;ROUND(IFERROR(IF(ABS('様式A-3-2-2'!O128)&gt;=10,IF('様式A-3-2-2'!O128&gt;=0,'様式A-3-2-2'!O128*RANDBETWEEN(110,120)*0.01,'様式A-3-2-2'!O128*RANDBETWEEN(80,90)*0.01),'様式A-3-2-2'!O128+RANDBETWEEN(1,3)),0),0)&amp;"】"))</f>
        <v>#DIV/0!</v>
      </c>
      <c r="V128" s="63"/>
    </row>
    <row r="129" spans="3:22" ht="20.149999999999999" customHeight="1">
      <c r="C129" s="759" t="s">
        <v>166</v>
      </c>
      <c r="D129" s="760"/>
      <c r="E129" s="760"/>
      <c r="F129" s="760"/>
      <c r="G129" s="760"/>
      <c r="H129" s="760"/>
      <c r="I129" s="760"/>
      <c r="J129" s="761"/>
      <c r="K129" s="320" t="e">
        <f ca="1">IF('様式A-3-2-2'!K129="","",IF('様式A-3-2-2'!K129=0,"-","【"&amp;ROUND(IFERROR(IF(ABS('様式A-3-2-2'!K129)&gt;=10,IF('様式A-3-2-2'!K129&gt;=0,'様式A-3-2-2'!K129*RANDBETWEEN(80,90)*0.01,'様式A-3-2-2'!K129*RANDBETWEEN(110,120)*0.01),'様式A-3-2-2'!K129-RANDBETWEEN(1,3)),0),0)&amp;"～"&amp;ROUND(IFERROR(IF(ABS('様式A-3-2-2'!K129)&gt;=10,IF('様式A-3-2-2'!K129&gt;=0,'様式A-3-2-2'!K129*RANDBETWEEN(110,120)*0.01,'様式A-3-2-2'!K129*RANDBETWEEN(80,90)*0.01),'様式A-3-2-2'!K129+RANDBETWEEN(1,3)),0),0)&amp;"】"))</f>
        <v>#DIV/0!</v>
      </c>
      <c r="L129" s="320" t="e">
        <f ca="1">IF('様式A-3-2-2'!L129="","",IF('様式A-3-2-2'!L129=0,"-","【"&amp;ROUND(IFERROR(IF(ABS('様式A-3-2-2'!L129)&gt;=10,IF('様式A-3-2-2'!L129&gt;=0,'様式A-3-2-2'!L129*RANDBETWEEN(80,90)*0.01,'様式A-3-2-2'!L129*RANDBETWEEN(110,120)*0.01),'様式A-3-2-2'!L129-RANDBETWEEN(1,3)),0),0)&amp;"～"&amp;ROUND(IFERROR(IF(ABS('様式A-3-2-2'!L129)&gt;=10,IF('様式A-3-2-2'!L129&gt;=0,'様式A-3-2-2'!L129*RANDBETWEEN(110,120)*0.01,'様式A-3-2-2'!L129*RANDBETWEEN(80,90)*0.01),'様式A-3-2-2'!L129+RANDBETWEEN(1,3)),0),0)&amp;"】"))</f>
        <v>#DIV/0!</v>
      </c>
      <c r="M129" s="320" t="e">
        <f ca="1">IF('様式A-3-2-2'!M129="","",IF('様式A-3-2-2'!M129=0,"-","【"&amp;ROUND(IFERROR(IF(ABS('様式A-3-2-2'!M129)&gt;=10,IF('様式A-3-2-2'!M129&gt;=0,'様式A-3-2-2'!M129*RANDBETWEEN(80,90)*0.01,'様式A-3-2-2'!M129*RANDBETWEEN(110,120)*0.01),'様式A-3-2-2'!M129-RANDBETWEEN(1,3)),0),0)&amp;"～"&amp;ROUND(IFERROR(IF(ABS('様式A-3-2-2'!M129)&gt;=10,IF('様式A-3-2-2'!M129&gt;=0,'様式A-3-2-2'!M129*RANDBETWEEN(110,120)*0.01,'様式A-3-2-2'!M129*RANDBETWEEN(80,90)*0.01),'様式A-3-2-2'!M129+RANDBETWEEN(1,3)),0),0)&amp;"】"))</f>
        <v>#DIV/0!</v>
      </c>
      <c r="N129" s="320" t="e">
        <f ca="1">IF('様式A-3-2-2'!N129="","",IF('様式A-3-2-2'!N129=0,"-","【"&amp;ROUND(IFERROR(IF(ABS('様式A-3-2-2'!N129)&gt;=10,IF('様式A-3-2-2'!N129&gt;=0,'様式A-3-2-2'!N129*RANDBETWEEN(80,90)*0.01,'様式A-3-2-2'!N129*RANDBETWEEN(110,120)*0.01),'様式A-3-2-2'!N129-RANDBETWEEN(1,3)),0),0)&amp;"～"&amp;ROUND(IFERROR(IF(ABS('様式A-3-2-2'!N129)&gt;=10,IF('様式A-3-2-2'!N129&gt;=0,'様式A-3-2-2'!N129*RANDBETWEEN(110,120)*0.01,'様式A-3-2-2'!N129*RANDBETWEEN(80,90)*0.01),'様式A-3-2-2'!N129+RANDBETWEEN(1,3)),0),0)&amp;"】"))</f>
        <v>#DIV/0!</v>
      </c>
      <c r="O129" s="321" t="e">
        <f ca="1">IF('様式A-3-2-2'!O129="","",IF('様式A-3-2-2'!O129=0,"-","【"&amp;ROUND(IFERROR(IF(ABS('様式A-3-2-2'!O129)&gt;=10,IF('様式A-3-2-2'!O129&gt;=0,'様式A-3-2-2'!O129*RANDBETWEEN(80,90)*0.01,'様式A-3-2-2'!O129*RANDBETWEEN(110,120)*0.01),'様式A-3-2-2'!O129-RANDBETWEEN(1,3)),0),0)&amp;"～"&amp;ROUND(IFERROR(IF(ABS('様式A-3-2-2'!O129)&gt;=10,IF('様式A-3-2-2'!O129&gt;=0,'様式A-3-2-2'!O129*RANDBETWEEN(110,120)*0.01,'様式A-3-2-2'!O129*RANDBETWEEN(80,90)*0.01),'様式A-3-2-2'!O129+RANDBETWEEN(1,3)),0),0)&amp;"】"))</f>
        <v>#DIV/0!</v>
      </c>
      <c r="V129" s="63"/>
    </row>
    <row r="130" spans="3:22" ht="20.149999999999999" customHeight="1">
      <c r="C130" s="759" t="s">
        <v>167</v>
      </c>
      <c r="D130" s="760"/>
      <c r="E130" s="760"/>
      <c r="F130" s="760"/>
      <c r="G130" s="760"/>
      <c r="H130" s="760"/>
      <c r="I130" s="760"/>
      <c r="J130" s="761"/>
      <c r="K130" s="322" t="e">
        <f ca="1">IF('様式A-3-2-2'!K130="","",IF('様式A-3-2-2'!K130=0,"-","【"&amp;ROUND(IFERROR(IF(ABS('様式A-3-2-2'!K130)&gt;=10,IF('様式A-3-2-2'!K130&gt;=0,'様式A-3-2-2'!K130*RANDBETWEEN(80,90)*0.01,'様式A-3-2-2'!K130*RANDBETWEEN(110,120)*0.01),'様式A-3-2-2'!K130-RANDBETWEEN(1,3)),0),0)&amp;"～"&amp;ROUND(IFERROR(IF(ABS('様式A-3-2-2'!K130)&gt;=10,IF('様式A-3-2-2'!K130&gt;=0,'様式A-3-2-2'!K130*RANDBETWEEN(110,120)*0.01,'様式A-3-2-2'!K130*RANDBETWEEN(80,90)*0.01),'様式A-3-2-2'!K130+RANDBETWEEN(1,3)),0),0)&amp;"】"))</f>
        <v>#DIV/0!</v>
      </c>
      <c r="L130" s="322" t="e">
        <f ca="1">IF('様式A-3-2-2'!L130="","",IF('様式A-3-2-2'!L130=0,"-","【"&amp;ROUND(IFERROR(IF(ABS('様式A-3-2-2'!L130)&gt;=10,IF('様式A-3-2-2'!L130&gt;=0,'様式A-3-2-2'!L130*RANDBETWEEN(80,90)*0.01,'様式A-3-2-2'!L130*RANDBETWEEN(110,120)*0.01),'様式A-3-2-2'!L130-RANDBETWEEN(1,3)),0),0)&amp;"～"&amp;ROUND(IFERROR(IF(ABS('様式A-3-2-2'!L130)&gt;=10,IF('様式A-3-2-2'!L130&gt;=0,'様式A-3-2-2'!L130*RANDBETWEEN(110,120)*0.01,'様式A-3-2-2'!L130*RANDBETWEEN(80,90)*0.01),'様式A-3-2-2'!L130+RANDBETWEEN(1,3)),0),0)&amp;"】"))</f>
        <v>#DIV/0!</v>
      </c>
      <c r="M130" s="322" t="e">
        <f ca="1">IF('様式A-3-2-2'!M130="","",IF('様式A-3-2-2'!M130=0,"-","【"&amp;ROUND(IFERROR(IF(ABS('様式A-3-2-2'!M130)&gt;=10,IF('様式A-3-2-2'!M130&gt;=0,'様式A-3-2-2'!M130*RANDBETWEEN(80,90)*0.01,'様式A-3-2-2'!M130*RANDBETWEEN(110,120)*0.01),'様式A-3-2-2'!M130-RANDBETWEEN(1,3)),0),0)&amp;"～"&amp;ROUND(IFERROR(IF(ABS('様式A-3-2-2'!M130)&gt;=10,IF('様式A-3-2-2'!M130&gt;=0,'様式A-3-2-2'!M130*RANDBETWEEN(110,120)*0.01,'様式A-3-2-2'!M130*RANDBETWEEN(80,90)*0.01),'様式A-3-2-2'!M130+RANDBETWEEN(1,3)),0),0)&amp;"】"))</f>
        <v>#DIV/0!</v>
      </c>
      <c r="N130" s="322" t="e">
        <f ca="1">IF('様式A-3-2-2'!N130="","",IF('様式A-3-2-2'!N130=0,"-","【"&amp;ROUND(IFERROR(IF(ABS('様式A-3-2-2'!N130)&gt;=10,IF('様式A-3-2-2'!N130&gt;=0,'様式A-3-2-2'!N130*RANDBETWEEN(80,90)*0.01,'様式A-3-2-2'!N130*RANDBETWEEN(110,120)*0.01),'様式A-3-2-2'!N130-RANDBETWEEN(1,3)),0),0)&amp;"～"&amp;ROUND(IFERROR(IF(ABS('様式A-3-2-2'!N130)&gt;=10,IF('様式A-3-2-2'!N130&gt;=0,'様式A-3-2-2'!N130*RANDBETWEEN(110,120)*0.01,'様式A-3-2-2'!N130*RANDBETWEEN(80,90)*0.01),'様式A-3-2-2'!N130+RANDBETWEEN(1,3)),0),0)&amp;"】"))</f>
        <v>#DIV/0!</v>
      </c>
      <c r="O130" s="323" t="e">
        <f ca="1">IF('様式A-3-2-2'!O130="","",IF('様式A-3-2-2'!O130=0,"-","【"&amp;ROUND(IFERROR(IF(ABS('様式A-3-2-2'!O130)&gt;=10,IF('様式A-3-2-2'!O130&gt;=0,'様式A-3-2-2'!O130*RANDBETWEEN(80,90)*0.01,'様式A-3-2-2'!O130*RANDBETWEEN(110,120)*0.01),'様式A-3-2-2'!O130-RANDBETWEEN(1,3)),0),0)&amp;"～"&amp;ROUND(IFERROR(IF(ABS('様式A-3-2-2'!O130)&gt;=10,IF('様式A-3-2-2'!O130&gt;=0,'様式A-3-2-2'!O130*RANDBETWEEN(110,120)*0.01,'様式A-3-2-2'!O130*RANDBETWEEN(80,90)*0.01),'様式A-3-2-2'!O130+RANDBETWEEN(1,3)),0),0)&amp;"】"))</f>
        <v>#DIV/0!</v>
      </c>
      <c r="V130" s="63"/>
    </row>
    <row r="131" spans="3:22" ht="20.149999999999999" customHeight="1">
      <c r="C131" s="759" t="s">
        <v>113</v>
      </c>
      <c r="D131" s="760"/>
      <c r="E131" s="760"/>
      <c r="F131" s="760"/>
      <c r="G131" s="760"/>
      <c r="H131" s="760"/>
      <c r="I131" s="760"/>
      <c r="J131" s="761"/>
      <c r="K131" s="320" t="e">
        <f ca="1">IF('様式A-3-2-2'!K131="","",IF('様式A-3-2-2'!K131=0,"-","【"&amp;ROUND(IFERROR(IF(ABS('様式A-3-2-2'!K131)&gt;=10,IF('様式A-3-2-2'!K131&gt;=0,'様式A-3-2-2'!K131*RANDBETWEEN(80,90)*0.01,'様式A-3-2-2'!K131*RANDBETWEEN(110,120)*0.01),'様式A-3-2-2'!K131-RANDBETWEEN(1,3)),0),0)&amp;"～"&amp;ROUND(IFERROR(IF(ABS('様式A-3-2-2'!K131)&gt;=10,IF('様式A-3-2-2'!K131&gt;=0,'様式A-3-2-2'!K131*RANDBETWEEN(110,120)*0.01,'様式A-3-2-2'!K131*RANDBETWEEN(80,90)*0.01),'様式A-3-2-2'!K131+RANDBETWEEN(1,3)),0),0)&amp;"】"))</f>
        <v>#DIV/0!</v>
      </c>
      <c r="L131" s="320" t="e">
        <f ca="1">IF('様式A-3-2-2'!L131="","",IF('様式A-3-2-2'!L131=0,"-","【"&amp;ROUND(IFERROR(IF(ABS('様式A-3-2-2'!L131)&gt;=10,IF('様式A-3-2-2'!L131&gt;=0,'様式A-3-2-2'!L131*RANDBETWEEN(80,90)*0.01,'様式A-3-2-2'!L131*RANDBETWEEN(110,120)*0.01),'様式A-3-2-2'!L131-RANDBETWEEN(1,3)),0),0)&amp;"～"&amp;ROUND(IFERROR(IF(ABS('様式A-3-2-2'!L131)&gt;=10,IF('様式A-3-2-2'!L131&gt;=0,'様式A-3-2-2'!L131*RANDBETWEEN(110,120)*0.01,'様式A-3-2-2'!L131*RANDBETWEEN(80,90)*0.01),'様式A-3-2-2'!L131+RANDBETWEEN(1,3)),0),0)&amp;"】"))</f>
        <v>#DIV/0!</v>
      </c>
      <c r="M131" s="320" t="e">
        <f ca="1">IF('様式A-3-2-2'!M131="","",IF('様式A-3-2-2'!M131=0,"-","【"&amp;ROUND(IFERROR(IF(ABS('様式A-3-2-2'!M131)&gt;=10,IF('様式A-3-2-2'!M131&gt;=0,'様式A-3-2-2'!M131*RANDBETWEEN(80,90)*0.01,'様式A-3-2-2'!M131*RANDBETWEEN(110,120)*0.01),'様式A-3-2-2'!M131-RANDBETWEEN(1,3)),0),0)&amp;"～"&amp;ROUND(IFERROR(IF(ABS('様式A-3-2-2'!M131)&gt;=10,IF('様式A-3-2-2'!M131&gt;=0,'様式A-3-2-2'!M131*RANDBETWEEN(110,120)*0.01,'様式A-3-2-2'!M131*RANDBETWEEN(80,90)*0.01),'様式A-3-2-2'!M131+RANDBETWEEN(1,3)),0),0)&amp;"】"))</f>
        <v>#DIV/0!</v>
      </c>
      <c r="N131" s="320" t="e">
        <f ca="1">IF('様式A-3-2-2'!N131="","",IF('様式A-3-2-2'!N131=0,"-","【"&amp;ROUND(IFERROR(IF(ABS('様式A-3-2-2'!N131)&gt;=10,IF('様式A-3-2-2'!N131&gt;=0,'様式A-3-2-2'!N131*RANDBETWEEN(80,90)*0.01,'様式A-3-2-2'!N131*RANDBETWEEN(110,120)*0.01),'様式A-3-2-2'!N131-RANDBETWEEN(1,3)),0),0)&amp;"～"&amp;ROUND(IFERROR(IF(ABS('様式A-3-2-2'!N131)&gt;=10,IF('様式A-3-2-2'!N131&gt;=0,'様式A-3-2-2'!N131*RANDBETWEEN(110,120)*0.01,'様式A-3-2-2'!N131*RANDBETWEEN(80,90)*0.01),'様式A-3-2-2'!N131+RANDBETWEEN(1,3)),0),0)&amp;"】"))</f>
        <v>#DIV/0!</v>
      </c>
      <c r="O131" s="321" t="e">
        <f ca="1">IF('様式A-3-2-2'!O131="","",IF('様式A-3-2-2'!O131=0,"-","【"&amp;ROUND(IFERROR(IF(ABS('様式A-3-2-2'!O131)&gt;=10,IF('様式A-3-2-2'!O131&gt;=0,'様式A-3-2-2'!O131*RANDBETWEEN(80,90)*0.01,'様式A-3-2-2'!O131*RANDBETWEEN(110,120)*0.01),'様式A-3-2-2'!O131-RANDBETWEEN(1,3)),0),0)&amp;"～"&amp;ROUND(IFERROR(IF(ABS('様式A-3-2-2'!O131)&gt;=10,IF('様式A-3-2-2'!O131&gt;=0,'様式A-3-2-2'!O131*RANDBETWEEN(110,120)*0.01,'様式A-3-2-2'!O131*RANDBETWEEN(80,90)*0.01),'様式A-3-2-2'!O131+RANDBETWEEN(1,3)),0),0)&amp;"】"))</f>
        <v>#DIV/0!</v>
      </c>
      <c r="R131" s="64"/>
      <c r="V131" s="63"/>
    </row>
    <row r="132" spans="3:22" ht="20.149999999999999" customHeight="1" thickBot="1">
      <c r="C132" s="772" t="s">
        <v>114</v>
      </c>
      <c r="D132" s="773"/>
      <c r="E132" s="773"/>
      <c r="F132" s="773"/>
      <c r="G132" s="773"/>
      <c r="H132" s="773"/>
      <c r="I132" s="773"/>
      <c r="J132" s="774"/>
      <c r="K132" s="324" t="e">
        <f ca="1">IF('様式A-3-2-2'!K132="","",IF('様式A-3-2-2'!K132=0,"-","【"&amp;ROUND(IFERROR(IF(ABS('様式A-3-2-2'!K132)&gt;=10,IF('様式A-3-2-2'!K132&gt;=0,'様式A-3-2-2'!K132*RANDBETWEEN(80,90)*0.01,'様式A-3-2-2'!K132*RANDBETWEEN(110,120)*0.01),'様式A-3-2-2'!K132-RANDBETWEEN(1,3)),0),0)&amp;"～"&amp;ROUND(IFERROR(IF(ABS('様式A-3-2-2'!K132)&gt;=10,IF('様式A-3-2-2'!K132&gt;=0,'様式A-3-2-2'!K132*RANDBETWEEN(110,120)*0.01,'様式A-3-2-2'!K132*RANDBETWEEN(80,90)*0.01),'様式A-3-2-2'!K132+RANDBETWEEN(1,3)),0),0)&amp;"】"))</f>
        <v>#DIV/0!</v>
      </c>
      <c r="L132" s="324" t="e">
        <f ca="1">IF('様式A-3-2-2'!L132="","",IF('様式A-3-2-2'!L132=0,"-","【"&amp;ROUND(IFERROR(IF(ABS('様式A-3-2-2'!L132)&gt;=10,IF('様式A-3-2-2'!L132&gt;=0,'様式A-3-2-2'!L132*RANDBETWEEN(80,90)*0.01,'様式A-3-2-2'!L132*RANDBETWEEN(110,120)*0.01),'様式A-3-2-2'!L132-RANDBETWEEN(1,3)),0),0)&amp;"～"&amp;ROUND(IFERROR(IF(ABS('様式A-3-2-2'!L132)&gt;=10,IF('様式A-3-2-2'!L132&gt;=0,'様式A-3-2-2'!L132*RANDBETWEEN(110,120)*0.01,'様式A-3-2-2'!L132*RANDBETWEEN(80,90)*0.01),'様式A-3-2-2'!L132+RANDBETWEEN(1,3)),0),0)&amp;"】"))</f>
        <v>#DIV/0!</v>
      </c>
      <c r="M132" s="324" t="e">
        <f ca="1">IF('様式A-3-2-2'!M132="","",IF('様式A-3-2-2'!M132=0,"-","【"&amp;ROUND(IFERROR(IF(ABS('様式A-3-2-2'!M132)&gt;=10,IF('様式A-3-2-2'!M132&gt;=0,'様式A-3-2-2'!M132*RANDBETWEEN(80,90)*0.01,'様式A-3-2-2'!M132*RANDBETWEEN(110,120)*0.01),'様式A-3-2-2'!M132-RANDBETWEEN(1,3)),0),0)&amp;"～"&amp;ROUND(IFERROR(IF(ABS('様式A-3-2-2'!M132)&gt;=10,IF('様式A-3-2-2'!M132&gt;=0,'様式A-3-2-2'!M132*RANDBETWEEN(110,120)*0.01,'様式A-3-2-2'!M132*RANDBETWEEN(80,90)*0.01),'様式A-3-2-2'!M132+RANDBETWEEN(1,3)),0),0)&amp;"】"))</f>
        <v>#DIV/0!</v>
      </c>
      <c r="N132" s="324" t="e">
        <f ca="1">IF('様式A-3-2-2'!N132="","",IF('様式A-3-2-2'!N132=0,"-","【"&amp;ROUND(IFERROR(IF(ABS('様式A-3-2-2'!N132)&gt;=10,IF('様式A-3-2-2'!N132&gt;=0,'様式A-3-2-2'!N132*RANDBETWEEN(80,90)*0.01,'様式A-3-2-2'!N132*RANDBETWEEN(110,120)*0.01),'様式A-3-2-2'!N132-RANDBETWEEN(1,3)),0),0)&amp;"～"&amp;ROUND(IFERROR(IF(ABS('様式A-3-2-2'!N132)&gt;=10,IF('様式A-3-2-2'!N132&gt;=0,'様式A-3-2-2'!N132*RANDBETWEEN(110,120)*0.01,'様式A-3-2-2'!N132*RANDBETWEEN(80,90)*0.01),'様式A-3-2-2'!N132+RANDBETWEEN(1,3)),0),0)&amp;"】"))</f>
        <v>#DIV/0!</v>
      </c>
      <c r="O132" s="325" t="e">
        <f ca="1">IF('様式A-3-2-2'!O132="","",IF('様式A-3-2-2'!O132=0,"-","【"&amp;ROUND(IFERROR(IF(ABS('様式A-3-2-2'!O132)&gt;=10,IF('様式A-3-2-2'!O132&gt;=0,'様式A-3-2-2'!O132*RANDBETWEEN(80,90)*0.01,'様式A-3-2-2'!O132*RANDBETWEEN(110,120)*0.01),'様式A-3-2-2'!O132-RANDBETWEEN(1,3)),0),0)&amp;"～"&amp;ROUND(IFERROR(IF(ABS('様式A-3-2-2'!O132)&gt;=10,IF('様式A-3-2-2'!O132&gt;=0,'様式A-3-2-2'!O132*RANDBETWEEN(110,120)*0.01,'様式A-3-2-2'!O132*RANDBETWEEN(80,90)*0.01),'様式A-3-2-2'!O132+RANDBETWEEN(1,3)),0),0)&amp;"】"))</f>
        <v>#DIV/0!</v>
      </c>
      <c r="R132" s="64"/>
      <c r="V132" s="63"/>
    </row>
    <row r="133" spans="3:22" ht="20.149999999999999" customHeight="1" thickTop="1" thickBot="1">
      <c r="C133" s="775" t="s">
        <v>168</v>
      </c>
      <c r="D133" s="776"/>
      <c r="E133" s="776"/>
      <c r="F133" s="776"/>
      <c r="G133" s="776"/>
      <c r="H133" s="776"/>
      <c r="I133" s="776"/>
      <c r="J133" s="777"/>
      <c r="K133" s="318" t="e">
        <f ca="1">IF('様式A-3-2-2'!K133="","",IF('様式A-3-2-2'!K133=0,"-","【"&amp;ROUND(IFERROR(IF(ABS('様式A-3-2-2'!K133)&gt;=10,IF('様式A-3-2-2'!K133&gt;=0,'様式A-3-2-2'!K133*RANDBETWEEN(80,90)*0.01,'様式A-3-2-2'!K133*RANDBETWEEN(110,120)*0.01),'様式A-3-2-2'!K133-RANDBETWEEN(1,3)),0),0)&amp;"～"&amp;ROUND(IFERROR(IF(ABS('様式A-3-2-2'!K133)&gt;=10,IF('様式A-3-2-2'!K133&gt;=0,'様式A-3-2-2'!K133*RANDBETWEEN(110,120)*0.01,'様式A-3-2-2'!K133*RANDBETWEEN(80,90)*0.01),'様式A-3-2-2'!K133+RANDBETWEEN(1,3)),0),0)&amp;"】"))</f>
        <v>#DIV/0!</v>
      </c>
      <c r="L133" s="318" t="e">
        <f ca="1">IF('様式A-3-2-2'!L133="","",IF('様式A-3-2-2'!L133=0,"-","【"&amp;ROUND(IFERROR(IF(ABS('様式A-3-2-2'!L133)&gt;=10,IF('様式A-3-2-2'!L133&gt;=0,'様式A-3-2-2'!L133*RANDBETWEEN(80,90)*0.01,'様式A-3-2-2'!L133*RANDBETWEEN(110,120)*0.01),'様式A-3-2-2'!L133-RANDBETWEEN(1,3)),0),0)&amp;"～"&amp;ROUND(IFERROR(IF(ABS('様式A-3-2-2'!L133)&gt;=10,IF('様式A-3-2-2'!L133&gt;=0,'様式A-3-2-2'!L133*RANDBETWEEN(110,120)*0.01,'様式A-3-2-2'!L133*RANDBETWEEN(80,90)*0.01),'様式A-3-2-2'!L133+RANDBETWEEN(1,3)),0),0)&amp;"】"))</f>
        <v>#DIV/0!</v>
      </c>
      <c r="M133" s="318" t="e">
        <f ca="1">IF('様式A-3-2-2'!M133="","",IF('様式A-3-2-2'!M133=0,"-","【"&amp;ROUND(IFERROR(IF(ABS('様式A-3-2-2'!M133)&gt;=10,IF('様式A-3-2-2'!M133&gt;=0,'様式A-3-2-2'!M133*RANDBETWEEN(80,90)*0.01,'様式A-3-2-2'!M133*RANDBETWEEN(110,120)*0.01),'様式A-3-2-2'!M133-RANDBETWEEN(1,3)),0),0)&amp;"～"&amp;ROUND(IFERROR(IF(ABS('様式A-3-2-2'!M133)&gt;=10,IF('様式A-3-2-2'!M133&gt;=0,'様式A-3-2-2'!M133*RANDBETWEEN(110,120)*0.01,'様式A-3-2-2'!M133*RANDBETWEEN(80,90)*0.01),'様式A-3-2-2'!M133+RANDBETWEEN(1,3)),0),0)&amp;"】"))</f>
        <v>#DIV/0!</v>
      </c>
      <c r="N133" s="318" t="e">
        <f ca="1">IF('様式A-3-2-2'!N133="","",IF('様式A-3-2-2'!N133=0,"-","【"&amp;ROUND(IFERROR(IF(ABS('様式A-3-2-2'!N133)&gt;=10,IF('様式A-3-2-2'!N133&gt;=0,'様式A-3-2-2'!N133*RANDBETWEEN(80,90)*0.01,'様式A-3-2-2'!N133*RANDBETWEEN(110,120)*0.01),'様式A-3-2-2'!N133-RANDBETWEEN(1,3)),0),0)&amp;"～"&amp;ROUND(IFERROR(IF(ABS('様式A-3-2-2'!N133)&gt;=10,IF('様式A-3-2-2'!N133&gt;=0,'様式A-3-2-2'!N133*RANDBETWEEN(110,120)*0.01,'様式A-3-2-2'!N133*RANDBETWEEN(80,90)*0.01),'様式A-3-2-2'!N133+RANDBETWEEN(1,3)),0),0)&amp;"】"))</f>
        <v>#DIV/0!</v>
      </c>
      <c r="O133" s="319" t="e">
        <f ca="1">IF('様式A-3-2-2'!O133="","",IF('様式A-3-2-2'!O133=0,"-","【"&amp;ROUND(IFERROR(IF(ABS('様式A-3-2-2'!O133)&gt;=10,IF('様式A-3-2-2'!O133&gt;=0,'様式A-3-2-2'!O133*RANDBETWEEN(80,90)*0.01,'様式A-3-2-2'!O133*RANDBETWEEN(110,120)*0.01),'様式A-3-2-2'!O133-RANDBETWEEN(1,3)),0),0)&amp;"～"&amp;ROUND(IFERROR(IF(ABS('様式A-3-2-2'!O133)&gt;=10,IF('様式A-3-2-2'!O133&gt;=0,'様式A-3-2-2'!O133*RANDBETWEEN(110,120)*0.01,'様式A-3-2-2'!O133*RANDBETWEEN(80,90)*0.01),'様式A-3-2-2'!O133+RANDBETWEEN(1,3)),0),0)&amp;"】"))</f>
        <v>#DIV/0!</v>
      </c>
      <c r="R133" s="64"/>
      <c r="V133" s="63"/>
    </row>
  </sheetData>
  <mergeCells count="111">
    <mergeCell ref="C128:J128"/>
    <mergeCell ref="C129:J129"/>
    <mergeCell ref="C130:J130"/>
    <mergeCell ref="C131:J131"/>
    <mergeCell ref="C132:J132"/>
    <mergeCell ref="C133:J133"/>
    <mergeCell ref="C121:I121"/>
    <mergeCell ref="D122:J122"/>
    <mergeCell ref="C123:J123"/>
    <mergeCell ref="C115:P115"/>
    <mergeCell ref="K125:O125"/>
    <mergeCell ref="C126:J127"/>
    <mergeCell ref="K126:L126"/>
    <mergeCell ref="K116:O116"/>
    <mergeCell ref="C117:I118"/>
    <mergeCell ref="J117:J118"/>
    <mergeCell ref="K117:L117"/>
    <mergeCell ref="D119:I119"/>
    <mergeCell ref="D120:I120"/>
    <mergeCell ref="E108:I108"/>
    <mergeCell ref="E109:I109"/>
    <mergeCell ref="D110:I110"/>
    <mergeCell ref="D111:I111"/>
    <mergeCell ref="C112:I112"/>
    <mergeCell ref="D102:I102"/>
    <mergeCell ref="E103:I103"/>
    <mergeCell ref="E104:I104"/>
    <mergeCell ref="E105:I105"/>
    <mergeCell ref="D106:I106"/>
    <mergeCell ref="E107:I107"/>
    <mergeCell ref="D94:I94"/>
    <mergeCell ref="C95:I95"/>
    <mergeCell ref="K99:P99"/>
    <mergeCell ref="C100:I101"/>
    <mergeCell ref="J100:J101"/>
    <mergeCell ref="K100:L100"/>
    <mergeCell ref="F88:I88"/>
    <mergeCell ref="E89:I89"/>
    <mergeCell ref="D90:I90"/>
    <mergeCell ref="D91:I91"/>
    <mergeCell ref="D92:I92"/>
    <mergeCell ref="D93:I93"/>
    <mergeCell ref="C98:Q98"/>
    <mergeCell ref="F82:I82"/>
    <mergeCell ref="F83:I83"/>
    <mergeCell ref="E84:I84"/>
    <mergeCell ref="D85:I85"/>
    <mergeCell ref="F86:I86"/>
    <mergeCell ref="F87:I87"/>
    <mergeCell ref="F76:I76"/>
    <mergeCell ref="F77:I77"/>
    <mergeCell ref="F78:I78"/>
    <mergeCell ref="E79:I79"/>
    <mergeCell ref="D80:I80"/>
    <mergeCell ref="F81:I81"/>
    <mergeCell ref="F70:I70"/>
    <mergeCell ref="F71:I71"/>
    <mergeCell ref="F72:I72"/>
    <mergeCell ref="E73:I73"/>
    <mergeCell ref="D74:I74"/>
    <mergeCell ref="D75:I75"/>
    <mergeCell ref="D64:I64"/>
    <mergeCell ref="F65:I65"/>
    <mergeCell ref="F66:I66"/>
    <mergeCell ref="F67:I67"/>
    <mergeCell ref="E68:I68"/>
    <mergeCell ref="D69:I69"/>
    <mergeCell ref="F61:I61"/>
    <mergeCell ref="F62:I62"/>
    <mergeCell ref="E63:I63"/>
    <mergeCell ref="C46:Q46"/>
    <mergeCell ref="K48:Q48"/>
    <mergeCell ref="C49:I50"/>
    <mergeCell ref="J49:J50"/>
    <mergeCell ref="K49:L49"/>
    <mergeCell ref="P49:P50"/>
    <mergeCell ref="Q49:Q50"/>
    <mergeCell ref="F53:I53"/>
    <mergeCell ref="F54:I54"/>
    <mergeCell ref="F55:I55"/>
    <mergeCell ref="C31:I31"/>
    <mergeCell ref="C32:I32"/>
    <mergeCell ref="C33:I33"/>
    <mergeCell ref="C35:F35"/>
    <mergeCell ref="C38:H40"/>
    <mergeCell ref="D25:I25"/>
    <mergeCell ref="D26:I26"/>
    <mergeCell ref="D27:I27"/>
    <mergeCell ref="D28:I28"/>
    <mergeCell ref="D29:I29"/>
    <mergeCell ref="D30:I30"/>
    <mergeCell ref="C36:K37"/>
    <mergeCell ref="D21:I21"/>
    <mergeCell ref="D22:I22"/>
    <mergeCell ref="D23:I23"/>
    <mergeCell ref="D24:I24"/>
    <mergeCell ref="D13:I13"/>
    <mergeCell ref="D14:I14"/>
    <mergeCell ref="D15:I15"/>
    <mergeCell ref="D16:I16"/>
    <mergeCell ref="D17:I17"/>
    <mergeCell ref="D18:I18"/>
    <mergeCell ref="B4:G4"/>
    <mergeCell ref="H4:O4"/>
    <mergeCell ref="C9:P9"/>
    <mergeCell ref="K10:P10"/>
    <mergeCell ref="C11:I12"/>
    <mergeCell ref="J11:J12"/>
    <mergeCell ref="K11:M11"/>
    <mergeCell ref="D19:I19"/>
    <mergeCell ref="D20:I20"/>
  </mergeCells>
  <phoneticPr fontId="12"/>
  <printOptions horizontalCentered="1"/>
  <pageMargins left="0.11811023622047245" right="0.11811023622047245" top="0.55118110236220474" bottom="0.35433070866141736" header="0.31496062992125984" footer="0.31496062992125984"/>
  <pageSetup paperSize="9" scale="56" fitToHeight="0" orientation="portrait" r:id="rId1"/>
  <headerFooter>
    <oddHeader xml:space="preserve">&amp;R&amp;U開示版・非開示版&amp;U
※上記いずれかに丸をつけてください。
</oddHeader>
  </headerFooter>
  <rowBreaks count="1" manualBreakCount="1">
    <brk id="63" max="17"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pageSetUpPr fitToPage="1"/>
  </sheetPr>
  <dimension ref="A1:BB121"/>
  <sheetViews>
    <sheetView showGridLines="0" zoomScaleNormal="100" zoomScaleSheetLayoutView="90" workbookViewId="0">
      <selection activeCell="D40" sqref="D40:L41"/>
    </sheetView>
  </sheetViews>
  <sheetFormatPr defaultColWidth="8.90625" defaultRowHeight="13"/>
  <cols>
    <col min="1" max="2" width="2.36328125" style="6" customWidth="1"/>
    <col min="3" max="13" width="2.453125" style="6" customWidth="1"/>
    <col min="14" max="18" width="2.90625" style="6" customWidth="1"/>
    <col min="19" max="47" width="2.453125" style="6" customWidth="1"/>
    <col min="48" max="90" width="2.90625" style="6" customWidth="1"/>
    <col min="91" max="16384" width="8.90625" style="6"/>
  </cols>
  <sheetData>
    <row r="1" spans="1:38" ht="16.5">
      <c r="A1" s="47"/>
      <c r="B1" s="199" t="str">
        <f>'コード（冷延 代替国）'!$A$1</f>
        <v>冷延鋼帯及び鋼板</v>
      </c>
    </row>
    <row r="2" spans="1:38" ht="14">
      <c r="B2" s="6" t="s">
        <v>169</v>
      </c>
    </row>
    <row r="3" spans="1:38" ht="5.9" customHeight="1" thickBot="1"/>
    <row r="4" spans="1:38" ht="17.149999999999999" customHeight="1" thickBot="1">
      <c r="B4" s="901" t="s">
        <v>170</v>
      </c>
      <c r="C4" s="902"/>
      <c r="D4" s="902"/>
      <c r="E4" s="902"/>
      <c r="F4" s="902"/>
      <c r="G4" s="902"/>
      <c r="H4" s="902"/>
      <c r="I4" s="902"/>
      <c r="J4" s="902"/>
      <c r="K4" s="902"/>
      <c r="L4" s="903"/>
      <c r="M4" s="904" t="str">
        <f>IF(様式一覧表!D5="","",様式一覧表!D5)</f>
        <v/>
      </c>
      <c r="N4" s="905"/>
      <c r="O4" s="905"/>
      <c r="P4" s="905"/>
      <c r="Q4" s="905"/>
      <c r="R4" s="905"/>
      <c r="S4" s="905"/>
      <c r="T4" s="905"/>
      <c r="U4" s="905"/>
      <c r="V4" s="905"/>
      <c r="W4" s="905"/>
      <c r="X4" s="905"/>
      <c r="Y4" s="905"/>
      <c r="Z4" s="905"/>
      <c r="AA4" s="905"/>
      <c r="AB4" s="906"/>
    </row>
    <row r="5" spans="1:38" ht="4.5" customHeight="1">
      <c r="B5" s="176"/>
      <c r="C5" s="176"/>
      <c r="D5" s="176"/>
      <c r="E5" s="176"/>
      <c r="F5" s="185"/>
      <c r="G5" s="185"/>
      <c r="H5" s="185"/>
      <c r="I5" s="185"/>
      <c r="J5" s="185"/>
      <c r="K5" s="185"/>
      <c r="L5" s="185"/>
      <c r="M5" s="185"/>
      <c r="N5" s="185"/>
      <c r="O5" s="185"/>
      <c r="P5" s="185"/>
      <c r="Q5" s="185"/>
      <c r="R5" s="185"/>
      <c r="S5" s="185"/>
    </row>
    <row r="6" spans="1:38" ht="13.4" customHeight="1">
      <c r="B6" s="550" t="s">
        <v>518</v>
      </c>
      <c r="C6" s="30"/>
      <c r="D6" s="30"/>
      <c r="E6" s="30"/>
      <c r="F6" s="30"/>
      <c r="G6" s="30"/>
      <c r="H6" s="30"/>
      <c r="I6" s="30"/>
      <c r="J6" s="30"/>
      <c r="K6" s="30"/>
      <c r="N6" s="30"/>
      <c r="O6" s="30"/>
      <c r="P6" s="30"/>
      <c r="Q6" s="30"/>
      <c r="R6" s="30"/>
      <c r="S6" s="30"/>
      <c r="T6" s="30"/>
      <c r="U6" s="30"/>
      <c r="V6" s="30"/>
      <c r="W6" s="30"/>
      <c r="X6" s="30"/>
      <c r="Y6" s="30"/>
      <c r="Z6" s="30"/>
      <c r="AA6" s="30"/>
      <c r="AB6" s="30"/>
      <c r="AC6" s="30"/>
      <c r="AD6" s="30"/>
      <c r="AE6" s="30"/>
      <c r="AF6" s="30"/>
      <c r="AG6" s="30"/>
      <c r="AH6" s="30"/>
      <c r="AI6" s="30"/>
      <c r="AJ6" s="30"/>
      <c r="AK6" s="30"/>
      <c r="AL6" s="30"/>
    </row>
    <row r="7" spans="1:38" ht="13.5" customHeight="1">
      <c r="B7" s="177" t="s">
        <v>171</v>
      </c>
      <c r="C7" s="178"/>
      <c r="D7" s="178"/>
      <c r="E7" s="178"/>
      <c r="F7" s="178"/>
      <c r="G7" s="178"/>
      <c r="H7" s="178"/>
      <c r="I7" s="178"/>
      <c r="J7" s="178"/>
      <c r="K7" s="178"/>
      <c r="L7" s="178"/>
      <c r="M7" s="179"/>
      <c r="N7" s="178"/>
      <c r="O7" s="178"/>
      <c r="P7" s="178"/>
      <c r="Q7" s="178"/>
      <c r="R7" s="178"/>
      <c r="S7" s="178"/>
      <c r="T7" s="178"/>
      <c r="U7" s="178"/>
      <c r="V7" s="178"/>
      <c r="W7" s="178"/>
      <c r="X7" s="178"/>
      <c r="Y7" s="178"/>
      <c r="Z7" s="178"/>
      <c r="AA7" s="178"/>
      <c r="AB7" s="178"/>
      <c r="AC7" s="178"/>
      <c r="AD7" s="178"/>
      <c r="AE7" s="178"/>
      <c r="AF7" s="178"/>
      <c r="AG7" s="178"/>
      <c r="AH7" s="178"/>
      <c r="AI7" s="178"/>
      <c r="AJ7" s="178"/>
      <c r="AK7" s="178"/>
      <c r="AL7" s="180"/>
    </row>
    <row r="8" spans="1:38" ht="15" customHeight="1">
      <c r="B8" s="181" t="s">
        <v>172</v>
      </c>
      <c r="D8" s="19"/>
      <c r="E8" s="914" t="s">
        <v>519</v>
      </c>
      <c r="F8" s="914"/>
      <c r="G8" s="914"/>
      <c r="H8" s="914"/>
      <c r="I8" s="914"/>
      <c r="J8" s="914"/>
      <c r="K8" s="914"/>
      <c r="L8" s="914"/>
      <c r="M8" s="914"/>
      <c r="N8" s="914"/>
      <c r="O8" s="914"/>
      <c r="P8" s="914"/>
      <c r="Q8" s="914"/>
      <c r="R8" s="914"/>
      <c r="S8" s="914"/>
      <c r="T8" s="914"/>
      <c r="U8" s="914"/>
      <c r="V8" s="914"/>
      <c r="W8" s="914"/>
      <c r="X8" s="914"/>
      <c r="Y8" s="914"/>
      <c r="Z8" s="914"/>
      <c r="AA8" s="914"/>
      <c r="AB8" s="914"/>
      <c r="AC8" s="914"/>
      <c r="AD8" s="914"/>
      <c r="AE8" s="914"/>
      <c r="AF8" s="914"/>
      <c r="AG8" s="914"/>
      <c r="AH8" s="914"/>
      <c r="AI8" s="914"/>
      <c r="AJ8" s="914"/>
      <c r="AK8" s="914"/>
      <c r="AL8" s="915"/>
    </row>
    <row r="9" spans="1:38" ht="12" customHeight="1">
      <c r="B9" s="181"/>
      <c r="D9" s="19"/>
      <c r="E9" s="914"/>
      <c r="F9" s="914"/>
      <c r="G9" s="914"/>
      <c r="H9" s="914"/>
      <c r="I9" s="914"/>
      <c r="J9" s="914"/>
      <c r="K9" s="914"/>
      <c r="L9" s="914"/>
      <c r="M9" s="914"/>
      <c r="N9" s="914"/>
      <c r="O9" s="914"/>
      <c r="P9" s="914"/>
      <c r="Q9" s="914"/>
      <c r="R9" s="914"/>
      <c r="S9" s="914"/>
      <c r="T9" s="914"/>
      <c r="U9" s="914"/>
      <c r="V9" s="914"/>
      <c r="W9" s="914"/>
      <c r="X9" s="914"/>
      <c r="Y9" s="914"/>
      <c r="Z9" s="914"/>
      <c r="AA9" s="914"/>
      <c r="AB9" s="914"/>
      <c r="AC9" s="914"/>
      <c r="AD9" s="914"/>
      <c r="AE9" s="914"/>
      <c r="AF9" s="914"/>
      <c r="AG9" s="914"/>
      <c r="AH9" s="914"/>
      <c r="AI9" s="914"/>
      <c r="AJ9" s="914"/>
      <c r="AK9" s="914"/>
      <c r="AL9" s="915"/>
    </row>
    <row r="10" spans="1:38" ht="15" customHeight="1">
      <c r="B10" s="181" t="s">
        <v>173</v>
      </c>
      <c r="D10" s="29"/>
      <c r="E10" s="907" t="s">
        <v>441</v>
      </c>
      <c r="F10" s="907"/>
      <c r="G10" s="907"/>
      <c r="H10" s="907"/>
      <c r="I10" s="907"/>
      <c r="J10" s="907"/>
      <c r="K10" s="907"/>
      <c r="L10" s="907"/>
      <c r="M10" s="907"/>
      <c r="N10" s="907"/>
      <c r="O10" s="907"/>
      <c r="P10" s="907"/>
      <c r="Q10" s="907"/>
      <c r="R10" s="907"/>
      <c r="S10" s="907"/>
      <c r="T10" s="907"/>
      <c r="U10" s="907"/>
      <c r="V10" s="907"/>
      <c r="W10" s="907"/>
      <c r="X10" s="907"/>
      <c r="Y10" s="907"/>
      <c r="Z10" s="907"/>
      <c r="AA10" s="907"/>
      <c r="AB10" s="907"/>
      <c r="AC10" s="907"/>
      <c r="AD10" s="907"/>
      <c r="AE10" s="907"/>
      <c r="AF10" s="907"/>
      <c r="AG10" s="907"/>
      <c r="AH10" s="907"/>
      <c r="AI10" s="907"/>
      <c r="AJ10" s="907"/>
      <c r="AK10" s="907"/>
      <c r="AL10" s="908"/>
    </row>
    <row r="11" spans="1:38" ht="15" customHeight="1">
      <c r="B11" s="181" t="s">
        <v>174</v>
      </c>
      <c r="D11" s="19"/>
      <c r="E11" s="909" t="s">
        <v>442</v>
      </c>
      <c r="F11" s="910"/>
      <c r="G11" s="910"/>
      <c r="H11" s="910"/>
      <c r="I11" s="910"/>
      <c r="J11" s="910"/>
      <c r="K11" s="910"/>
      <c r="L11" s="910"/>
      <c r="M11" s="910"/>
      <c r="N11" s="910"/>
      <c r="O11" s="910"/>
      <c r="P11" s="910"/>
      <c r="Q11" s="910"/>
      <c r="R11" s="910"/>
      <c r="S11" s="910"/>
      <c r="T11" s="910"/>
      <c r="U11" s="910"/>
      <c r="V11" s="910"/>
      <c r="W11" s="910"/>
      <c r="X11" s="910"/>
      <c r="Y11" s="910"/>
      <c r="Z11" s="910"/>
      <c r="AA11" s="910"/>
      <c r="AB11" s="910"/>
      <c r="AC11" s="910"/>
      <c r="AD11" s="910"/>
      <c r="AE11" s="910"/>
      <c r="AF11" s="910"/>
      <c r="AG11" s="910"/>
      <c r="AH11" s="910"/>
      <c r="AI11" s="910"/>
      <c r="AJ11" s="910"/>
      <c r="AK11" s="910"/>
      <c r="AL11" s="911"/>
    </row>
    <row r="12" spans="1:38" ht="15" customHeight="1">
      <c r="B12" s="182"/>
      <c r="C12" s="183"/>
      <c r="D12" s="184"/>
      <c r="E12" s="912"/>
      <c r="F12" s="912"/>
      <c r="G12" s="912"/>
      <c r="H12" s="912"/>
      <c r="I12" s="912"/>
      <c r="J12" s="912"/>
      <c r="K12" s="912"/>
      <c r="L12" s="912"/>
      <c r="M12" s="912"/>
      <c r="N12" s="912"/>
      <c r="O12" s="912"/>
      <c r="P12" s="912"/>
      <c r="Q12" s="912"/>
      <c r="R12" s="912"/>
      <c r="S12" s="912"/>
      <c r="T12" s="912"/>
      <c r="U12" s="912"/>
      <c r="V12" s="912"/>
      <c r="W12" s="912"/>
      <c r="X12" s="912"/>
      <c r="Y12" s="912"/>
      <c r="Z12" s="912"/>
      <c r="AA12" s="912"/>
      <c r="AB12" s="912"/>
      <c r="AC12" s="912"/>
      <c r="AD12" s="912"/>
      <c r="AE12" s="912"/>
      <c r="AF12" s="912"/>
      <c r="AG12" s="912"/>
      <c r="AH12" s="912"/>
      <c r="AI12" s="912"/>
      <c r="AJ12" s="912"/>
      <c r="AK12" s="912"/>
      <c r="AL12" s="913"/>
    </row>
    <row r="13" spans="1:38" ht="13.4" customHeight="1" thickBot="1">
      <c r="B13" s="7"/>
      <c r="C13" s="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157"/>
      <c r="AD13" s="157"/>
      <c r="AE13" s="157"/>
      <c r="AF13" s="157"/>
      <c r="AG13" s="157"/>
      <c r="AH13" s="157"/>
      <c r="AI13" s="157"/>
      <c r="AJ13" s="157"/>
      <c r="AK13" s="157"/>
      <c r="AL13" s="157"/>
    </row>
    <row r="14" spans="1:38" ht="30" customHeight="1">
      <c r="B14" s="8" t="s">
        <v>175</v>
      </c>
      <c r="C14" s="9"/>
      <c r="D14" s="10"/>
      <c r="E14" s="10"/>
      <c r="F14" s="10"/>
      <c r="G14" s="10"/>
      <c r="H14" s="10"/>
      <c r="I14" s="10"/>
      <c r="J14" s="10"/>
      <c r="K14" s="10"/>
      <c r="L14" s="10"/>
      <c r="M14" s="11"/>
      <c r="N14" s="7"/>
      <c r="O14" s="7"/>
      <c r="P14" s="7"/>
      <c r="Q14" s="7"/>
      <c r="R14" s="7"/>
      <c r="S14" s="882" t="s">
        <v>176</v>
      </c>
      <c r="T14" s="883"/>
      <c r="Z14" s="916" t="s">
        <v>507</v>
      </c>
      <c r="AA14" s="917"/>
      <c r="AB14" s="917"/>
      <c r="AC14" s="917"/>
      <c r="AD14" s="917"/>
      <c r="AE14" s="917"/>
      <c r="AF14" s="917"/>
      <c r="AG14" s="917"/>
      <c r="AH14" s="917"/>
      <c r="AI14" s="917"/>
      <c r="AJ14" s="917"/>
      <c r="AK14" s="917"/>
      <c r="AL14" s="918"/>
    </row>
    <row r="15" spans="1:38" ht="13.4" customHeight="1">
      <c r="B15" s="16"/>
      <c r="C15" s="6" t="s">
        <v>543</v>
      </c>
      <c r="I15" s="272"/>
      <c r="J15" s="20"/>
      <c r="K15" s="20"/>
      <c r="M15" s="12"/>
      <c r="S15" s="884"/>
      <c r="T15" s="885"/>
      <c r="Z15" s="13"/>
      <c r="AA15" s="6" t="s">
        <v>401</v>
      </c>
      <c r="AG15" s="14"/>
      <c r="AH15" s="14"/>
      <c r="AI15" s="14"/>
      <c r="AL15" s="15"/>
    </row>
    <row r="16" spans="1:38" ht="13.4" customHeight="1">
      <c r="B16" s="16"/>
      <c r="D16" s="876"/>
      <c r="E16" s="877"/>
      <c r="F16" s="877"/>
      <c r="G16" s="877"/>
      <c r="H16" s="877"/>
      <c r="I16" s="877"/>
      <c r="J16" s="877"/>
      <c r="K16" s="877"/>
      <c r="L16" s="878"/>
      <c r="M16" s="17"/>
      <c r="S16" s="884"/>
      <c r="T16" s="885"/>
      <c r="Z16" s="16"/>
      <c r="AB16" s="876"/>
      <c r="AC16" s="877"/>
      <c r="AD16" s="877"/>
      <c r="AE16" s="877"/>
      <c r="AF16" s="877"/>
      <c r="AG16" s="877"/>
      <c r="AH16" s="877"/>
      <c r="AI16" s="877"/>
      <c r="AJ16" s="877"/>
      <c r="AK16" s="878"/>
      <c r="AL16" s="17"/>
    </row>
    <row r="17" spans="2:38" ht="13.4" customHeight="1">
      <c r="B17" s="16"/>
      <c r="D17" s="879"/>
      <c r="E17" s="880"/>
      <c r="F17" s="880"/>
      <c r="G17" s="880"/>
      <c r="H17" s="880"/>
      <c r="I17" s="880"/>
      <c r="J17" s="880"/>
      <c r="K17" s="880"/>
      <c r="L17" s="881"/>
      <c r="M17" s="17"/>
      <c r="S17" s="884"/>
      <c r="T17" s="885"/>
      <c r="V17" s="155"/>
      <c r="Z17" s="16"/>
      <c r="AB17" s="879"/>
      <c r="AC17" s="880"/>
      <c r="AD17" s="880"/>
      <c r="AE17" s="880"/>
      <c r="AF17" s="880"/>
      <c r="AG17" s="880"/>
      <c r="AH17" s="880"/>
      <c r="AI17" s="880"/>
      <c r="AJ17" s="880"/>
      <c r="AK17" s="881"/>
      <c r="AL17" s="17"/>
    </row>
    <row r="18" spans="2:38" ht="13.4" customHeight="1">
      <c r="B18" s="16"/>
      <c r="I18" s="14"/>
      <c r="J18" s="14"/>
      <c r="K18" s="14"/>
      <c r="M18" s="17"/>
      <c r="S18" s="884"/>
      <c r="T18" s="885"/>
      <c r="V18" s="155" t="s">
        <v>402</v>
      </c>
      <c r="Z18" s="16"/>
      <c r="AL18" s="17"/>
    </row>
    <row r="19" spans="2:38" ht="13.4" customHeight="1">
      <c r="B19" s="16"/>
      <c r="D19" s="876"/>
      <c r="E19" s="877"/>
      <c r="F19" s="877"/>
      <c r="G19" s="877"/>
      <c r="H19" s="877"/>
      <c r="I19" s="877"/>
      <c r="J19" s="877"/>
      <c r="K19" s="877"/>
      <c r="L19" s="878"/>
      <c r="M19" s="17"/>
      <c r="S19" s="884"/>
      <c r="T19" s="885"/>
      <c r="Z19" s="16"/>
      <c r="AB19" s="876"/>
      <c r="AC19" s="877"/>
      <c r="AD19" s="877"/>
      <c r="AE19" s="877"/>
      <c r="AF19" s="877"/>
      <c r="AG19" s="877"/>
      <c r="AH19" s="877"/>
      <c r="AI19" s="877"/>
      <c r="AJ19" s="877"/>
      <c r="AK19" s="878"/>
      <c r="AL19" s="17"/>
    </row>
    <row r="20" spans="2:38" ht="13.4" customHeight="1">
      <c r="B20" s="16"/>
      <c r="D20" s="879"/>
      <c r="E20" s="880"/>
      <c r="F20" s="880"/>
      <c r="G20" s="880"/>
      <c r="H20" s="880"/>
      <c r="I20" s="880"/>
      <c r="J20" s="880"/>
      <c r="K20" s="880"/>
      <c r="L20" s="881"/>
      <c r="M20" s="17"/>
      <c r="S20" s="884"/>
      <c r="T20" s="885"/>
      <c r="Z20" s="16"/>
      <c r="AB20" s="879"/>
      <c r="AC20" s="880"/>
      <c r="AD20" s="880"/>
      <c r="AE20" s="880"/>
      <c r="AF20" s="880"/>
      <c r="AG20" s="880"/>
      <c r="AH20" s="880"/>
      <c r="AI20" s="880"/>
      <c r="AJ20" s="880"/>
      <c r="AK20" s="881"/>
      <c r="AL20" s="17"/>
    </row>
    <row r="21" spans="2:38" ht="13.4" customHeight="1">
      <c r="B21" s="16"/>
      <c r="D21" s="18"/>
      <c r="E21" s="18"/>
      <c r="F21" s="18"/>
      <c r="G21" s="18"/>
      <c r="H21" s="18"/>
      <c r="I21" s="18"/>
      <c r="J21" s="18"/>
      <c r="K21" s="18"/>
      <c r="L21" s="18"/>
      <c r="M21" s="17"/>
      <c r="S21" s="884"/>
      <c r="T21" s="885"/>
      <c r="Z21" s="16"/>
      <c r="AL21" s="17"/>
    </row>
    <row r="22" spans="2:38" ht="13.4" customHeight="1">
      <c r="B22" s="16"/>
      <c r="C22" s="7" t="s">
        <v>544</v>
      </c>
      <c r="D22" s="7"/>
      <c r="E22" s="7"/>
      <c r="F22" s="7"/>
      <c r="G22" s="7"/>
      <c r="H22" s="7"/>
      <c r="I22" s="7"/>
      <c r="J22" s="7"/>
      <c r="K22" s="7"/>
      <c r="L22" s="18"/>
      <c r="M22" s="17"/>
      <c r="S22" s="884"/>
      <c r="T22" s="885"/>
      <c r="Z22" s="16"/>
      <c r="AA22" s="6" t="s">
        <v>182</v>
      </c>
      <c r="AG22" s="14"/>
      <c r="AH22" s="14"/>
      <c r="AI22" s="14"/>
      <c r="AL22" s="17"/>
    </row>
    <row r="23" spans="2:38" ht="13.4" customHeight="1">
      <c r="B23" s="16"/>
      <c r="D23" s="876"/>
      <c r="E23" s="877"/>
      <c r="F23" s="877"/>
      <c r="G23" s="877"/>
      <c r="H23" s="877"/>
      <c r="I23" s="877"/>
      <c r="J23" s="877"/>
      <c r="K23" s="877"/>
      <c r="L23" s="878"/>
      <c r="M23" s="17"/>
      <c r="S23" s="884"/>
      <c r="T23" s="885"/>
      <c r="Z23" s="16"/>
      <c r="AB23" s="876"/>
      <c r="AC23" s="877"/>
      <c r="AD23" s="877"/>
      <c r="AE23" s="877"/>
      <c r="AF23" s="877"/>
      <c r="AG23" s="877"/>
      <c r="AH23" s="877"/>
      <c r="AI23" s="877"/>
      <c r="AJ23" s="877"/>
      <c r="AK23" s="878"/>
      <c r="AL23" s="17"/>
    </row>
    <row r="24" spans="2:38" ht="13.4" customHeight="1">
      <c r="B24" s="16"/>
      <c r="D24" s="879"/>
      <c r="E24" s="880"/>
      <c r="F24" s="880"/>
      <c r="G24" s="880"/>
      <c r="H24" s="880"/>
      <c r="I24" s="880"/>
      <c r="J24" s="880"/>
      <c r="K24" s="880"/>
      <c r="L24" s="881"/>
      <c r="M24" s="17"/>
      <c r="S24" s="884"/>
      <c r="T24" s="885"/>
      <c r="U24" s="155"/>
      <c r="X24" s="19"/>
      <c r="Y24" s="19"/>
      <c r="Z24" s="16"/>
      <c r="AB24" s="879"/>
      <c r="AC24" s="880"/>
      <c r="AD24" s="880"/>
      <c r="AE24" s="880"/>
      <c r="AF24" s="880"/>
      <c r="AG24" s="880"/>
      <c r="AH24" s="880"/>
      <c r="AI24" s="880"/>
      <c r="AJ24" s="880"/>
      <c r="AK24" s="881"/>
      <c r="AL24" s="17"/>
    </row>
    <row r="25" spans="2:38" ht="13.5" thickBot="1">
      <c r="B25" s="16"/>
      <c r="D25" s="40"/>
      <c r="E25" s="40"/>
      <c r="F25" s="40"/>
      <c r="G25" s="21"/>
      <c r="H25" s="21"/>
      <c r="I25" s="21"/>
      <c r="J25" s="21"/>
      <c r="K25" s="21"/>
      <c r="L25" s="21"/>
      <c r="M25" s="17"/>
      <c r="S25" s="884"/>
      <c r="T25" s="885"/>
      <c r="U25" s="7"/>
      <c r="V25" s="7"/>
      <c r="W25" s="7"/>
      <c r="X25" s="7"/>
      <c r="Y25" s="7"/>
      <c r="Z25" s="22"/>
      <c r="AA25" s="23"/>
      <c r="AB25" s="23"/>
      <c r="AC25" s="23"/>
      <c r="AD25" s="23"/>
      <c r="AE25" s="23"/>
      <c r="AF25" s="23"/>
      <c r="AG25" s="23"/>
      <c r="AH25" s="36"/>
      <c r="AI25" s="36"/>
      <c r="AJ25" s="36"/>
      <c r="AK25" s="23"/>
      <c r="AL25" s="24"/>
    </row>
    <row r="26" spans="2:38" ht="13.5" thickBot="1">
      <c r="B26" s="16"/>
      <c r="D26" s="876"/>
      <c r="E26" s="877"/>
      <c r="F26" s="877"/>
      <c r="G26" s="877"/>
      <c r="H26" s="877"/>
      <c r="I26" s="877"/>
      <c r="J26" s="877"/>
      <c r="K26" s="877"/>
      <c r="L26" s="878"/>
      <c r="M26" s="17"/>
      <c r="S26" s="884"/>
      <c r="T26" s="885"/>
      <c r="AH26" s="14"/>
      <c r="AI26" s="14"/>
      <c r="AJ26" s="14"/>
    </row>
    <row r="27" spans="2:38" ht="30" customHeight="1">
      <c r="B27" s="16"/>
      <c r="D27" s="879"/>
      <c r="E27" s="880"/>
      <c r="F27" s="880"/>
      <c r="G27" s="880"/>
      <c r="H27" s="880"/>
      <c r="I27" s="880"/>
      <c r="J27" s="880"/>
      <c r="K27" s="880"/>
      <c r="L27" s="881"/>
      <c r="M27" s="17"/>
      <c r="S27" s="884"/>
      <c r="T27" s="885"/>
      <c r="Z27" s="916" t="s">
        <v>508</v>
      </c>
      <c r="AA27" s="917"/>
      <c r="AB27" s="917"/>
      <c r="AC27" s="917"/>
      <c r="AD27" s="917"/>
      <c r="AE27" s="917"/>
      <c r="AF27" s="917"/>
      <c r="AG27" s="917"/>
      <c r="AH27" s="917"/>
      <c r="AI27" s="917"/>
      <c r="AJ27" s="917"/>
      <c r="AK27" s="917"/>
      <c r="AL27" s="918"/>
    </row>
    <row r="28" spans="2:38">
      <c r="B28" s="16"/>
      <c r="L28" s="7"/>
      <c r="M28" s="17"/>
      <c r="S28" s="884"/>
      <c r="T28" s="885"/>
      <c r="Z28" s="395"/>
      <c r="AA28" s="396" t="s">
        <v>178</v>
      </c>
      <c r="AB28" s="273"/>
      <c r="AC28" s="273"/>
      <c r="AD28" s="273"/>
      <c r="AE28" s="273"/>
      <c r="AF28" s="273"/>
      <c r="AG28" s="273"/>
      <c r="AH28" s="273"/>
      <c r="AI28" s="273"/>
      <c r="AJ28" s="273"/>
      <c r="AK28" s="273"/>
      <c r="AL28" s="397"/>
    </row>
    <row r="29" spans="2:38">
      <c r="B29" s="16"/>
      <c r="C29" s="7" t="s">
        <v>440</v>
      </c>
      <c r="L29" s="7"/>
      <c r="M29" s="17"/>
      <c r="S29" s="884"/>
      <c r="T29" s="885"/>
      <c r="W29" s="155"/>
      <c r="Z29" s="395"/>
      <c r="AA29" s="273"/>
      <c r="AB29" s="922"/>
      <c r="AC29" s="923"/>
      <c r="AD29" s="923"/>
      <c r="AE29" s="923"/>
      <c r="AF29" s="923"/>
      <c r="AG29" s="923"/>
      <c r="AH29" s="923"/>
      <c r="AI29" s="923"/>
      <c r="AJ29" s="923"/>
      <c r="AK29" s="924"/>
      <c r="AL29" s="397"/>
    </row>
    <row r="30" spans="2:38">
      <c r="B30" s="16"/>
      <c r="D30" s="876"/>
      <c r="E30" s="877"/>
      <c r="F30" s="877"/>
      <c r="G30" s="877"/>
      <c r="H30" s="877"/>
      <c r="I30" s="877"/>
      <c r="J30" s="877"/>
      <c r="K30" s="877"/>
      <c r="L30" s="878"/>
      <c r="M30" s="17"/>
      <c r="S30" s="884"/>
      <c r="T30" s="885"/>
      <c r="Z30" s="395"/>
      <c r="AA30" s="273"/>
      <c r="AB30" s="925"/>
      <c r="AC30" s="926"/>
      <c r="AD30" s="926"/>
      <c r="AE30" s="926"/>
      <c r="AF30" s="926"/>
      <c r="AG30" s="926"/>
      <c r="AH30" s="926"/>
      <c r="AI30" s="926"/>
      <c r="AJ30" s="926"/>
      <c r="AK30" s="927"/>
      <c r="AL30" s="397"/>
    </row>
    <row r="31" spans="2:38">
      <c r="B31" s="16"/>
      <c r="D31" s="879"/>
      <c r="E31" s="880"/>
      <c r="F31" s="880"/>
      <c r="G31" s="880"/>
      <c r="H31" s="880"/>
      <c r="I31" s="880"/>
      <c r="J31" s="880"/>
      <c r="K31" s="880"/>
      <c r="L31" s="881"/>
      <c r="M31" s="17"/>
      <c r="S31" s="884"/>
      <c r="T31" s="885"/>
      <c r="Z31" s="395"/>
      <c r="AA31" s="273"/>
      <c r="AL31" s="397"/>
    </row>
    <row r="32" spans="2:38">
      <c r="B32" s="16"/>
      <c r="I32" s="14"/>
      <c r="J32" s="14"/>
      <c r="K32" s="14"/>
      <c r="M32" s="17"/>
      <c r="S32" s="884"/>
      <c r="T32" s="885"/>
      <c r="Z32" s="395"/>
      <c r="AA32" s="273"/>
      <c r="AB32" s="876"/>
      <c r="AC32" s="877"/>
      <c r="AD32" s="877"/>
      <c r="AE32" s="877"/>
      <c r="AF32" s="877"/>
      <c r="AG32" s="877"/>
      <c r="AH32" s="877"/>
      <c r="AI32" s="877"/>
      <c r="AJ32" s="877"/>
      <c r="AK32" s="878"/>
      <c r="AL32" s="397"/>
    </row>
    <row r="33" spans="2:38">
      <c r="B33" s="16"/>
      <c r="D33" s="876"/>
      <c r="E33" s="877"/>
      <c r="F33" s="877"/>
      <c r="G33" s="877"/>
      <c r="H33" s="877"/>
      <c r="I33" s="877"/>
      <c r="J33" s="877"/>
      <c r="K33" s="877"/>
      <c r="L33" s="878"/>
      <c r="M33" s="17"/>
      <c r="S33" s="884"/>
      <c r="T33" s="885"/>
      <c r="Z33" s="395"/>
      <c r="AA33" s="273"/>
      <c r="AB33" s="879"/>
      <c r="AC33" s="880"/>
      <c r="AD33" s="880"/>
      <c r="AE33" s="880"/>
      <c r="AF33" s="880"/>
      <c r="AG33" s="880"/>
      <c r="AH33" s="880"/>
      <c r="AI33" s="880"/>
      <c r="AJ33" s="880"/>
      <c r="AK33" s="881"/>
      <c r="AL33" s="397"/>
    </row>
    <row r="34" spans="2:38" ht="13.4" customHeight="1">
      <c r="B34" s="16"/>
      <c r="D34" s="879"/>
      <c r="E34" s="880"/>
      <c r="F34" s="880"/>
      <c r="G34" s="880"/>
      <c r="H34" s="880"/>
      <c r="I34" s="880"/>
      <c r="J34" s="880"/>
      <c r="K34" s="880"/>
      <c r="L34" s="881"/>
      <c r="M34" s="17"/>
      <c r="S34" s="884"/>
      <c r="T34" s="885"/>
      <c r="U34" s="919" t="s">
        <v>336</v>
      </c>
      <c r="V34" s="920"/>
      <c r="W34" s="920"/>
      <c r="X34" s="920"/>
      <c r="Y34" s="921"/>
      <c r="Z34" s="398"/>
      <c r="AA34" s="419"/>
      <c r="AB34" s="419"/>
      <c r="AC34" s="419"/>
      <c r="AD34" s="419"/>
      <c r="AE34" s="419"/>
      <c r="AF34" s="419"/>
      <c r="AG34" s="419"/>
      <c r="AH34" s="419"/>
      <c r="AI34" s="419"/>
      <c r="AJ34" s="419"/>
      <c r="AK34" s="419"/>
      <c r="AL34" s="420"/>
    </row>
    <row r="35" spans="2:38" ht="13.4" customHeight="1">
      <c r="B35" s="16"/>
      <c r="D35" s="40"/>
      <c r="E35" s="40"/>
      <c r="F35" s="40"/>
      <c r="G35" s="21"/>
      <c r="H35" s="21"/>
      <c r="I35" s="21"/>
      <c r="J35" s="21"/>
      <c r="K35" s="21"/>
      <c r="L35" s="21"/>
      <c r="M35" s="17"/>
      <c r="S35" s="884"/>
      <c r="T35" s="885"/>
      <c r="U35" s="19"/>
      <c r="V35" s="19"/>
      <c r="X35" s="19"/>
      <c r="Y35" s="19"/>
      <c r="Z35" s="395"/>
      <c r="AA35" s="928" t="s">
        <v>403</v>
      </c>
      <c r="AB35" s="928"/>
      <c r="AC35" s="928"/>
      <c r="AD35" s="928"/>
      <c r="AE35" s="928"/>
      <c r="AF35" s="928"/>
      <c r="AG35" s="928"/>
      <c r="AH35" s="928"/>
      <c r="AI35" s="928"/>
      <c r="AJ35" s="928"/>
      <c r="AK35" s="928"/>
      <c r="AL35" s="929"/>
    </row>
    <row r="36" spans="2:38" ht="13.4" customHeight="1">
      <c r="B36" s="16"/>
      <c r="C36" s="6" t="s">
        <v>545</v>
      </c>
      <c r="I36" s="14"/>
      <c r="J36" s="14"/>
      <c r="K36" s="14"/>
      <c r="M36" s="17"/>
      <c r="S36" s="884"/>
      <c r="T36" s="885"/>
      <c r="Z36" s="16"/>
      <c r="AB36" s="454"/>
      <c r="AC36" s="455"/>
      <c r="AD36" s="455"/>
      <c r="AE36" s="455"/>
      <c r="AF36" s="455"/>
      <c r="AG36" s="455"/>
      <c r="AH36" s="455"/>
      <c r="AI36" s="455"/>
      <c r="AJ36" s="455"/>
      <c r="AK36" s="456"/>
      <c r="AL36" s="17"/>
    </row>
    <row r="37" spans="2:38" ht="13.4" customHeight="1">
      <c r="B37" s="16"/>
      <c r="D37" s="876"/>
      <c r="E37" s="877"/>
      <c r="F37" s="877"/>
      <c r="G37" s="877"/>
      <c r="H37" s="877"/>
      <c r="I37" s="877"/>
      <c r="J37" s="877"/>
      <c r="K37" s="877"/>
      <c r="L37" s="878"/>
      <c r="M37" s="17"/>
      <c r="S37" s="884"/>
      <c r="T37" s="885"/>
      <c r="Z37" s="16"/>
      <c r="AB37" s="457"/>
      <c r="AC37" s="458"/>
      <c r="AD37" s="458"/>
      <c r="AE37" s="458"/>
      <c r="AF37" s="458"/>
      <c r="AG37" s="458"/>
      <c r="AH37" s="458"/>
      <c r="AI37" s="458"/>
      <c r="AJ37" s="458"/>
      <c r="AK37" s="459"/>
      <c r="AL37" s="17"/>
    </row>
    <row r="38" spans="2:38" ht="13.4" customHeight="1">
      <c r="B38" s="16"/>
      <c r="D38" s="879"/>
      <c r="E38" s="880"/>
      <c r="F38" s="880"/>
      <c r="G38" s="880"/>
      <c r="H38" s="880"/>
      <c r="I38" s="880"/>
      <c r="J38" s="880"/>
      <c r="K38" s="880"/>
      <c r="L38" s="881"/>
      <c r="M38" s="17"/>
      <c r="S38" s="884"/>
      <c r="T38" s="885"/>
      <c r="Z38" s="16"/>
      <c r="AL38" s="17"/>
    </row>
    <row r="39" spans="2:38" ht="13.4" customHeight="1">
      <c r="B39" s="16"/>
      <c r="D39" s="40"/>
      <c r="E39" s="40"/>
      <c r="F39" s="40"/>
      <c r="G39" s="40"/>
      <c r="H39" s="40"/>
      <c r="I39" s="40"/>
      <c r="J39" s="40"/>
      <c r="K39" s="40"/>
      <c r="L39" s="40"/>
      <c r="M39" s="17"/>
      <c r="S39" s="884"/>
      <c r="T39" s="885"/>
      <c r="V39" s="155"/>
      <c r="Z39" s="16"/>
      <c r="AB39" s="876"/>
      <c r="AC39" s="877"/>
      <c r="AD39" s="877"/>
      <c r="AE39" s="877"/>
      <c r="AF39" s="877"/>
      <c r="AG39" s="877"/>
      <c r="AH39" s="877"/>
      <c r="AI39" s="877"/>
      <c r="AJ39" s="877"/>
      <c r="AK39" s="878"/>
      <c r="AL39" s="17"/>
    </row>
    <row r="40" spans="2:38" ht="13.4" customHeight="1">
      <c r="B40" s="16"/>
      <c r="D40" s="876"/>
      <c r="E40" s="931"/>
      <c r="F40" s="931"/>
      <c r="G40" s="931"/>
      <c r="H40" s="931"/>
      <c r="I40" s="931"/>
      <c r="J40" s="931"/>
      <c r="K40" s="931"/>
      <c r="L40" s="932"/>
      <c r="M40" s="12"/>
      <c r="S40" s="884"/>
      <c r="T40" s="885"/>
      <c r="Z40" s="13"/>
      <c r="AB40" s="879"/>
      <c r="AC40" s="880"/>
      <c r="AD40" s="880"/>
      <c r="AE40" s="880"/>
      <c r="AF40" s="880"/>
      <c r="AG40" s="880"/>
      <c r="AH40" s="880"/>
      <c r="AI40" s="880"/>
      <c r="AJ40" s="880"/>
      <c r="AK40" s="881"/>
      <c r="AL40" s="15"/>
    </row>
    <row r="41" spans="2:38" ht="13.4" customHeight="1">
      <c r="B41" s="16"/>
      <c r="D41" s="933"/>
      <c r="E41" s="934"/>
      <c r="F41" s="934"/>
      <c r="G41" s="934"/>
      <c r="H41" s="934"/>
      <c r="I41" s="934"/>
      <c r="J41" s="934"/>
      <c r="K41" s="934"/>
      <c r="L41" s="935"/>
      <c r="M41" s="17"/>
      <c r="S41" s="884"/>
      <c r="T41" s="885"/>
      <c r="Z41" s="16"/>
      <c r="AL41" s="17"/>
    </row>
    <row r="42" spans="2:38" ht="13.4" customHeight="1">
      <c r="B42" s="16"/>
      <c r="D42" s="40"/>
      <c r="E42" s="40"/>
      <c r="F42" s="40"/>
      <c r="G42" s="40"/>
      <c r="H42" s="40"/>
      <c r="I42" s="40"/>
      <c r="J42" s="40"/>
      <c r="K42" s="40"/>
      <c r="L42" s="40"/>
      <c r="M42" s="17"/>
      <c r="S42" s="884"/>
      <c r="T42" s="885"/>
      <c r="Z42" s="16"/>
      <c r="AA42" s="893" t="s">
        <v>404</v>
      </c>
      <c r="AB42" s="893"/>
      <c r="AC42" s="893"/>
      <c r="AD42" s="893"/>
      <c r="AE42" s="893"/>
      <c r="AF42" s="893"/>
      <c r="AG42" s="893"/>
      <c r="AH42" s="893"/>
      <c r="AI42" s="893"/>
      <c r="AJ42" s="893"/>
      <c r="AK42" s="893"/>
      <c r="AL42" s="17"/>
    </row>
    <row r="43" spans="2:38" ht="12" customHeight="1">
      <c r="B43" s="16"/>
      <c r="C43" s="6" t="s">
        <v>546</v>
      </c>
      <c r="I43" s="14"/>
      <c r="J43" s="14"/>
      <c r="K43" s="14"/>
      <c r="M43" s="17"/>
      <c r="S43" s="884"/>
      <c r="T43" s="885"/>
      <c r="Z43" s="16"/>
      <c r="AB43" s="454"/>
      <c r="AC43" s="455"/>
      <c r="AD43" s="455"/>
      <c r="AE43" s="455"/>
      <c r="AF43" s="455"/>
      <c r="AG43" s="455"/>
      <c r="AH43" s="455"/>
      <c r="AI43" s="455"/>
      <c r="AJ43" s="455"/>
      <c r="AK43" s="456"/>
      <c r="AL43" s="17"/>
    </row>
    <row r="44" spans="2:38" ht="13.4" customHeight="1">
      <c r="B44" s="16"/>
      <c r="D44" s="944"/>
      <c r="E44" s="945"/>
      <c r="F44" s="945"/>
      <c r="G44" s="945"/>
      <c r="H44" s="945"/>
      <c r="I44" s="945"/>
      <c r="J44" s="945"/>
      <c r="K44" s="945"/>
      <c r="L44" s="946"/>
      <c r="M44" s="17"/>
      <c r="S44" s="884"/>
      <c r="T44" s="885"/>
      <c r="Z44" s="16"/>
      <c r="AB44" s="457"/>
      <c r="AC44" s="458"/>
      <c r="AD44" s="458"/>
      <c r="AE44" s="458"/>
      <c r="AF44" s="458"/>
      <c r="AG44" s="458"/>
      <c r="AH44" s="458"/>
      <c r="AI44" s="458"/>
      <c r="AJ44" s="458"/>
      <c r="AK44" s="459"/>
      <c r="AL44" s="17"/>
    </row>
    <row r="45" spans="2:38" ht="13.4" customHeight="1">
      <c r="B45" s="16"/>
      <c r="D45" s="947"/>
      <c r="E45" s="948"/>
      <c r="F45" s="948"/>
      <c r="G45" s="948"/>
      <c r="H45" s="948"/>
      <c r="I45" s="948"/>
      <c r="J45" s="948"/>
      <c r="K45" s="948"/>
      <c r="L45" s="949"/>
      <c r="M45" s="17"/>
      <c r="S45" s="884"/>
      <c r="T45" s="885"/>
      <c r="V45" s="155"/>
      <c r="Z45" s="16"/>
      <c r="AL45" s="17"/>
    </row>
    <row r="46" spans="2:38" ht="13.4" customHeight="1">
      <c r="B46" s="16"/>
      <c r="D46" s="40"/>
      <c r="E46" s="40"/>
      <c r="F46" s="40"/>
      <c r="G46" s="40"/>
      <c r="H46" s="40"/>
      <c r="I46" s="40"/>
      <c r="J46" s="40"/>
      <c r="K46" s="40"/>
      <c r="L46" s="40"/>
      <c r="M46" s="17"/>
      <c r="S46" s="884"/>
      <c r="T46" s="885"/>
      <c r="V46" s="155"/>
      <c r="Z46" s="16"/>
      <c r="AB46" s="876"/>
      <c r="AC46" s="877"/>
      <c r="AD46" s="877"/>
      <c r="AE46" s="877"/>
      <c r="AF46" s="877"/>
      <c r="AG46" s="877"/>
      <c r="AH46" s="877"/>
      <c r="AI46" s="877"/>
      <c r="AJ46" s="877"/>
      <c r="AK46" s="878"/>
      <c r="AL46" s="17"/>
    </row>
    <row r="47" spans="2:38" ht="13.4" customHeight="1">
      <c r="B47" s="16"/>
      <c r="D47" s="876"/>
      <c r="E47" s="877"/>
      <c r="F47" s="877"/>
      <c r="G47" s="877"/>
      <c r="H47" s="877"/>
      <c r="I47" s="877"/>
      <c r="J47" s="877"/>
      <c r="K47" s="877"/>
      <c r="L47" s="878"/>
      <c r="M47" s="17"/>
      <c r="N47" s="950" t="s">
        <v>337</v>
      </c>
      <c r="O47" s="920"/>
      <c r="P47" s="920"/>
      <c r="Q47" s="920"/>
      <c r="R47" s="921"/>
      <c r="S47" s="884"/>
      <c r="T47" s="885"/>
      <c r="V47" s="155"/>
      <c r="Z47" s="16"/>
      <c r="AB47" s="879"/>
      <c r="AC47" s="880"/>
      <c r="AD47" s="880"/>
      <c r="AE47" s="880"/>
      <c r="AF47" s="880"/>
      <c r="AG47" s="880"/>
      <c r="AH47" s="880"/>
      <c r="AI47" s="880"/>
      <c r="AJ47" s="880"/>
      <c r="AK47" s="881"/>
      <c r="AL47" s="17"/>
    </row>
    <row r="48" spans="2:38" ht="13.4" customHeight="1" thickBot="1">
      <c r="B48" s="16"/>
      <c r="D48" s="879"/>
      <c r="E48" s="880"/>
      <c r="F48" s="880"/>
      <c r="G48" s="880"/>
      <c r="H48" s="880"/>
      <c r="I48" s="880"/>
      <c r="J48" s="880"/>
      <c r="K48" s="880"/>
      <c r="L48" s="881"/>
      <c r="M48" s="12"/>
      <c r="S48" s="884"/>
      <c r="T48" s="885"/>
      <c r="Z48" s="13"/>
      <c r="AL48" s="17"/>
    </row>
    <row r="49" spans="2:38" ht="13.4" customHeight="1">
      <c r="B49" s="16"/>
      <c r="D49" s="40"/>
      <c r="E49" s="40"/>
      <c r="F49" s="40"/>
      <c r="G49" s="40"/>
      <c r="H49" s="40"/>
      <c r="I49" s="40"/>
      <c r="J49" s="40"/>
      <c r="K49" s="40"/>
      <c r="L49" s="40"/>
      <c r="M49" s="17"/>
      <c r="S49" s="884"/>
      <c r="T49" s="885"/>
      <c r="Z49" s="25"/>
      <c r="AA49" s="25"/>
      <c r="AB49" s="25"/>
      <c r="AC49" s="25"/>
      <c r="AD49" s="25"/>
      <c r="AE49" s="25"/>
      <c r="AF49" s="25"/>
      <c r="AG49" s="25"/>
      <c r="AH49" s="25"/>
      <c r="AI49" s="25"/>
      <c r="AJ49" s="25"/>
      <c r="AK49" s="25"/>
      <c r="AL49" s="25"/>
    </row>
    <row r="50" spans="2:38" ht="13" customHeight="1" thickBot="1">
      <c r="B50" s="16"/>
      <c r="C50" s="6" t="s">
        <v>142</v>
      </c>
      <c r="D50" s="476"/>
      <c r="E50" s="476"/>
      <c r="F50" s="476" t="s">
        <v>184</v>
      </c>
      <c r="G50" s="475"/>
      <c r="H50" s="475"/>
      <c r="I50" s="475"/>
      <c r="J50" s="475"/>
      <c r="K50" s="475"/>
      <c r="L50" s="476" t="s">
        <v>132</v>
      </c>
      <c r="M50" s="17"/>
      <c r="S50" s="884"/>
      <c r="T50" s="885"/>
      <c r="V50" s="155"/>
      <c r="Z50" s="273"/>
      <c r="AA50" s="273"/>
      <c r="AB50" s="273"/>
      <c r="AC50" s="273"/>
      <c r="AD50" s="273"/>
      <c r="AE50" s="273"/>
      <c r="AF50" s="273"/>
      <c r="AG50" s="273"/>
      <c r="AH50" s="273"/>
      <c r="AI50" s="273"/>
      <c r="AJ50" s="273"/>
      <c r="AK50" s="273"/>
      <c r="AL50" s="273"/>
    </row>
    <row r="51" spans="2:38" ht="13.4" customHeight="1">
      <c r="B51" s="16"/>
      <c r="D51" s="930"/>
      <c r="E51" s="931"/>
      <c r="F51" s="931"/>
      <c r="G51" s="931"/>
      <c r="H51" s="931"/>
      <c r="I51" s="931"/>
      <c r="J51" s="931"/>
      <c r="K51" s="931"/>
      <c r="L51" s="932"/>
      <c r="M51" s="17"/>
      <c r="S51" s="884"/>
      <c r="T51" s="885"/>
      <c r="Z51" s="8" t="s">
        <v>179</v>
      </c>
      <c r="AA51" s="25"/>
      <c r="AB51" s="26"/>
      <c r="AC51" s="26"/>
      <c r="AD51" s="26"/>
      <c r="AE51" s="26"/>
      <c r="AF51" s="26"/>
      <c r="AG51" s="27"/>
      <c r="AH51" s="27"/>
      <c r="AI51" s="27"/>
      <c r="AJ51" s="27"/>
      <c r="AK51" s="27"/>
      <c r="AL51" s="28"/>
    </row>
    <row r="52" spans="2:38" ht="13.4" customHeight="1">
      <c r="B52" s="16"/>
      <c r="D52" s="933"/>
      <c r="E52" s="934"/>
      <c r="F52" s="934"/>
      <c r="G52" s="934"/>
      <c r="H52" s="934"/>
      <c r="I52" s="934"/>
      <c r="J52" s="934"/>
      <c r="K52" s="934"/>
      <c r="L52" s="935"/>
      <c r="M52" s="17"/>
      <c r="S52" s="884"/>
      <c r="T52" s="885"/>
      <c r="Z52" s="16"/>
      <c r="AA52" s="329"/>
      <c r="AB52" s="876"/>
      <c r="AC52" s="895"/>
      <c r="AD52" s="895"/>
      <c r="AE52" s="895"/>
      <c r="AF52" s="895"/>
      <c r="AG52" s="895"/>
      <c r="AH52" s="895"/>
      <c r="AI52" s="895"/>
      <c r="AJ52" s="895"/>
      <c r="AK52" s="896"/>
      <c r="AL52" s="17"/>
    </row>
    <row r="53" spans="2:38" ht="13.4" customHeight="1">
      <c r="B53" s="16"/>
      <c r="D53" s="476"/>
      <c r="E53" s="476"/>
      <c r="F53" s="476"/>
      <c r="G53" s="476"/>
      <c r="H53" s="476"/>
      <c r="I53" s="476"/>
      <c r="J53" s="476"/>
      <c r="K53" s="476"/>
      <c r="L53" s="476"/>
      <c r="M53" s="17"/>
      <c r="S53" s="884"/>
      <c r="T53" s="885"/>
      <c r="Z53" s="16"/>
      <c r="AA53" s="329"/>
      <c r="AB53" s="897"/>
      <c r="AC53" s="898"/>
      <c r="AD53" s="898"/>
      <c r="AE53" s="898"/>
      <c r="AF53" s="898"/>
      <c r="AG53" s="898"/>
      <c r="AH53" s="898"/>
      <c r="AI53" s="898"/>
      <c r="AJ53" s="898"/>
      <c r="AK53" s="899"/>
      <c r="AL53" s="17"/>
    </row>
    <row r="54" spans="2:38" ht="13.4" customHeight="1">
      <c r="B54" s="16"/>
      <c r="D54" s="930"/>
      <c r="E54" s="931"/>
      <c r="F54" s="931"/>
      <c r="G54" s="931"/>
      <c r="H54" s="931"/>
      <c r="I54" s="931"/>
      <c r="J54" s="931"/>
      <c r="K54" s="931"/>
      <c r="L54" s="932"/>
      <c r="M54" s="17"/>
      <c r="S54" s="884"/>
      <c r="T54" s="885"/>
      <c r="V54" s="155" t="s">
        <v>180</v>
      </c>
      <c r="Z54" s="16"/>
      <c r="AB54" s="29"/>
      <c r="AC54" s="29"/>
      <c r="AD54" s="29"/>
      <c r="AE54" s="29"/>
      <c r="AF54" s="29"/>
      <c r="AG54" s="30"/>
      <c r="AH54" s="30"/>
      <c r="AI54" s="30"/>
      <c r="AJ54" s="30"/>
      <c r="AK54" s="30"/>
      <c r="AL54" s="17"/>
    </row>
    <row r="55" spans="2:38" ht="13.4" customHeight="1">
      <c r="B55" s="16"/>
      <c r="D55" s="933"/>
      <c r="E55" s="934"/>
      <c r="F55" s="934"/>
      <c r="G55" s="934"/>
      <c r="H55" s="934"/>
      <c r="I55" s="934"/>
      <c r="J55" s="934"/>
      <c r="K55" s="934"/>
      <c r="L55" s="935"/>
      <c r="M55" s="17"/>
      <c r="S55" s="884"/>
      <c r="T55" s="885"/>
      <c r="Z55" s="16"/>
      <c r="AB55" s="900"/>
      <c r="AC55" s="895"/>
      <c r="AD55" s="895"/>
      <c r="AE55" s="895"/>
      <c r="AF55" s="895"/>
      <c r="AG55" s="895"/>
      <c r="AH55" s="895"/>
      <c r="AI55" s="895"/>
      <c r="AJ55" s="895"/>
      <c r="AK55" s="896"/>
      <c r="AL55" s="17"/>
    </row>
    <row r="56" spans="2:38" ht="13.4" customHeight="1" thickBot="1">
      <c r="B56" s="22"/>
      <c r="C56" s="23"/>
      <c r="D56" s="23"/>
      <c r="E56" s="23"/>
      <c r="F56" s="23"/>
      <c r="G56" s="23"/>
      <c r="H56" s="23"/>
      <c r="I56" s="23"/>
      <c r="J56" s="23"/>
      <c r="K56" s="23"/>
      <c r="L56" s="23"/>
      <c r="M56" s="24"/>
      <c r="S56" s="884"/>
      <c r="T56" s="885"/>
      <c r="Z56" s="16"/>
      <c r="AB56" s="897"/>
      <c r="AC56" s="898"/>
      <c r="AD56" s="898"/>
      <c r="AE56" s="898"/>
      <c r="AF56" s="898"/>
      <c r="AG56" s="898"/>
      <c r="AH56" s="898"/>
      <c r="AI56" s="898"/>
      <c r="AJ56" s="898"/>
      <c r="AK56" s="899"/>
      <c r="AL56" s="17"/>
    </row>
    <row r="57" spans="2:38" ht="13.4" customHeight="1" thickBot="1">
      <c r="D57" s="25"/>
      <c r="E57" s="25"/>
      <c r="F57" s="25"/>
      <c r="G57" s="25"/>
      <c r="H57" s="25"/>
      <c r="I57" s="25"/>
      <c r="J57" s="25"/>
      <c r="K57" s="25"/>
      <c r="L57" s="25"/>
      <c r="S57" s="884"/>
      <c r="T57" s="885"/>
      <c r="Z57" s="22"/>
      <c r="AA57" s="23"/>
      <c r="AB57" s="477"/>
      <c r="AC57" s="477"/>
      <c r="AD57" s="477"/>
      <c r="AE57" s="477"/>
      <c r="AF57" s="477"/>
      <c r="AG57" s="478"/>
      <c r="AH57" s="478"/>
      <c r="AI57" s="478"/>
      <c r="AJ57" s="478"/>
      <c r="AK57" s="478"/>
      <c r="AL57" s="24"/>
    </row>
    <row r="58" spans="2:38" ht="13.4" customHeight="1">
      <c r="B58" s="938" t="s">
        <v>520</v>
      </c>
      <c r="C58" s="939"/>
      <c r="D58" s="939"/>
      <c r="E58" s="939"/>
      <c r="F58" s="939"/>
      <c r="G58" s="939"/>
      <c r="H58" s="939"/>
      <c r="I58" s="939"/>
      <c r="J58" s="939"/>
      <c r="K58" s="939"/>
      <c r="L58" s="939"/>
      <c r="M58" s="940"/>
      <c r="S58" s="884"/>
      <c r="T58" s="885"/>
      <c r="Z58" s="25"/>
      <c r="AA58" s="25"/>
      <c r="AB58" s="25"/>
      <c r="AC58" s="25"/>
      <c r="AD58" s="25"/>
      <c r="AE58" s="25"/>
      <c r="AF58" s="25"/>
      <c r="AG58" s="25"/>
      <c r="AH58" s="25"/>
      <c r="AI58" s="25"/>
      <c r="AJ58" s="25"/>
      <c r="AK58" s="25"/>
      <c r="AL58" s="25"/>
    </row>
    <row r="59" spans="2:38" ht="13.4" customHeight="1" thickBot="1">
      <c r="B59" s="941"/>
      <c r="C59" s="942"/>
      <c r="D59" s="942"/>
      <c r="E59" s="942"/>
      <c r="F59" s="942"/>
      <c r="G59" s="942"/>
      <c r="H59" s="942"/>
      <c r="I59" s="942"/>
      <c r="J59" s="942"/>
      <c r="K59" s="942"/>
      <c r="L59" s="942"/>
      <c r="M59" s="943"/>
      <c r="S59" s="884"/>
      <c r="T59" s="885"/>
      <c r="AB59" s="29"/>
      <c r="AC59" s="29"/>
      <c r="AD59" s="29"/>
      <c r="AE59" s="29"/>
      <c r="AF59" s="29"/>
      <c r="AG59" s="30"/>
      <c r="AH59" s="30"/>
      <c r="AI59" s="30"/>
      <c r="AJ59" s="30"/>
      <c r="AK59" s="30"/>
    </row>
    <row r="60" spans="2:38" ht="13.4" customHeight="1">
      <c r="B60" s="38"/>
      <c r="C60" s="273" t="s">
        <v>314</v>
      </c>
      <c r="M60" s="17"/>
      <c r="S60" s="884"/>
      <c r="T60" s="885"/>
      <c r="Z60" s="8" t="s">
        <v>185</v>
      </c>
      <c r="AA60" s="25"/>
      <c r="AB60" s="26"/>
      <c r="AC60" s="26"/>
      <c r="AD60" s="26"/>
      <c r="AE60" s="26"/>
      <c r="AF60" s="26"/>
      <c r="AG60" s="27"/>
      <c r="AH60" s="27"/>
      <c r="AI60" s="27"/>
      <c r="AJ60" s="27"/>
      <c r="AK60" s="27"/>
      <c r="AL60" s="28"/>
    </row>
    <row r="61" spans="2:38" ht="13.4" customHeight="1">
      <c r="B61" s="16"/>
      <c r="D61" s="876"/>
      <c r="E61" s="877"/>
      <c r="F61" s="877"/>
      <c r="G61" s="877"/>
      <c r="H61" s="877"/>
      <c r="I61" s="877"/>
      <c r="J61" s="877"/>
      <c r="K61" s="877"/>
      <c r="L61" s="878"/>
      <c r="M61" s="17"/>
      <c r="N61" s="155" t="s">
        <v>348</v>
      </c>
      <c r="S61" s="884"/>
      <c r="T61" s="885"/>
      <c r="Z61" s="16"/>
      <c r="AB61" s="900"/>
      <c r="AC61" s="895"/>
      <c r="AD61" s="895"/>
      <c r="AE61" s="895"/>
      <c r="AF61" s="895"/>
      <c r="AG61" s="895"/>
      <c r="AH61" s="895"/>
      <c r="AI61" s="895"/>
      <c r="AJ61" s="895"/>
      <c r="AK61" s="896"/>
      <c r="AL61" s="17"/>
    </row>
    <row r="62" spans="2:38" ht="13.4" customHeight="1">
      <c r="B62" s="16"/>
      <c r="D62" s="879"/>
      <c r="E62" s="880"/>
      <c r="F62" s="880"/>
      <c r="G62" s="880"/>
      <c r="H62" s="880"/>
      <c r="I62" s="880"/>
      <c r="J62" s="880"/>
      <c r="K62" s="880"/>
      <c r="L62" s="881"/>
      <c r="M62" s="17"/>
      <c r="S62" s="884"/>
      <c r="T62" s="885"/>
      <c r="Z62" s="16"/>
      <c r="AA62" s="40"/>
      <c r="AB62" s="897"/>
      <c r="AC62" s="898"/>
      <c r="AD62" s="898"/>
      <c r="AE62" s="898"/>
      <c r="AF62" s="898"/>
      <c r="AG62" s="898"/>
      <c r="AH62" s="898"/>
      <c r="AI62" s="898"/>
      <c r="AJ62" s="898"/>
      <c r="AK62" s="899"/>
      <c r="AL62" s="17"/>
    </row>
    <row r="63" spans="2:38" ht="13.4" customHeight="1">
      <c r="B63" s="16"/>
      <c r="I63" s="14"/>
      <c r="J63" s="14"/>
      <c r="K63" s="14"/>
      <c r="M63" s="17"/>
      <c r="S63" s="884"/>
      <c r="T63" s="885"/>
      <c r="Z63" s="16"/>
      <c r="AB63" s="29"/>
      <c r="AC63" s="29"/>
      <c r="AD63" s="29"/>
      <c r="AE63" s="29"/>
      <c r="AF63" s="29"/>
      <c r="AG63" s="30"/>
      <c r="AH63" s="30"/>
      <c r="AI63" s="30"/>
      <c r="AJ63" s="30"/>
      <c r="AK63" s="30"/>
      <c r="AL63" s="17"/>
    </row>
    <row r="64" spans="2:38" ht="13.4" customHeight="1">
      <c r="B64" s="16"/>
      <c r="D64" s="876"/>
      <c r="E64" s="877"/>
      <c r="F64" s="877"/>
      <c r="G64" s="877"/>
      <c r="H64" s="877"/>
      <c r="I64" s="877"/>
      <c r="J64" s="877"/>
      <c r="K64" s="877"/>
      <c r="L64" s="878"/>
      <c r="M64" s="17"/>
      <c r="S64" s="884"/>
      <c r="T64" s="885"/>
      <c r="V64" s="155" t="s">
        <v>186</v>
      </c>
      <c r="Z64" s="38" t="s">
        <v>180</v>
      </c>
      <c r="AB64" s="29"/>
      <c r="AC64" s="29"/>
      <c r="AD64" s="29"/>
      <c r="AE64" s="29"/>
      <c r="AF64" s="29"/>
      <c r="AG64" s="30"/>
      <c r="AH64" s="30"/>
      <c r="AI64" s="30"/>
      <c r="AJ64" s="30"/>
      <c r="AK64" s="30"/>
      <c r="AL64" s="17"/>
    </row>
    <row r="65" spans="2:38" ht="13.4" customHeight="1">
      <c r="B65" s="16"/>
      <c r="D65" s="879"/>
      <c r="E65" s="880"/>
      <c r="F65" s="880"/>
      <c r="G65" s="880"/>
      <c r="H65" s="880"/>
      <c r="I65" s="880"/>
      <c r="J65" s="880"/>
      <c r="K65" s="880"/>
      <c r="L65" s="881"/>
      <c r="M65" s="17"/>
      <c r="S65" s="884"/>
      <c r="T65" s="885"/>
      <c r="Z65" s="16"/>
      <c r="AB65" s="900"/>
      <c r="AC65" s="895"/>
      <c r="AD65" s="895"/>
      <c r="AE65" s="895"/>
      <c r="AF65" s="895"/>
      <c r="AG65" s="895"/>
      <c r="AH65" s="895"/>
      <c r="AI65" s="895"/>
      <c r="AJ65" s="895"/>
      <c r="AK65" s="896"/>
      <c r="AL65" s="17"/>
    </row>
    <row r="66" spans="2:38" ht="13.4" customHeight="1" thickBot="1">
      <c r="B66" s="22"/>
      <c r="C66" s="23"/>
      <c r="D66" s="31"/>
      <c r="E66" s="31"/>
      <c r="F66" s="31"/>
      <c r="G66" s="32"/>
      <c r="H66" s="32"/>
      <c r="I66" s="32"/>
      <c r="J66" s="32"/>
      <c r="K66" s="32"/>
      <c r="L66" s="32"/>
      <c r="M66" s="24"/>
      <c r="S66" s="884"/>
      <c r="T66" s="885"/>
      <c r="Z66" s="16"/>
      <c r="AB66" s="897"/>
      <c r="AC66" s="898"/>
      <c r="AD66" s="898"/>
      <c r="AE66" s="898"/>
      <c r="AF66" s="898"/>
      <c r="AG66" s="898"/>
      <c r="AH66" s="898"/>
      <c r="AI66" s="898"/>
      <c r="AJ66" s="898"/>
      <c r="AK66" s="899"/>
      <c r="AL66" s="17"/>
    </row>
    <row r="67" spans="2:38" ht="13.4" customHeight="1" thickBot="1">
      <c r="B67" s="33"/>
      <c r="C67" s="33"/>
      <c r="D67" s="34"/>
      <c r="E67" s="34"/>
      <c r="F67" s="34"/>
      <c r="G67" s="35"/>
      <c r="H67" s="35"/>
      <c r="I67" s="35"/>
      <c r="J67" s="35"/>
      <c r="K67" s="35"/>
      <c r="L67" s="35"/>
      <c r="M67" s="33"/>
      <c r="S67" s="884"/>
      <c r="T67" s="885"/>
      <c r="Z67" s="16"/>
      <c r="AB67" s="29"/>
      <c r="AC67" s="29"/>
      <c r="AD67" s="29"/>
      <c r="AE67" s="29"/>
      <c r="AF67" s="29"/>
      <c r="AG67" s="30"/>
      <c r="AH67" s="30"/>
      <c r="AI67" s="30"/>
      <c r="AJ67" s="30"/>
      <c r="AK67" s="30"/>
      <c r="AL67" s="17"/>
    </row>
    <row r="68" spans="2:38" ht="13.4" customHeight="1">
      <c r="B68" s="938" t="s">
        <v>521</v>
      </c>
      <c r="C68" s="939"/>
      <c r="D68" s="939"/>
      <c r="E68" s="939"/>
      <c r="F68" s="939"/>
      <c r="G68" s="939"/>
      <c r="H68" s="939"/>
      <c r="I68" s="939"/>
      <c r="J68" s="939"/>
      <c r="K68" s="939"/>
      <c r="L68" s="939"/>
      <c r="M68" s="940"/>
      <c r="S68" s="884"/>
      <c r="T68" s="885"/>
      <c r="Z68" s="38" t="s">
        <v>547</v>
      </c>
      <c r="AB68" s="29"/>
      <c r="AC68" s="29"/>
      <c r="AD68" s="29"/>
      <c r="AE68" s="29"/>
      <c r="AF68" s="29"/>
      <c r="AG68" s="30"/>
      <c r="AH68" s="30"/>
      <c r="AI68" s="30"/>
      <c r="AJ68" s="30"/>
      <c r="AK68" s="30"/>
      <c r="AL68" s="17"/>
    </row>
    <row r="69" spans="2:38" ht="13.4" customHeight="1">
      <c r="B69" s="38"/>
      <c r="C69" s="273" t="s">
        <v>314</v>
      </c>
      <c r="K69" s="21"/>
      <c r="L69" s="21"/>
      <c r="M69" s="17"/>
      <c r="S69" s="884"/>
      <c r="T69" s="885"/>
      <c r="Z69" s="16"/>
      <c r="AA69" s="40"/>
      <c r="AB69" s="876"/>
      <c r="AC69" s="877"/>
      <c r="AD69" s="877"/>
      <c r="AE69" s="877"/>
      <c r="AF69" s="877"/>
      <c r="AG69" s="877"/>
      <c r="AH69" s="877"/>
      <c r="AI69" s="877"/>
      <c r="AJ69" s="877"/>
      <c r="AK69" s="878"/>
      <c r="AL69" s="17"/>
    </row>
    <row r="70" spans="2:38" ht="12" customHeight="1">
      <c r="B70" s="16"/>
      <c r="D70" s="876"/>
      <c r="E70" s="877"/>
      <c r="F70" s="877"/>
      <c r="G70" s="877"/>
      <c r="H70" s="877"/>
      <c r="I70" s="877"/>
      <c r="J70" s="877"/>
      <c r="K70" s="877"/>
      <c r="L70" s="878"/>
      <c r="M70" s="17"/>
      <c r="N70" s="155" t="s">
        <v>337</v>
      </c>
      <c r="S70" s="884"/>
      <c r="T70" s="885"/>
      <c r="Z70" s="16"/>
      <c r="AA70" s="40"/>
      <c r="AB70" s="879"/>
      <c r="AC70" s="880"/>
      <c r="AD70" s="880"/>
      <c r="AE70" s="880"/>
      <c r="AF70" s="880"/>
      <c r="AG70" s="880"/>
      <c r="AH70" s="880"/>
      <c r="AI70" s="880"/>
      <c r="AJ70" s="880"/>
      <c r="AK70" s="881"/>
      <c r="AL70" s="17"/>
    </row>
    <row r="71" spans="2:38" ht="12" customHeight="1" thickBot="1">
      <c r="B71" s="16"/>
      <c r="D71" s="879"/>
      <c r="E71" s="880"/>
      <c r="F71" s="880"/>
      <c r="G71" s="880"/>
      <c r="H71" s="880"/>
      <c r="I71" s="880"/>
      <c r="J71" s="880"/>
      <c r="K71" s="880"/>
      <c r="L71" s="881"/>
      <c r="M71" s="17"/>
      <c r="S71" s="884"/>
      <c r="T71" s="885"/>
      <c r="Z71" s="22"/>
      <c r="AA71" s="23"/>
      <c r="AB71" s="23"/>
      <c r="AC71" s="23"/>
      <c r="AD71" s="23"/>
      <c r="AE71" s="23"/>
      <c r="AF71" s="23"/>
      <c r="AG71" s="23"/>
      <c r="AH71" s="23"/>
      <c r="AI71" s="23"/>
      <c r="AJ71" s="23"/>
      <c r="AK71" s="23"/>
      <c r="AL71" s="24"/>
    </row>
    <row r="72" spans="2:38" ht="12" customHeight="1">
      <c r="B72" s="16"/>
      <c r="I72" s="14"/>
      <c r="J72" s="14"/>
      <c r="K72" s="14"/>
      <c r="M72" s="17"/>
      <c r="S72" s="884"/>
      <c r="T72" s="885"/>
    </row>
    <row r="73" spans="2:38" ht="13.4" customHeight="1" thickBot="1">
      <c r="B73" s="16"/>
      <c r="D73" s="876"/>
      <c r="E73" s="877"/>
      <c r="F73" s="877"/>
      <c r="G73" s="877"/>
      <c r="H73" s="877"/>
      <c r="I73" s="877"/>
      <c r="J73" s="877"/>
      <c r="K73" s="877"/>
      <c r="L73" s="878"/>
      <c r="M73" s="17"/>
      <c r="S73" s="884"/>
      <c r="T73" s="885"/>
      <c r="Z73" s="155"/>
      <c r="AA73" s="155"/>
      <c r="AB73" s="155"/>
      <c r="AC73" s="155"/>
      <c r="AD73" s="155"/>
      <c r="AE73" s="155"/>
      <c r="AF73" s="155"/>
      <c r="AG73" s="155"/>
      <c r="AH73" s="155"/>
      <c r="AI73" s="155"/>
      <c r="AJ73" s="155"/>
      <c r="AK73" s="155"/>
      <c r="AL73" s="155"/>
    </row>
    <row r="74" spans="2:38" ht="12" customHeight="1">
      <c r="B74" s="16"/>
      <c r="D74" s="879"/>
      <c r="E74" s="880"/>
      <c r="F74" s="880"/>
      <c r="G74" s="880"/>
      <c r="H74" s="880"/>
      <c r="I74" s="880"/>
      <c r="J74" s="880"/>
      <c r="K74" s="880"/>
      <c r="L74" s="881"/>
      <c r="M74" s="17"/>
      <c r="S74" s="884"/>
      <c r="T74" s="885"/>
      <c r="Z74" s="8" t="s">
        <v>142</v>
      </c>
      <c r="AA74" s="25"/>
      <c r="AB74" s="26"/>
      <c r="AC74" s="26"/>
      <c r="AD74" s="26"/>
      <c r="AE74" s="26"/>
      <c r="AF74" s="26"/>
      <c r="AG74" s="27"/>
      <c r="AH74" s="27"/>
      <c r="AI74" s="27"/>
      <c r="AJ74" s="27"/>
      <c r="AK74" s="27"/>
      <c r="AL74" s="28"/>
    </row>
    <row r="75" spans="2:38" ht="12" customHeight="1" thickBot="1">
      <c r="B75" s="22"/>
      <c r="C75" s="23"/>
      <c r="D75" s="23"/>
      <c r="E75" s="23"/>
      <c r="F75" s="23"/>
      <c r="G75" s="23"/>
      <c r="H75" s="23"/>
      <c r="I75" s="36"/>
      <c r="J75" s="36"/>
      <c r="K75" s="36"/>
      <c r="L75" s="23"/>
      <c r="M75" s="24"/>
      <c r="S75" s="884"/>
      <c r="T75" s="885"/>
      <c r="Z75" s="16"/>
      <c r="AA75" s="6" t="s">
        <v>187</v>
      </c>
      <c r="AB75" s="894"/>
      <c r="AC75" s="891"/>
      <c r="AD75" s="891"/>
      <c r="AE75" s="891"/>
      <c r="AF75" s="891"/>
      <c r="AG75" s="891"/>
      <c r="AH75" s="891"/>
      <c r="AI75" s="891"/>
      <c r="AJ75" s="6" t="s">
        <v>132</v>
      </c>
      <c r="AL75" s="17"/>
    </row>
    <row r="76" spans="2:38" ht="13.4" customHeight="1" thickBot="1">
      <c r="S76" s="884"/>
      <c r="T76" s="885"/>
      <c r="U76" s="39" t="s">
        <v>184</v>
      </c>
      <c r="V76" s="937"/>
      <c r="W76" s="937"/>
      <c r="X76" s="937"/>
      <c r="Y76" s="7" t="s">
        <v>132</v>
      </c>
      <c r="Z76" s="38"/>
      <c r="AA76" s="7"/>
      <c r="AB76" s="876"/>
      <c r="AC76" s="888"/>
      <c r="AD76" s="888"/>
      <c r="AE76" s="888"/>
      <c r="AF76" s="888"/>
      <c r="AG76" s="888"/>
      <c r="AH76" s="888"/>
      <c r="AI76" s="888"/>
      <c r="AJ76" s="888"/>
      <c r="AK76" s="889"/>
      <c r="AL76" s="17"/>
    </row>
    <row r="77" spans="2:38" ht="13.4" customHeight="1">
      <c r="B77" s="8" t="s">
        <v>142</v>
      </c>
      <c r="C77" s="25"/>
      <c r="D77" s="25"/>
      <c r="E77" s="25"/>
      <c r="F77" s="25"/>
      <c r="G77" s="25"/>
      <c r="H77" s="25"/>
      <c r="I77" s="25"/>
      <c r="J77" s="25"/>
      <c r="K77" s="25"/>
      <c r="L77" s="25"/>
      <c r="M77" s="28"/>
      <c r="S77" s="884"/>
      <c r="T77" s="885"/>
      <c r="Z77" s="16"/>
      <c r="AB77" s="890"/>
      <c r="AC77" s="891"/>
      <c r="AD77" s="891"/>
      <c r="AE77" s="891"/>
      <c r="AF77" s="891"/>
      <c r="AG77" s="891"/>
      <c r="AH77" s="891"/>
      <c r="AI77" s="891"/>
      <c r="AJ77" s="891"/>
      <c r="AK77" s="892"/>
      <c r="AL77" s="17"/>
    </row>
    <row r="78" spans="2:38" ht="13.4" customHeight="1">
      <c r="B78" s="38"/>
      <c r="C78" s="39" t="s">
        <v>184</v>
      </c>
      <c r="D78" s="894"/>
      <c r="E78" s="894"/>
      <c r="F78" s="894"/>
      <c r="G78" s="894"/>
      <c r="H78" s="894"/>
      <c r="I78" s="894"/>
      <c r="J78" s="894"/>
      <c r="K78" s="6" t="s">
        <v>132</v>
      </c>
      <c r="M78" s="17"/>
      <c r="S78" s="884"/>
      <c r="T78" s="885"/>
      <c r="Z78" s="16"/>
      <c r="AB78" s="29"/>
      <c r="AC78" s="29"/>
      <c r="AD78" s="29"/>
      <c r="AE78" s="29"/>
      <c r="AF78" s="29"/>
      <c r="AG78" s="30"/>
      <c r="AH78" s="30"/>
      <c r="AI78" s="30"/>
      <c r="AJ78" s="30"/>
      <c r="AK78" s="30"/>
      <c r="AL78" s="17"/>
    </row>
    <row r="79" spans="2:38" ht="13.4" customHeight="1">
      <c r="B79" s="16"/>
      <c r="D79" s="876"/>
      <c r="E79" s="877"/>
      <c r="F79" s="877"/>
      <c r="G79" s="877"/>
      <c r="H79" s="877"/>
      <c r="I79" s="877"/>
      <c r="J79" s="877"/>
      <c r="K79" s="877"/>
      <c r="L79" s="878"/>
      <c r="M79" s="17"/>
      <c r="N79" s="39" t="s">
        <v>184</v>
      </c>
      <c r="O79" s="937"/>
      <c r="P79" s="937"/>
      <c r="Q79" s="937"/>
      <c r="R79" s="7" t="s">
        <v>132</v>
      </c>
      <c r="S79" s="884"/>
      <c r="T79" s="885"/>
      <c r="Z79" s="16"/>
      <c r="AA79" s="7"/>
      <c r="AB79" s="876"/>
      <c r="AC79" s="888"/>
      <c r="AD79" s="888"/>
      <c r="AE79" s="888"/>
      <c r="AF79" s="888"/>
      <c r="AG79" s="888"/>
      <c r="AH79" s="888"/>
      <c r="AI79" s="888"/>
      <c r="AJ79" s="888"/>
      <c r="AK79" s="889"/>
      <c r="AL79" s="17"/>
    </row>
    <row r="80" spans="2:38" ht="13.4" customHeight="1">
      <c r="B80" s="16"/>
      <c r="D80" s="879"/>
      <c r="E80" s="880"/>
      <c r="F80" s="880"/>
      <c r="G80" s="880"/>
      <c r="H80" s="880"/>
      <c r="I80" s="880"/>
      <c r="J80" s="880"/>
      <c r="K80" s="880"/>
      <c r="L80" s="881"/>
      <c r="M80" s="17"/>
      <c r="S80" s="884"/>
      <c r="T80" s="885"/>
      <c r="Z80" s="16"/>
      <c r="AB80" s="890"/>
      <c r="AC80" s="891"/>
      <c r="AD80" s="891"/>
      <c r="AE80" s="891"/>
      <c r="AF80" s="891"/>
      <c r="AG80" s="891"/>
      <c r="AH80" s="891"/>
      <c r="AI80" s="891"/>
      <c r="AJ80" s="891"/>
      <c r="AK80" s="892"/>
      <c r="AL80" s="17"/>
    </row>
    <row r="81" spans="2:54" ht="13.4" customHeight="1" thickBot="1">
      <c r="B81" s="16"/>
      <c r="D81" s="40"/>
      <c r="E81" s="40"/>
      <c r="F81" s="40"/>
      <c r="G81" s="21"/>
      <c r="H81" s="21"/>
      <c r="I81" s="21"/>
      <c r="J81" s="21"/>
      <c r="K81" s="21"/>
      <c r="L81" s="21"/>
      <c r="M81" s="17"/>
      <c r="S81" s="884"/>
      <c r="T81" s="885"/>
      <c r="Z81" s="22"/>
      <c r="AA81" s="23"/>
      <c r="AB81" s="23"/>
      <c r="AC81" s="23"/>
      <c r="AD81" s="23"/>
      <c r="AE81" s="23"/>
      <c r="AF81" s="23"/>
      <c r="AG81" s="23"/>
      <c r="AH81" s="23"/>
      <c r="AI81" s="23"/>
      <c r="AJ81" s="23"/>
      <c r="AK81" s="23"/>
      <c r="AL81" s="24"/>
    </row>
    <row r="82" spans="2:54">
      <c r="B82" s="16"/>
      <c r="D82" s="876"/>
      <c r="E82" s="877"/>
      <c r="F82" s="877"/>
      <c r="G82" s="877"/>
      <c r="H82" s="877"/>
      <c r="I82" s="877"/>
      <c r="J82" s="877"/>
      <c r="K82" s="877"/>
      <c r="L82" s="878"/>
      <c r="M82" s="17"/>
      <c r="S82" s="884"/>
      <c r="T82" s="885"/>
      <c r="AB82" s="40"/>
      <c r="AC82" s="40"/>
      <c r="AD82" s="40"/>
      <c r="AE82" s="40"/>
      <c r="AF82" s="40"/>
      <c r="AG82" s="40"/>
      <c r="AH82" s="40"/>
      <c r="AI82" s="40"/>
      <c r="AJ82" s="40"/>
      <c r="AK82" s="40"/>
    </row>
    <row r="83" spans="2:54">
      <c r="B83" s="16"/>
      <c r="D83" s="879"/>
      <c r="E83" s="880"/>
      <c r="F83" s="880"/>
      <c r="G83" s="880"/>
      <c r="H83" s="880"/>
      <c r="I83" s="880"/>
      <c r="J83" s="880"/>
      <c r="K83" s="880"/>
      <c r="L83" s="881"/>
      <c r="M83" s="17"/>
      <c r="P83" s="155"/>
      <c r="S83" s="884"/>
      <c r="T83" s="885"/>
      <c r="V83" s="155"/>
      <c r="AB83" s="40"/>
      <c r="AC83" s="40"/>
      <c r="AD83" s="40"/>
      <c r="AE83" s="40"/>
      <c r="AF83" s="40"/>
      <c r="AG83" s="40"/>
      <c r="AH83" s="40"/>
      <c r="AI83" s="40"/>
      <c r="AJ83" s="40"/>
      <c r="AK83" s="40"/>
    </row>
    <row r="84" spans="2:54" ht="13.5" thickBot="1">
      <c r="B84" s="22"/>
      <c r="C84" s="23"/>
      <c r="D84" s="23"/>
      <c r="E84" s="23"/>
      <c r="F84" s="23"/>
      <c r="G84" s="23"/>
      <c r="H84" s="23"/>
      <c r="I84" s="23"/>
      <c r="J84" s="23"/>
      <c r="K84" s="23"/>
      <c r="L84" s="23"/>
      <c r="M84" s="24"/>
      <c r="S84" s="886"/>
      <c r="T84" s="887"/>
      <c r="V84" s="155"/>
    </row>
    <row r="85" spans="2:54" ht="13.4" customHeight="1">
      <c r="S85" s="579"/>
      <c r="T85" s="579"/>
    </row>
    <row r="86" spans="2:54">
      <c r="S86" s="572"/>
      <c r="T86" s="572"/>
      <c r="Z86" s="155"/>
      <c r="AA86" s="155"/>
      <c r="AB86" s="155"/>
      <c r="AC86" s="155"/>
      <c r="AD86" s="155"/>
      <c r="AE86" s="155"/>
      <c r="AF86" s="155"/>
      <c r="AG86" s="155"/>
      <c r="AH86" s="155"/>
      <c r="AI86" s="155"/>
      <c r="AJ86" s="155"/>
      <c r="AK86" s="155"/>
      <c r="AL86" s="155"/>
    </row>
    <row r="87" spans="2:54">
      <c r="S87" s="572"/>
      <c r="T87" s="572"/>
      <c r="Z87" s="155"/>
      <c r="AA87" s="155"/>
      <c r="AB87" s="155"/>
      <c r="AC87" s="155"/>
      <c r="AD87" s="155"/>
      <c r="AE87" s="155"/>
      <c r="AF87" s="155"/>
      <c r="AG87" s="155"/>
      <c r="AH87" s="155"/>
      <c r="AI87" s="155"/>
      <c r="AJ87" s="155"/>
      <c r="AK87" s="155"/>
      <c r="AL87" s="155"/>
      <c r="BB87" s="14"/>
    </row>
    <row r="88" spans="2:54">
      <c r="S88" s="572"/>
      <c r="T88" s="572"/>
      <c r="V88" s="155"/>
      <c r="Z88" s="155"/>
      <c r="AA88" s="155"/>
      <c r="AB88" s="155"/>
      <c r="AC88" s="155"/>
      <c r="AD88" s="155"/>
      <c r="AE88" s="155"/>
      <c r="AF88" s="155"/>
      <c r="AG88" s="155"/>
      <c r="AH88" s="155"/>
      <c r="AI88" s="155"/>
      <c r="AJ88" s="155"/>
      <c r="AK88" s="155"/>
      <c r="AL88" s="155"/>
    </row>
    <row r="89" spans="2:54" ht="24.65" customHeight="1">
      <c r="N89" s="328"/>
      <c r="O89" s="218"/>
      <c r="P89" s="218"/>
      <c r="Q89" s="218"/>
      <c r="R89" s="218"/>
      <c r="S89" s="572"/>
      <c r="T89" s="572"/>
      <c r="Z89" s="155"/>
      <c r="AA89" s="155"/>
      <c r="AB89" s="155"/>
      <c r="AC89" s="155"/>
      <c r="AD89" s="155"/>
      <c r="AE89" s="155"/>
      <c r="AF89" s="155"/>
      <c r="AG89" s="155"/>
      <c r="AH89" s="155"/>
      <c r="AI89" s="155"/>
      <c r="AJ89" s="155"/>
      <c r="AK89" s="155"/>
      <c r="AL89" s="155"/>
    </row>
    <row r="90" spans="2:54" ht="13.4" customHeight="1">
      <c r="S90" s="572"/>
      <c r="T90" s="572"/>
    </row>
    <row r="91" spans="2:54">
      <c r="S91" s="572"/>
      <c r="T91" s="572"/>
    </row>
    <row r="92" spans="2:54">
      <c r="S92" s="572"/>
      <c r="T92" s="572"/>
      <c r="V92" s="155"/>
    </row>
    <row r="93" spans="2:54">
      <c r="S93" s="572"/>
      <c r="T93" s="572"/>
    </row>
    <row r="94" spans="2:54" ht="13.4" customHeight="1">
      <c r="S94" s="572"/>
      <c r="T94" s="572"/>
    </row>
    <row r="95" spans="2:54">
      <c r="S95" s="572"/>
      <c r="T95" s="572"/>
    </row>
    <row r="96" spans="2:54">
      <c r="S96" s="572"/>
      <c r="T96" s="572"/>
      <c r="X96" s="19"/>
      <c r="Y96" s="19"/>
    </row>
    <row r="97" spans="14:25" ht="13.4" customHeight="1">
      <c r="S97" s="572"/>
      <c r="T97" s="572"/>
      <c r="U97" s="155"/>
      <c r="X97" s="19"/>
      <c r="Y97" s="19"/>
    </row>
    <row r="98" spans="14:25" ht="13.4" customHeight="1">
      <c r="S98" s="572"/>
      <c r="T98" s="572"/>
      <c r="U98" s="7"/>
      <c r="V98" s="7"/>
      <c r="W98" s="7"/>
      <c r="X98" s="7"/>
      <c r="Y98" s="7"/>
    </row>
    <row r="99" spans="14:25" ht="13.4" customHeight="1">
      <c r="N99" s="155"/>
      <c r="O99" s="37"/>
      <c r="S99" s="572"/>
      <c r="T99" s="572"/>
    </row>
    <row r="100" spans="14:25" ht="13.4" customHeight="1">
      <c r="S100" s="572"/>
      <c r="T100" s="572"/>
      <c r="U100" s="39"/>
      <c r="V100" s="936"/>
      <c r="W100" s="936"/>
      <c r="X100" s="936"/>
      <c r="Y100" s="7"/>
    </row>
    <row r="101" spans="14:25" ht="13.4" customHeight="1">
      <c r="S101" s="572"/>
      <c r="T101" s="572"/>
    </row>
    <row r="102" spans="14:25">
      <c r="S102" s="572"/>
      <c r="T102" s="572"/>
    </row>
    <row r="103" spans="14:25">
      <c r="S103" s="572"/>
      <c r="T103" s="572"/>
    </row>
    <row r="104" spans="14:25">
      <c r="S104" s="572"/>
      <c r="T104" s="572"/>
      <c r="U104" s="19"/>
      <c r="V104" s="19"/>
      <c r="X104" s="19"/>
      <c r="Y104" s="19"/>
    </row>
    <row r="105" spans="14:25">
      <c r="S105" s="572"/>
      <c r="T105" s="572"/>
      <c r="U105" s="7"/>
      <c r="X105" s="7"/>
      <c r="Y105" s="19"/>
    </row>
    <row r="106" spans="14:25">
      <c r="S106" s="572"/>
      <c r="T106" s="572"/>
      <c r="Y106" s="19"/>
    </row>
    <row r="107" spans="14:25">
      <c r="S107" s="578"/>
      <c r="T107" s="578"/>
      <c r="Y107" s="19"/>
    </row>
    <row r="108" spans="14:25">
      <c r="N108" s="39"/>
      <c r="O108" s="936"/>
      <c r="P108" s="936"/>
      <c r="Q108" s="936"/>
      <c r="R108" s="7"/>
      <c r="S108" s="399"/>
      <c r="T108" s="399"/>
      <c r="Y108" s="19"/>
    </row>
    <row r="109" spans="14:25" ht="13.4" customHeight="1">
      <c r="S109" s="399"/>
      <c r="T109" s="399"/>
      <c r="Y109" s="19"/>
    </row>
    <row r="110" spans="14:25">
      <c r="S110" s="399"/>
      <c r="T110" s="399"/>
      <c r="Y110" s="19"/>
    </row>
    <row r="111" spans="14:25">
      <c r="S111" s="399"/>
      <c r="T111" s="399"/>
      <c r="Y111" s="19"/>
    </row>
    <row r="112" spans="14:25">
      <c r="S112" s="399"/>
      <c r="T112" s="399"/>
      <c r="Y112" s="19"/>
    </row>
    <row r="113" spans="19:25">
      <c r="S113" s="399"/>
      <c r="T113" s="399"/>
      <c r="Y113" s="19"/>
    </row>
    <row r="114" spans="19:25">
      <c r="S114" s="399"/>
      <c r="T114" s="399"/>
      <c r="U114" s="19"/>
      <c r="V114" s="19"/>
      <c r="W114" s="19"/>
      <c r="Y114" s="19"/>
    </row>
    <row r="115" spans="19:25">
      <c r="S115" s="399"/>
      <c r="T115" s="399"/>
      <c r="Y115" s="19"/>
    </row>
    <row r="116" spans="19:25">
      <c r="S116" s="399"/>
      <c r="T116" s="399"/>
    </row>
    <row r="117" spans="19:25">
      <c r="S117" s="399"/>
      <c r="T117" s="399"/>
    </row>
    <row r="118" spans="19:25">
      <c r="S118" s="399"/>
      <c r="T118" s="399"/>
    </row>
    <row r="119" spans="19:25">
      <c r="S119" s="399"/>
      <c r="T119" s="399"/>
    </row>
    <row r="120" spans="19:25">
      <c r="S120" s="399"/>
      <c r="T120" s="399"/>
    </row>
    <row r="121" spans="19:25">
      <c r="S121" s="399"/>
      <c r="T121" s="399"/>
    </row>
  </sheetData>
  <mergeCells count="52">
    <mergeCell ref="D40:L41"/>
    <mergeCell ref="D44:L45"/>
    <mergeCell ref="D47:L48"/>
    <mergeCell ref="D51:L52"/>
    <mergeCell ref="V76:X76"/>
    <mergeCell ref="N47:R47"/>
    <mergeCell ref="V100:X100"/>
    <mergeCell ref="AB69:AK70"/>
    <mergeCell ref="D82:L83"/>
    <mergeCell ref="D79:L80"/>
    <mergeCell ref="B58:M59"/>
    <mergeCell ref="D64:L65"/>
    <mergeCell ref="AB61:AK62"/>
    <mergeCell ref="AB65:AK66"/>
    <mergeCell ref="O108:Q108"/>
    <mergeCell ref="O79:Q79"/>
    <mergeCell ref="D78:J78"/>
    <mergeCell ref="B68:M68"/>
    <mergeCell ref="D70:L71"/>
    <mergeCell ref="D73:L74"/>
    <mergeCell ref="B4:L4"/>
    <mergeCell ref="D61:L62"/>
    <mergeCell ref="M4:AB4"/>
    <mergeCell ref="E10:AL10"/>
    <mergeCell ref="E11:AL12"/>
    <mergeCell ref="E8:AL9"/>
    <mergeCell ref="AB16:AK17"/>
    <mergeCell ref="Z14:AL14"/>
    <mergeCell ref="Z27:AL27"/>
    <mergeCell ref="U34:Y34"/>
    <mergeCell ref="AB29:AK30"/>
    <mergeCell ref="AA35:AL35"/>
    <mergeCell ref="AB23:AK24"/>
    <mergeCell ref="D30:L31"/>
    <mergeCell ref="D33:L34"/>
    <mergeCell ref="D54:L55"/>
    <mergeCell ref="D19:L20"/>
    <mergeCell ref="AB19:AK20"/>
    <mergeCell ref="D23:L24"/>
    <mergeCell ref="D26:L27"/>
    <mergeCell ref="D37:L38"/>
    <mergeCell ref="S14:T84"/>
    <mergeCell ref="AB79:AK80"/>
    <mergeCell ref="AB39:AK40"/>
    <mergeCell ref="AA42:AK42"/>
    <mergeCell ref="AB46:AK47"/>
    <mergeCell ref="AB75:AI75"/>
    <mergeCell ref="AB76:AK77"/>
    <mergeCell ref="AB52:AK53"/>
    <mergeCell ref="AB55:AK56"/>
    <mergeCell ref="D16:L17"/>
    <mergeCell ref="AB32:AK33"/>
  </mergeCells>
  <phoneticPr fontId="12"/>
  <printOptions horizontalCentered="1"/>
  <pageMargins left="0.19685039370078741" right="0.23622047244094491" top="0.35433070866141736" bottom="0.35433070866141736" header="0.31496062992125984" footer="0.31496062992125984"/>
  <pageSetup paperSize="9" scale="59" orientation="portrait" r:id="rId1"/>
  <headerFooter>
    <oddHeader xml:space="preserve">&amp;R&amp;U開示版・非開示版&amp;U
※上記いずれかに丸をつけてください。
</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
    <pageSetUpPr fitToPage="1"/>
  </sheetPr>
  <dimension ref="A1:S49"/>
  <sheetViews>
    <sheetView showGridLines="0" topLeftCell="A10" zoomScale="90" zoomScaleNormal="90" zoomScaleSheetLayoutView="55" workbookViewId="0">
      <selection activeCell="B7" sqref="B7:P7"/>
    </sheetView>
  </sheetViews>
  <sheetFormatPr defaultColWidth="9" defaultRowHeight="13"/>
  <cols>
    <col min="1" max="1" width="2.90625" style="4" customWidth="1"/>
    <col min="2" max="2" width="4.08984375" style="4" customWidth="1"/>
    <col min="3" max="14" width="14.6328125" style="4" customWidth="1"/>
    <col min="15" max="16" width="15.6328125" style="4" customWidth="1"/>
    <col min="17" max="17" width="3.08984375" style="4" customWidth="1"/>
    <col min="18" max="16384" width="9" style="4"/>
  </cols>
  <sheetData>
    <row r="1" spans="1:19" ht="22.5" customHeight="1">
      <c r="A1" s="48"/>
      <c r="B1" s="199" t="str">
        <f>'コード（冷延 代替国）'!$A$1</f>
        <v>冷延鋼帯及び鋼板</v>
      </c>
      <c r="D1" s="49"/>
    </row>
    <row r="2" spans="1:19" ht="18" customHeight="1">
      <c r="B2" s="3" t="s">
        <v>188</v>
      </c>
      <c r="C2" s="3"/>
      <c r="D2" s="3"/>
      <c r="E2" s="3"/>
      <c r="F2" s="3"/>
      <c r="G2" s="3"/>
      <c r="H2" s="3"/>
      <c r="I2" s="3"/>
      <c r="J2" s="3"/>
      <c r="K2" s="3"/>
      <c r="L2" s="3"/>
      <c r="M2" s="3"/>
      <c r="N2" s="3"/>
      <c r="O2" s="3"/>
      <c r="P2" s="3"/>
    </row>
    <row r="3" spans="1:19" ht="5.15" customHeight="1" thickBot="1">
      <c r="B3" s="3"/>
      <c r="C3" s="3"/>
      <c r="D3" s="3"/>
      <c r="E3" s="3"/>
      <c r="F3" s="3"/>
      <c r="G3" s="3"/>
      <c r="H3" s="3"/>
      <c r="I3" s="3"/>
      <c r="J3" s="3"/>
      <c r="K3" s="3"/>
      <c r="L3" s="3"/>
      <c r="M3" s="3"/>
      <c r="N3" s="3"/>
      <c r="O3" s="3"/>
      <c r="P3" s="3"/>
    </row>
    <row r="4" spans="1:19" s="186" customFormat="1" ht="18.649999999999999" customHeight="1" thickBot="1">
      <c r="B4" s="956" t="s">
        <v>38</v>
      </c>
      <c r="C4" s="957"/>
      <c r="D4" s="957"/>
      <c r="E4" s="957"/>
      <c r="F4" s="958" t="s">
        <v>189</v>
      </c>
      <c r="G4" s="959" t="str">
        <f>IF(様式一覧表!D5="","",様式一覧表!D5)</f>
        <v/>
      </c>
      <c r="H4" s="959"/>
      <c r="I4" s="959"/>
      <c r="J4" s="959"/>
      <c r="K4" s="959"/>
      <c r="L4" s="959"/>
      <c r="M4" s="959"/>
      <c r="N4" s="959"/>
      <c r="O4" s="959"/>
      <c r="P4" s="960"/>
    </row>
    <row r="5" spans="1:19" ht="8.9" customHeight="1">
      <c r="A5" s="3"/>
      <c r="B5" s="3"/>
      <c r="C5" s="3"/>
      <c r="D5" s="3"/>
      <c r="E5" s="3"/>
      <c r="F5" s="3"/>
      <c r="G5" s="3"/>
      <c r="H5" s="3"/>
      <c r="I5" s="3"/>
      <c r="J5" s="3"/>
      <c r="K5" s="3"/>
      <c r="L5" s="3"/>
      <c r="M5" s="3"/>
      <c r="N5" s="3"/>
      <c r="O5" s="3"/>
      <c r="P5" s="3"/>
    </row>
    <row r="6" spans="1:19" ht="23.5" customHeight="1">
      <c r="A6" s="3"/>
      <c r="B6" s="961" t="s">
        <v>522</v>
      </c>
      <c r="C6" s="961"/>
      <c r="D6" s="961"/>
      <c r="E6" s="961"/>
      <c r="F6" s="961"/>
      <c r="G6" s="961"/>
      <c r="H6" s="961"/>
      <c r="I6" s="961"/>
      <c r="J6" s="961"/>
      <c r="K6" s="961"/>
      <c r="L6" s="961"/>
      <c r="M6" s="961"/>
      <c r="N6" s="961"/>
      <c r="O6" s="961"/>
      <c r="P6" s="961"/>
    </row>
    <row r="7" spans="1:19" ht="96" customHeight="1">
      <c r="A7" s="3" t="s">
        <v>121</v>
      </c>
      <c r="B7" s="962" t="s">
        <v>612</v>
      </c>
      <c r="C7" s="962"/>
      <c r="D7" s="962"/>
      <c r="E7" s="962"/>
      <c r="F7" s="962"/>
      <c r="G7" s="962"/>
      <c r="H7" s="962"/>
      <c r="I7" s="962"/>
      <c r="J7" s="962"/>
      <c r="K7" s="962"/>
      <c r="L7" s="962"/>
      <c r="M7" s="962"/>
      <c r="N7" s="962"/>
      <c r="O7" s="962"/>
      <c r="P7" s="962"/>
      <c r="Q7" s="5"/>
      <c r="R7" s="5"/>
      <c r="S7" s="5"/>
    </row>
    <row r="8" spans="1:19" ht="34" customHeight="1">
      <c r="A8" s="3"/>
      <c r="B8" s="963" t="s">
        <v>190</v>
      </c>
      <c r="C8" s="951" t="s">
        <v>488</v>
      </c>
      <c r="D8" s="951" t="s">
        <v>582</v>
      </c>
      <c r="E8" s="951" t="s">
        <v>583</v>
      </c>
      <c r="F8" s="951" t="s">
        <v>611</v>
      </c>
      <c r="G8" s="951" t="s">
        <v>584</v>
      </c>
      <c r="H8" s="951" t="s">
        <v>585</v>
      </c>
      <c r="I8" s="951" t="s">
        <v>469</v>
      </c>
      <c r="J8" s="951" t="s">
        <v>470</v>
      </c>
      <c r="K8" s="951" t="s">
        <v>572</v>
      </c>
      <c r="L8" s="951" t="s">
        <v>576</v>
      </c>
      <c r="M8" s="951" t="s">
        <v>586</v>
      </c>
      <c r="N8" s="951" t="s">
        <v>541</v>
      </c>
      <c r="O8" s="954" t="s">
        <v>191</v>
      </c>
      <c r="P8" s="964" t="s">
        <v>192</v>
      </c>
    </row>
    <row r="9" spans="1:19" ht="34" customHeight="1" thickBot="1">
      <c r="A9" s="3"/>
      <c r="B9" s="954"/>
      <c r="C9" s="952"/>
      <c r="D9" s="952"/>
      <c r="E9" s="952"/>
      <c r="F9" s="952"/>
      <c r="G9" s="952"/>
      <c r="H9" s="952"/>
      <c r="I9" s="952"/>
      <c r="J9" s="952"/>
      <c r="K9" s="952"/>
      <c r="L9" s="952"/>
      <c r="M9" s="953"/>
      <c r="N9" s="953"/>
      <c r="O9" s="955"/>
      <c r="P9" s="965"/>
    </row>
    <row r="10" spans="1:19" ht="13.5" thickTop="1">
      <c r="A10" s="3"/>
      <c r="B10" s="252">
        <v>1</v>
      </c>
      <c r="C10" s="227"/>
      <c r="D10" s="227"/>
      <c r="E10" s="227"/>
      <c r="F10" s="227"/>
      <c r="G10" s="227"/>
      <c r="H10" s="227"/>
      <c r="I10" s="281"/>
      <c r="J10" s="281"/>
      <c r="K10" s="281"/>
      <c r="L10" s="281"/>
      <c r="M10" s="281"/>
      <c r="N10" s="224"/>
      <c r="O10" s="224"/>
      <c r="P10" s="224"/>
    </row>
    <row r="11" spans="1:19">
      <c r="A11" s="3"/>
      <c r="B11" s="263">
        <v>2</v>
      </c>
      <c r="C11" s="227"/>
      <c r="D11" s="227"/>
      <c r="E11" s="227"/>
      <c r="F11" s="227"/>
      <c r="G11" s="227"/>
      <c r="H11" s="227"/>
      <c r="I11" s="281"/>
      <c r="J11" s="281"/>
      <c r="K11" s="281"/>
      <c r="L11" s="281"/>
      <c r="M11" s="281"/>
      <c r="N11" s="225"/>
      <c r="O11" s="225"/>
      <c r="P11" s="225"/>
    </row>
    <row r="12" spans="1:19">
      <c r="A12" s="3"/>
      <c r="B12" s="263">
        <v>3</v>
      </c>
      <c r="C12" s="227"/>
      <c r="D12" s="227"/>
      <c r="E12" s="227"/>
      <c r="F12" s="227"/>
      <c r="G12" s="227"/>
      <c r="H12" s="227"/>
      <c r="I12" s="281"/>
      <c r="J12" s="281"/>
      <c r="K12" s="281"/>
      <c r="L12" s="281"/>
      <c r="M12" s="281"/>
      <c r="N12" s="225"/>
      <c r="O12" s="225"/>
      <c r="P12" s="225"/>
    </row>
    <row r="13" spans="1:19">
      <c r="A13" s="3"/>
      <c r="B13" s="263">
        <v>4</v>
      </c>
      <c r="C13" s="227"/>
      <c r="D13" s="227"/>
      <c r="E13" s="227"/>
      <c r="F13" s="227"/>
      <c r="G13" s="227"/>
      <c r="H13" s="227"/>
      <c r="I13" s="281"/>
      <c r="J13" s="281"/>
      <c r="K13" s="281"/>
      <c r="L13" s="281"/>
      <c r="M13" s="281"/>
      <c r="N13" s="251"/>
      <c r="O13" s="251"/>
      <c r="P13" s="225"/>
    </row>
    <row r="14" spans="1:19">
      <c r="A14" s="3"/>
      <c r="B14" s="263">
        <v>5</v>
      </c>
      <c r="C14" s="227"/>
      <c r="D14" s="227"/>
      <c r="E14" s="227"/>
      <c r="F14" s="227"/>
      <c r="G14" s="227"/>
      <c r="H14" s="227"/>
      <c r="I14" s="281"/>
      <c r="J14" s="281"/>
      <c r="K14" s="281"/>
      <c r="L14" s="281"/>
      <c r="M14" s="281"/>
      <c r="N14" s="225"/>
      <c r="O14" s="225"/>
      <c r="P14" s="225"/>
    </row>
    <row r="15" spans="1:19">
      <c r="A15" s="3"/>
      <c r="B15" s="263">
        <v>6</v>
      </c>
      <c r="C15" s="227"/>
      <c r="D15" s="227"/>
      <c r="E15" s="227"/>
      <c r="F15" s="227"/>
      <c r="G15" s="227"/>
      <c r="H15" s="227"/>
      <c r="I15" s="281"/>
      <c r="J15" s="281"/>
      <c r="K15" s="281"/>
      <c r="L15" s="281"/>
      <c r="M15" s="281"/>
      <c r="N15" s="225"/>
      <c r="O15" s="225"/>
      <c r="P15" s="225"/>
    </row>
    <row r="16" spans="1:19">
      <c r="A16" s="3"/>
      <c r="B16" s="263">
        <v>7</v>
      </c>
      <c r="C16" s="227"/>
      <c r="D16" s="227"/>
      <c r="E16" s="227"/>
      <c r="F16" s="227"/>
      <c r="G16" s="227"/>
      <c r="H16" s="227"/>
      <c r="I16" s="281"/>
      <c r="J16" s="281"/>
      <c r="K16" s="281"/>
      <c r="L16" s="281"/>
      <c r="M16" s="281"/>
      <c r="N16" s="225"/>
      <c r="O16" s="225"/>
      <c r="P16" s="225"/>
    </row>
    <row r="17" spans="1:16">
      <c r="A17" s="3"/>
      <c r="B17" s="263">
        <v>8</v>
      </c>
      <c r="C17" s="227"/>
      <c r="D17" s="227"/>
      <c r="E17" s="227"/>
      <c r="F17" s="227"/>
      <c r="G17" s="227"/>
      <c r="H17" s="227"/>
      <c r="I17" s="281"/>
      <c r="J17" s="281"/>
      <c r="K17" s="281"/>
      <c r="L17" s="281"/>
      <c r="M17" s="281"/>
      <c r="N17" s="225"/>
      <c r="O17" s="225"/>
      <c r="P17" s="225"/>
    </row>
    <row r="18" spans="1:16">
      <c r="A18" s="3"/>
      <c r="B18" s="263">
        <v>9</v>
      </c>
      <c r="C18" s="227"/>
      <c r="D18" s="227"/>
      <c r="E18" s="227"/>
      <c r="F18" s="227"/>
      <c r="G18" s="227"/>
      <c r="H18" s="227"/>
      <c r="I18" s="281"/>
      <c r="J18" s="281"/>
      <c r="K18" s="281"/>
      <c r="L18" s="281"/>
      <c r="M18" s="281"/>
      <c r="N18" s="225"/>
      <c r="O18" s="225"/>
      <c r="P18" s="225"/>
    </row>
    <row r="19" spans="1:16">
      <c r="A19" s="3"/>
      <c r="B19" s="263">
        <v>10</v>
      </c>
      <c r="C19" s="227"/>
      <c r="D19" s="227"/>
      <c r="E19" s="227"/>
      <c r="F19" s="227"/>
      <c r="G19" s="227"/>
      <c r="H19" s="227"/>
      <c r="I19" s="281"/>
      <c r="J19" s="281"/>
      <c r="K19" s="281"/>
      <c r="L19" s="281"/>
      <c r="M19" s="281"/>
      <c r="N19" s="225"/>
      <c r="O19" s="225"/>
      <c r="P19" s="225"/>
    </row>
    <row r="20" spans="1:16">
      <c r="A20" s="3"/>
      <c r="B20" s="263">
        <v>11</v>
      </c>
      <c r="C20" s="227"/>
      <c r="D20" s="227"/>
      <c r="E20" s="227"/>
      <c r="F20" s="227"/>
      <c r="G20" s="227"/>
      <c r="H20" s="227"/>
      <c r="I20" s="281"/>
      <c r="J20" s="281"/>
      <c r="K20" s="281"/>
      <c r="L20" s="281"/>
      <c r="M20" s="281"/>
      <c r="N20" s="225"/>
      <c r="O20" s="225"/>
      <c r="P20" s="225"/>
    </row>
    <row r="21" spans="1:16">
      <c r="A21" s="3"/>
      <c r="B21" s="263">
        <v>12</v>
      </c>
      <c r="C21" s="227"/>
      <c r="D21" s="227"/>
      <c r="E21" s="227"/>
      <c r="F21" s="227"/>
      <c r="G21" s="227"/>
      <c r="H21" s="227"/>
      <c r="I21" s="281"/>
      <c r="J21" s="281"/>
      <c r="K21" s="281"/>
      <c r="L21" s="281"/>
      <c r="M21" s="281"/>
      <c r="N21" s="225"/>
      <c r="O21" s="225"/>
      <c r="P21" s="225"/>
    </row>
    <row r="22" spans="1:16">
      <c r="A22" s="3"/>
      <c r="B22" s="263">
        <v>13</v>
      </c>
      <c r="C22" s="227"/>
      <c r="D22" s="227"/>
      <c r="E22" s="227"/>
      <c r="F22" s="227"/>
      <c r="G22" s="227"/>
      <c r="H22" s="227"/>
      <c r="I22" s="281"/>
      <c r="J22" s="281"/>
      <c r="K22" s="281"/>
      <c r="L22" s="281"/>
      <c r="M22" s="281"/>
      <c r="N22" s="225"/>
      <c r="O22" s="225"/>
      <c r="P22" s="225"/>
    </row>
    <row r="23" spans="1:16">
      <c r="A23" s="3"/>
      <c r="B23" s="263">
        <v>14</v>
      </c>
      <c r="C23" s="227"/>
      <c r="D23" s="227"/>
      <c r="E23" s="227"/>
      <c r="F23" s="227"/>
      <c r="G23" s="227"/>
      <c r="H23" s="227"/>
      <c r="I23" s="281"/>
      <c r="J23" s="281"/>
      <c r="K23" s="281"/>
      <c r="L23" s="281"/>
      <c r="M23" s="281"/>
      <c r="N23" s="225"/>
      <c r="O23" s="225"/>
      <c r="P23" s="225"/>
    </row>
    <row r="24" spans="1:16">
      <c r="A24" s="3"/>
      <c r="B24" s="263">
        <v>15</v>
      </c>
      <c r="C24" s="227"/>
      <c r="D24" s="227"/>
      <c r="E24" s="227"/>
      <c r="F24" s="227"/>
      <c r="G24" s="227"/>
      <c r="H24" s="227"/>
      <c r="I24" s="281"/>
      <c r="J24" s="281"/>
      <c r="K24" s="281"/>
      <c r="L24" s="281"/>
      <c r="M24" s="281"/>
      <c r="N24" s="225"/>
      <c r="O24" s="225"/>
      <c r="P24" s="225"/>
    </row>
    <row r="25" spans="1:16">
      <c r="A25" s="3"/>
      <c r="B25" s="263">
        <v>16</v>
      </c>
      <c r="C25" s="227"/>
      <c r="D25" s="227"/>
      <c r="E25" s="227"/>
      <c r="F25" s="227"/>
      <c r="G25" s="227"/>
      <c r="H25" s="227"/>
      <c r="I25" s="281"/>
      <c r="J25" s="281"/>
      <c r="K25" s="281"/>
      <c r="L25" s="281"/>
      <c r="M25" s="281"/>
      <c r="N25" s="225"/>
      <c r="O25" s="225"/>
      <c r="P25" s="225"/>
    </row>
    <row r="26" spans="1:16">
      <c r="A26" s="3"/>
      <c r="B26" s="263">
        <v>17</v>
      </c>
      <c r="C26" s="227"/>
      <c r="D26" s="227"/>
      <c r="E26" s="227"/>
      <c r="F26" s="227"/>
      <c r="G26" s="227"/>
      <c r="H26" s="227"/>
      <c r="I26" s="281"/>
      <c r="J26" s="281"/>
      <c r="K26" s="281"/>
      <c r="L26" s="281"/>
      <c r="M26" s="281"/>
      <c r="N26" s="225"/>
      <c r="O26" s="225"/>
      <c r="P26" s="225"/>
    </row>
    <row r="27" spans="1:16">
      <c r="A27" s="3"/>
      <c r="B27" s="263">
        <v>18</v>
      </c>
      <c r="C27" s="227"/>
      <c r="D27" s="227"/>
      <c r="E27" s="227"/>
      <c r="F27" s="227"/>
      <c r="G27" s="227"/>
      <c r="H27" s="227"/>
      <c r="I27" s="281"/>
      <c r="J27" s="281"/>
      <c r="K27" s="281"/>
      <c r="L27" s="281"/>
      <c r="M27" s="281"/>
      <c r="N27" s="225"/>
      <c r="O27" s="225"/>
      <c r="P27" s="225"/>
    </row>
    <row r="28" spans="1:16">
      <c r="A28" s="3"/>
      <c r="B28" s="263">
        <v>19</v>
      </c>
      <c r="C28" s="227"/>
      <c r="D28" s="227"/>
      <c r="E28" s="227"/>
      <c r="F28" s="227"/>
      <c r="G28" s="227"/>
      <c r="H28" s="227"/>
      <c r="I28" s="281"/>
      <c r="J28" s="281"/>
      <c r="K28" s="281"/>
      <c r="L28" s="281"/>
      <c r="M28" s="281"/>
      <c r="N28" s="225"/>
      <c r="O28" s="225"/>
      <c r="P28" s="225"/>
    </row>
    <row r="29" spans="1:16">
      <c r="A29" s="3"/>
      <c r="B29" s="263">
        <v>20</v>
      </c>
      <c r="C29" s="227"/>
      <c r="D29" s="227"/>
      <c r="E29" s="227"/>
      <c r="F29" s="227"/>
      <c r="G29" s="227"/>
      <c r="H29" s="227"/>
      <c r="I29" s="281"/>
      <c r="J29" s="281"/>
      <c r="K29" s="281"/>
      <c r="L29" s="281"/>
      <c r="M29" s="281"/>
      <c r="N29" s="225"/>
      <c r="O29" s="225"/>
      <c r="P29" s="225"/>
    </row>
    <row r="30" spans="1:16">
      <c r="A30" s="3"/>
      <c r="B30" s="263">
        <v>21</v>
      </c>
      <c r="C30" s="227"/>
      <c r="D30" s="227"/>
      <c r="E30" s="227"/>
      <c r="F30" s="227"/>
      <c r="G30" s="227"/>
      <c r="H30" s="227"/>
      <c r="I30" s="281"/>
      <c r="J30" s="281"/>
      <c r="K30" s="281"/>
      <c r="L30" s="281"/>
      <c r="M30" s="281"/>
      <c r="N30" s="225"/>
      <c r="O30" s="225"/>
      <c r="P30" s="225"/>
    </row>
    <row r="31" spans="1:16">
      <c r="A31" s="3"/>
      <c r="B31" s="263">
        <v>22</v>
      </c>
      <c r="C31" s="227"/>
      <c r="D31" s="227"/>
      <c r="E31" s="227"/>
      <c r="F31" s="227"/>
      <c r="G31" s="227"/>
      <c r="H31" s="227"/>
      <c r="I31" s="281"/>
      <c r="J31" s="281"/>
      <c r="K31" s="281"/>
      <c r="L31" s="281"/>
      <c r="M31" s="281"/>
      <c r="N31" s="225"/>
      <c r="O31" s="225"/>
      <c r="P31" s="225"/>
    </row>
    <row r="32" spans="1:16">
      <c r="A32" s="3"/>
      <c r="B32" s="263">
        <v>23</v>
      </c>
      <c r="C32" s="227"/>
      <c r="D32" s="227"/>
      <c r="E32" s="227"/>
      <c r="F32" s="227"/>
      <c r="G32" s="227"/>
      <c r="H32" s="227"/>
      <c r="I32" s="281"/>
      <c r="J32" s="281"/>
      <c r="K32" s="281"/>
      <c r="L32" s="281"/>
      <c r="M32" s="281"/>
      <c r="N32" s="225"/>
      <c r="O32" s="225"/>
      <c r="P32" s="225"/>
    </row>
    <row r="33" spans="1:16">
      <c r="A33" s="3"/>
      <c r="B33" s="263">
        <v>24</v>
      </c>
      <c r="C33" s="227"/>
      <c r="D33" s="227"/>
      <c r="E33" s="227"/>
      <c r="F33" s="227"/>
      <c r="G33" s="227"/>
      <c r="H33" s="227"/>
      <c r="I33" s="281"/>
      <c r="J33" s="281"/>
      <c r="K33" s="281"/>
      <c r="L33" s="281"/>
      <c r="M33" s="281"/>
      <c r="N33" s="225"/>
      <c r="O33" s="225"/>
      <c r="P33" s="225"/>
    </row>
    <row r="34" spans="1:16">
      <c r="A34" s="3"/>
      <c r="B34" s="263">
        <v>25</v>
      </c>
      <c r="C34" s="227"/>
      <c r="D34" s="227"/>
      <c r="E34" s="227"/>
      <c r="F34" s="227"/>
      <c r="G34" s="227"/>
      <c r="H34" s="227"/>
      <c r="I34" s="281"/>
      <c r="J34" s="281"/>
      <c r="K34" s="281"/>
      <c r="L34" s="281"/>
      <c r="M34" s="281"/>
      <c r="N34" s="225"/>
      <c r="O34" s="225"/>
      <c r="P34" s="225"/>
    </row>
    <row r="35" spans="1:16">
      <c r="A35" s="3"/>
      <c r="B35" s="263">
        <v>26</v>
      </c>
      <c r="C35" s="227"/>
      <c r="D35" s="227"/>
      <c r="E35" s="227"/>
      <c r="F35" s="227"/>
      <c r="G35" s="227"/>
      <c r="H35" s="227"/>
      <c r="I35" s="281"/>
      <c r="J35" s="281"/>
      <c r="K35" s="281"/>
      <c r="L35" s="281"/>
      <c r="M35" s="281"/>
      <c r="N35" s="225"/>
      <c r="O35" s="225"/>
      <c r="P35" s="225"/>
    </row>
    <row r="36" spans="1:16">
      <c r="A36" s="3"/>
      <c r="B36" s="263">
        <v>27</v>
      </c>
      <c r="C36" s="227"/>
      <c r="D36" s="227"/>
      <c r="E36" s="227"/>
      <c r="F36" s="227"/>
      <c r="G36" s="227"/>
      <c r="H36" s="227"/>
      <c r="I36" s="281"/>
      <c r="J36" s="281"/>
      <c r="K36" s="281"/>
      <c r="L36" s="281"/>
      <c r="M36" s="281"/>
      <c r="N36" s="225"/>
      <c r="O36" s="225"/>
      <c r="P36" s="225"/>
    </row>
    <row r="37" spans="1:16">
      <c r="A37" s="3"/>
      <c r="B37" s="263">
        <v>28</v>
      </c>
      <c r="C37" s="227"/>
      <c r="D37" s="227"/>
      <c r="E37" s="227"/>
      <c r="F37" s="227"/>
      <c r="G37" s="227"/>
      <c r="H37" s="227"/>
      <c r="I37" s="281"/>
      <c r="J37" s="281"/>
      <c r="K37" s="281"/>
      <c r="L37" s="281"/>
      <c r="M37" s="281"/>
      <c r="N37" s="225"/>
      <c r="O37" s="225"/>
      <c r="P37" s="225"/>
    </row>
    <row r="38" spans="1:16">
      <c r="A38" s="3"/>
      <c r="B38" s="263">
        <v>29</v>
      </c>
      <c r="C38" s="227"/>
      <c r="D38" s="227"/>
      <c r="E38" s="227"/>
      <c r="F38" s="227"/>
      <c r="G38" s="227"/>
      <c r="H38" s="227"/>
      <c r="I38" s="281"/>
      <c r="J38" s="281"/>
      <c r="K38" s="281"/>
      <c r="L38" s="281"/>
      <c r="M38" s="281"/>
      <c r="N38" s="225"/>
      <c r="O38" s="225"/>
      <c r="P38" s="225"/>
    </row>
    <row r="39" spans="1:16">
      <c r="A39" s="3"/>
      <c r="B39" s="263">
        <v>30</v>
      </c>
      <c r="C39" s="227"/>
      <c r="D39" s="227"/>
      <c r="E39" s="227"/>
      <c r="F39" s="227"/>
      <c r="G39" s="227"/>
      <c r="H39" s="227"/>
      <c r="I39" s="281"/>
      <c r="J39" s="281"/>
      <c r="K39" s="281"/>
      <c r="L39" s="281"/>
      <c r="M39" s="281"/>
      <c r="N39" s="225"/>
      <c r="O39" s="225"/>
      <c r="P39" s="225"/>
    </row>
    <row r="40" spans="1:16">
      <c r="A40" s="3"/>
      <c r="B40" s="263">
        <v>31</v>
      </c>
      <c r="C40" s="227"/>
      <c r="D40" s="227"/>
      <c r="E40" s="227"/>
      <c r="F40" s="227"/>
      <c r="G40" s="227"/>
      <c r="H40" s="227"/>
      <c r="I40" s="281"/>
      <c r="J40" s="281"/>
      <c r="K40" s="281"/>
      <c r="L40" s="281"/>
      <c r="M40" s="281"/>
      <c r="N40" s="225"/>
      <c r="O40" s="225"/>
      <c r="P40" s="225"/>
    </row>
    <row r="41" spans="1:16">
      <c r="A41" s="3"/>
      <c r="B41" s="263">
        <v>32</v>
      </c>
      <c r="C41" s="227"/>
      <c r="D41" s="227"/>
      <c r="E41" s="227"/>
      <c r="F41" s="227"/>
      <c r="G41" s="227"/>
      <c r="H41" s="227"/>
      <c r="I41" s="281"/>
      <c r="J41" s="281"/>
      <c r="K41" s="281"/>
      <c r="L41" s="281"/>
      <c r="M41" s="281"/>
      <c r="N41" s="225"/>
      <c r="O41" s="225"/>
      <c r="P41" s="225"/>
    </row>
    <row r="42" spans="1:16">
      <c r="A42" s="3"/>
      <c r="B42" s="263">
        <v>33</v>
      </c>
      <c r="C42" s="227"/>
      <c r="D42" s="227"/>
      <c r="E42" s="227"/>
      <c r="F42" s="227"/>
      <c r="G42" s="227"/>
      <c r="H42" s="227"/>
      <c r="I42" s="281"/>
      <c r="J42" s="281"/>
      <c r="K42" s="281"/>
      <c r="L42" s="281"/>
      <c r="M42" s="281"/>
      <c r="N42" s="225"/>
      <c r="O42" s="225"/>
      <c r="P42" s="225"/>
    </row>
    <row r="43" spans="1:16">
      <c r="A43" s="3"/>
      <c r="B43" s="263">
        <v>34</v>
      </c>
      <c r="C43" s="227"/>
      <c r="D43" s="227"/>
      <c r="E43" s="227"/>
      <c r="F43" s="227"/>
      <c r="G43" s="227"/>
      <c r="H43" s="227"/>
      <c r="I43" s="281"/>
      <c r="J43" s="281"/>
      <c r="K43" s="281"/>
      <c r="L43" s="281"/>
      <c r="M43" s="281"/>
      <c r="N43" s="225"/>
      <c r="O43" s="225"/>
      <c r="P43" s="225"/>
    </row>
    <row r="44" spans="1:16">
      <c r="A44" s="3"/>
      <c r="B44" s="263">
        <v>35</v>
      </c>
      <c r="C44" s="227"/>
      <c r="D44" s="227"/>
      <c r="E44" s="227"/>
      <c r="F44" s="227"/>
      <c r="G44" s="227"/>
      <c r="H44" s="227"/>
      <c r="I44" s="281"/>
      <c r="J44" s="281"/>
      <c r="K44" s="281"/>
      <c r="L44" s="281"/>
      <c r="M44" s="281"/>
      <c r="N44" s="225"/>
      <c r="O44" s="225"/>
      <c r="P44" s="225"/>
    </row>
    <row r="45" spans="1:16">
      <c r="A45" s="3"/>
      <c r="B45" s="263">
        <v>36</v>
      </c>
      <c r="C45" s="227"/>
      <c r="D45" s="227"/>
      <c r="E45" s="227"/>
      <c r="F45" s="227"/>
      <c r="G45" s="227"/>
      <c r="H45" s="227"/>
      <c r="I45" s="281"/>
      <c r="J45" s="281"/>
      <c r="K45" s="281"/>
      <c r="L45" s="281"/>
      <c r="M45" s="281"/>
      <c r="N45" s="225"/>
      <c r="O45" s="225"/>
      <c r="P45" s="225"/>
    </row>
    <row r="46" spans="1:16">
      <c r="A46" s="3"/>
      <c r="B46" s="263">
        <v>37</v>
      </c>
      <c r="C46" s="227"/>
      <c r="D46" s="227"/>
      <c r="E46" s="227"/>
      <c r="F46" s="227"/>
      <c r="G46" s="227"/>
      <c r="H46" s="227"/>
      <c r="I46" s="281"/>
      <c r="J46" s="281"/>
      <c r="K46" s="281"/>
      <c r="L46" s="281"/>
      <c r="M46" s="281"/>
      <c r="N46" s="225"/>
      <c r="O46" s="225"/>
      <c r="P46" s="225"/>
    </row>
    <row r="47" spans="1:16">
      <c r="B47" s="263">
        <v>38</v>
      </c>
      <c r="C47" s="227"/>
      <c r="D47" s="227"/>
      <c r="E47" s="227"/>
      <c r="F47" s="227"/>
      <c r="G47" s="227"/>
      <c r="H47" s="227"/>
      <c r="I47" s="281"/>
      <c r="J47" s="281"/>
      <c r="K47" s="281"/>
      <c r="L47" s="281"/>
      <c r="M47" s="281"/>
      <c r="N47" s="225"/>
      <c r="O47" s="225"/>
      <c r="P47" s="225"/>
    </row>
    <row r="48" spans="1:16">
      <c r="B48" s="263">
        <v>39</v>
      </c>
      <c r="C48" s="227"/>
      <c r="D48" s="227"/>
      <c r="E48" s="227"/>
      <c r="F48" s="227"/>
      <c r="G48" s="227"/>
      <c r="H48" s="227"/>
      <c r="I48" s="281"/>
      <c r="J48" s="281"/>
      <c r="K48" s="281"/>
      <c r="L48" s="281"/>
      <c r="M48" s="281"/>
      <c r="N48" s="225"/>
      <c r="O48" s="225"/>
      <c r="P48" s="225"/>
    </row>
    <row r="49" spans="2:16">
      <c r="B49" s="263">
        <v>40</v>
      </c>
      <c r="C49" s="227"/>
      <c r="D49" s="227"/>
      <c r="E49" s="227"/>
      <c r="F49" s="227"/>
      <c r="G49" s="227"/>
      <c r="H49" s="227"/>
      <c r="I49" s="281"/>
      <c r="J49" s="281"/>
      <c r="K49" s="281"/>
      <c r="L49" s="281"/>
      <c r="M49" s="281"/>
      <c r="N49" s="225"/>
      <c r="O49" s="225"/>
      <c r="P49" s="225"/>
    </row>
  </sheetData>
  <mergeCells count="19">
    <mergeCell ref="O8:O9"/>
    <mergeCell ref="B4:F4"/>
    <mergeCell ref="G4:P4"/>
    <mergeCell ref="B6:P6"/>
    <mergeCell ref="B7:P7"/>
    <mergeCell ref="B8:B9"/>
    <mergeCell ref="P8:P9"/>
    <mergeCell ref="I8:I9"/>
    <mergeCell ref="J8:J9"/>
    <mergeCell ref="K8:K9"/>
    <mergeCell ref="C8:C9"/>
    <mergeCell ref="D8:D9"/>
    <mergeCell ref="E8:E9"/>
    <mergeCell ref="F8:F9"/>
    <mergeCell ref="M8:M9"/>
    <mergeCell ref="G8:G9"/>
    <mergeCell ref="N8:N9"/>
    <mergeCell ref="H8:H9"/>
    <mergeCell ref="L8:L9"/>
  </mergeCells>
  <phoneticPr fontId="12"/>
  <printOptions horizontalCentered="1"/>
  <pageMargins left="0.19685039370078741" right="0.23622047244094491" top="0.74803149606299213" bottom="0.74803149606299213" header="0.31496062992125984" footer="0.31496062992125984"/>
  <pageSetup paperSize="9" scale="46" fitToHeight="0" orientation="portrait"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11">
        <x14:dataValidation type="list" allowBlank="1" showInputMessage="1" showErrorMessage="1" xr:uid="{092754B7-9487-4E9C-8639-FC0EC1C45EB4}">
          <x14:formula1>
            <xm:f>'コード（冷延 代替国）'!$B$5:$B$6</xm:f>
          </x14:formula1>
          <xm:sqref>C10:C49</xm:sqref>
        </x14:dataValidation>
        <x14:dataValidation type="list" allowBlank="1" showInputMessage="1" showErrorMessage="1" xr:uid="{7A3E3618-FDCF-4ECD-B899-060511B64FAD}">
          <x14:formula1>
            <xm:f>'コード（冷延 代替国）'!$B$9:$B$10</xm:f>
          </x14:formula1>
          <xm:sqref>D10:D49</xm:sqref>
        </x14:dataValidation>
        <x14:dataValidation type="list" allowBlank="1" showInputMessage="1" showErrorMessage="1" xr:uid="{B95BE062-01EA-4850-B768-BD00A64495FD}">
          <x14:formula1>
            <xm:f>'コード（冷延 代替国）'!$B$49:$B$51</xm:f>
          </x14:formula1>
          <xm:sqref>G10:G49</xm:sqref>
        </x14:dataValidation>
        <x14:dataValidation type="list" allowBlank="1" showInputMessage="1" showErrorMessage="1" xr:uid="{DDE279C1-E0E7-4411-AE47-E13C47B17F2A}">
          <x14:formula1>
            <xm:f>'コード（冷延 代替国）'!$B$54:$B$55</xm:f>
          </x14:formula1>
          <xm:sqref>H10:H49</xm:sqref>
        </x14:dataValidation>
        <x14:dataValidation type="list" allowBlank="1" showInputMessage="1" showErrorMessage="1" xr:uid="{6ECF7730-EF63-45B7-BF4C-C973C42D29FD}">
          <x14:formula1>
            <xm:f>'コード（冷延 代替国）'!$B$58:$B$70</xm:f>
          </x14:formula1>
          <xm:sqref>I10:I49</xm:sqref>
        </x14:dataValidation>
        <x14:dataValidation type="list" allowBlank="1" showInputMessage="1" showErrorMessage="1" xr:uid="{1D063E3B-EEF9-4288-B37F-8D46F4D3832B}">
          <x14:formula1>
            <xm:f>'コード（冷延 代替国）'!$B$79:$B$81</xm:f>
          </x14:formula1>
          <xm:sqref>K10:K49</xm:sqref>
        </x14:dataValidation>
        <x14:dataValidation type="list" allowBlank="1" showInputMessage="1" showErrorMessage="1" xr:uid="{CAFDD84D-237F-4D87-B69F-5C7F01DE75B7}">
          <x14:formula1>
            <xm:f>'コード（冷延 代替国）'!$B$84:$B$87</xm:f>
          </x14:formula1>
          <xm:sqref>L10:L49</xm:sqref>
        </x14:dataValidation>
        <x14:dataValidation type="list" allowBlank="1" showInputMessage="1" showErrorMessage="1" xr:uid="{0D09973B-4EA2-47F3-B00D-E6FFCEEA3B49}">
          <x14:formula1>
            <xm:f>'コード（冷延 代替国）'!$B$73:$B$76</xm:f>
          </x14:formula1>
          <xm:sqref>J10:J49</xm:sqref>
        </x14:dataValidation>
        <x14:dataValidation type="list" allowBlank="1" showInputMessage="1" showErrorMessage="1" xr:uid="{B14F9DD8-4951-4CB6-BF44-C66AE4DBCAD6}">
          <x14:formula1>
            <xm:f>'コード（冷延 代替国）'!$B$22:$B$46</xm:f>
          </x14:formula1>
          <xm:sqref>F10:F49</xm:sqref>
        </x14:dataValidation>
        <x14:dataValidation type="list" allowBlank="1" showInputMessage="1" showErrorMessage="1" xr:uid="{B665B3F2-D26C-4EE3-AF1D-4123E4B87D37}">
          <x14:formula1>
            <xm:f>'コード（冷延 代替国）'!$B$90:$B$91</xm:f>
          </x14:formula1>
          <xm:sqref>M10:M49</xm:sqref>
        </x14:dataValidation>
        <x14:dataValidation type="list" allowBlank="1" showInputMessage="1" showErrorMessage="1" xr:uid="{4AB10B7F-43E3-4B77-8428-2CFCDF472EF9}">
          <x14:formula1>
            <xm:f>'コード（冷延 代替国）'!$B$13:$B$19</xm:f>
          </x14:formula1>
          <xm:sqref>E10:E49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pageSetUpPr fitToPage="1"/>
  </sheetPr>
  <dimension ref="A1:AA25"/>
  <sheetViews>
    <sheetView showGridLines="0" zoomScale="75" zoomScaleNormal="75" zoomScaleSheetLayoutView="40" workbookViewId="0">
      <selection activeCell="O11" sqref="O11"/>
    </sheetView>
  </sheetViews>
  <sheetFormatPr defaultColWidth="9" defaultRowHeight="13"/>
  <cols>
    <col min="1" max="1" width="2.453125" style="239" customWidth="1"/>
    <col min="2" max="2" width="4.90625" style="239" customWidth="1"/>
    <col min="3" max="3" width="16.90625" style="239" customWidth="1"/>
    <col min="4" max="4" width="23.453125" style="239" customWidth="1"/>
    <col min="5" max="16" width="14.6328125" style="239" customWidth="1"/>
    <col min="17" max="17" width="16.08984375" style="239" customWidth="1"/>
    <col min="18" max="18" width="16.08984375" style="4" customWidth="1"/>
    <col min="19" max="19" width="15.6328125" style="4" customWidth="1"/>
    <col min="20" max="20" width="13.90625" style="4" customWidth="1"/>
    <col min="21" max="21" width="14.6328125" style="4" customWidth="1"/>
    <col min="22" max="22" width="14.08984375" style="4" customWidth="1"/>
    <col min="23" max="23" width="18.36328125" style="239" customWidth="1"/>
    <col min="24" max="24" width="18.90625" style="239" customWidth="1"/>
    <col min="25" max="25" width="2.90625" style="239" customWidth="1"/>
    <col min="26" max="16384" width="9" style="239"/>
  </cols>
  <sheetData>
    <row r="1" spans="1:26" ht="16.5">
      <c r="A1" s="238"/>
      <c r="B1" s="199" t="str">
        <f>'コード（冷延 代替国）'!$A$1</f>
        <v>冷延鋼帯及び鋼板</v>
      </c>
    </row>
    <row r="2" spans="1:26" ht="21.75" customHeight="1">
      <c r="B2" s="240" t="s">
        <v>405</v>
      </c>
      <c r="C2" s="240"/>
      <c r="D2" s="240"/>
      <c r="E2" s="240"/>
      <c r="F2" s="240"/>
      <c r="G2" s="240"/>
      <c r="H2" s="240"/>
      <c r="I2" s="240"/>
      <c r="J2" s="240"/>
      <c r="K2" s="240"/>
      <c r="L2" s="240"/>
      <c r="M2" s="240"/>
      <c r="N2" s="240"/>
      <c r="O2" s="240"/>
      <c r="P2" s="240"/>
      <c r="Q2" s="240"/>
    </row>
    <row r="3" spans="1:26" ht="8.9" customHeight="1" thickBot="1">
      <c r="B3" s="240"/>
      <c r="C3" s="240"/>
      <c r="D3" s="240"/>
      <c r="E3" s="240"/>
      <c r="F3" s="240"/>
      <c r="G3" s="240"/>
      <c r="H3" s="240"/>
      <c r="I3" s="240"/>
      <c r="J3" s="240"/>
      <c r="K3" s="240"/>
      <c r="L3" s="240"/>
      <c r="M3" s="240"/>
      <c r="N3" s="240"/>
      <c r="O3" s="240"/>
      <c r="P3" s="240"/>
      <c r="Q3" s="240"/>
    </row>
    <row r="4" spans="1:26" s="4" customFormat="1" ht="16.5" customHeight="1" thickBot="1">
      <c r="B4" s="956" t="s">
        <v>38</v>
      </c>
      <c r="C4" s="958" t="s">
        <v>189</v>
      </c>
      <c r="D4" s="959" t="str">
        <f>IF(様式一覧表!D5="","",様式一覧表!D5)</f>
        <v/>
      </c>
      <c r="E4" s="968"/>
      <c r="F4" s="968"/>
      <c r="G4" s="968"/>
      <c r="H4" s="968"/>
      <c r="I4" s="968"/>
      <c r="J4" s="235"/>
      <c r="K4" s="236"/>
      <c r="L4" s="236"/>
      <c r="M4" s="236"/>
      <c r="N4" s="236"/>
      <c r="O4" s="236"/>
      <c r="P4" s="236"/>
      <c r="Q4" s="236"/>
      <c r="R4" s="236"/>
      <c r="S4" s="236"/>
      <c r="T4" s="236"/>
      <c r="U4" s="236"/>
    </row>
    <row r="5" spans="1:26" ht="8.9" customHeight="1">
      <c r="B5" s="240"/>
      <c r="C5" s="240"/>
      <c r="D5" s="240"/>
      <c r="E5" s="240"/>
      <c r="F5" s="240"/>
      <c r="G5" s="240"/>
      <c r="H5" s="240"/>
      <c r="I5" s="240"/>
      <c r="J5" s="240"/>
      <c r="K5" s="240"/>
      <c r="L5" s="240"/>
      <c r="M5" s="240"/>
      <c r="N5" s="240"/>
      <c r="O5" s="240"/>
      <c r="P5" s="240"/>
      <c r="Q5" s="240"/>
    </row>
    <row r="6" spans="1:26" ht="48" customHeight="1" thickBot="1">
      <c r="B6" s="969" t="s">
        <v>523</v>
      </c>
      <c r="C6" s="969"/>
      <c r="D6" s="969"/>
      <c r="E6" s="969"/>
      <c r="F6" s="969"/>
      <c r="G6" s="969"/>
      <c r="H6" s="969"/>
      <c r="I6" s="969"/>
      <c r="J6" s="969"/>
      <c r="K6" s="969"/>
      <c r="L6" s="969"/>
      <c r="M6" s="969"/>
      <c r="N6" s="969"/>
      <c r="O6" s="969"/>
      <c r="P6" s="969"/>
      <c r="Q6" s="969"/>
      <c r="R6" s="969"/>
      <c r="S6" s="970"/>
      <c r="T6" s="241"/>
      <c r="U6" s="241"/>
      <c r="V6" s="241"/>
      <c r="W6" s="241"/>
      <c r="X6" s="241"/>
      <c r="Y6" s="241"/>
      <c r="Z6" s="241"/>
    </row>
    <row r="7" spans="1:26" ht="41.5" customHeight="1">
      <c r="B7" s="975" t="s">
        <v>190</v>
      </c>
      <c r="C7" s="977" t="s">
        <v>193</v>
      </c>
      <c r="D7" s="979" t="s">
        <v>194</v>
      </c>
      <c r="E7" s="966" t="s">
        <v>488</v>
      </c>
      <c r="F7" s="966" t="s">
        <v>582</v>
      </c>
      <c r="G7" s="966" t="s">
        <v>583</v>
      </c>
      <c r="H7" s="966" t="s">
        <v>611</v>
      </c>
      <c r="I7" s="966" t="s">
        <v>584</v>
      </c>
      <c r="J7" s="966" t="s">
        <v>585</v>
      </c>
      <c r="K7" s="966" t="s">
        <v>469</v>
      </c>
      <c r="L7" s="966" t="s">
        <v>470</v>
      </c>
      <c r="M7" s="966" t="s">
        <v>572</v>
      </c>
      <c r="N7" s="966" t="s">
        <v>576</v>
      </c>
      <c r="O7" s="966" t="s">
        <v>586</v>
      </c>
      <c r="P7" s="966" t="s">
        <v>542</v>
      </c>
      <c r="Q7" s="981" t="s">
        <v>195</v>
      </c>
      <c r="R7" s="973" t="s">
        <v>524</v>
      </c>
      <c r="S7" s="971" t="s">
        <v>396</v>
      </c>
      <c r="T7" s="239"/>
      <c r="U7" s="239"/>
      <c r="V7" s="239"/>
    </row>
    <row r="8" spans="1:26" ht="41.5" customHeight="1">
      <c r="B8" s="976"/>
      <c r="C8" s="978"/>
      <c r="D8" s="980"/>
      <c r="E8" s="967"/>
      <c r="F8" s="967"/>
      <c r="G8" s="967"/>
      <c r="H8" s="967"/>
      <c r="I8" s="967"/>
      <c r="J8" s="967"/>
      <c r="K8" s="967"/>
      <c r="L8" s="967"/>
      <c r="M8" s="967"/>
      <c r="N8" s="967"/>
      <c r="O8" s="967"/>
      <c r="P8" s="967"/>
      <c r="Q8" s="982"/>
      <c r="R8" s="974"/>
      <c r="S8" s="972"/>
      <c r="T8" s="239"/>
      <c r="U8" s="239"/>
      <c r="V8" s="239"/>
    </row>
    <row r="9" spans="1:26" ht="19.5" customHeight="1">
      <c r="B9" s="264">
        <v>1</v>
      </c>
      <c r="C9" s="332"/>
      <c r="D9" s="335"/>
      <c r="E9" s="281"/>
      <c r="F9" s="281"/>
      <c r="G9" s="281"/>
      <c r="H9" s="281"/>
      <c r="I9" s="281"/>
      <c r="J9" s="281"/>
      <c r="K9" s="281"/>
      <c r="L9" s="281"/>
      <c r="M9" s="281"/>
      <c r="N9" s="281"/>
      <c r="O9" s="281"/>
      <c r="P9" s="226"/>
      <c r="Q9" s="226"/>
      <c r="R9" s="524"/>
      <c r="S9" s="374"/>
      <c r="T9" s="239"/>
      <c r="U9" s="239"/>
      <c r="V9" s="239"/>
    </row>
    <row r="10" spans="1:26" ht="19.5" customHeight="1">
      <c r="B10" s="264">
        <v>2</v>
      </c>
      <c r="C10" s="332"/>
      <c r="D10" s="335"/>
      <c r="E10" s="227"/>
      <c r="F10" s="227"/>
      <c r="G10" s="227"/>
      <c r="H10" s="227"/>
      <c r="I10" s="227"/>
      <c r="J10" s="227"/>
      <c r="K10" s="281"/>
      <c r="L10" s="281"/>
      <c r="M10" s="281"/>
      <c r="N10" s="281"/>
      <c r="O10" s="281"/>
      <c r="P10" s="44"/>
      <c r="Q10" s="44"/>
      <c r="R10" s="524"/>
      <c r="S10" s="374"/>
      <c r="T10" s="239"/>
      <c r="U10" s="239"/>
      <c r="V10" s="239"/>
    </row>
    <row r="11" spans="1:26" ht="19.5" customHeight="1">
      <c r="B11" s="264">
        <v>3</v>
      </c>
      <c r="C11" s="332"/>
      <c r="D11" s="335"/>
      <c r="E11" s="227"/>
      <c r="F11" s="227"/>
      <c r="G11" s="227"/>
      <c r="H11" s="227"/>
      <c r="I11" s="227"/>
      <c r="J11" s="227"/>
      <c r="K11" s="281"/>
      <c r="L11" s="281"/>
      <c r="M11" s="281"/>
      <c r="N11" s="281"/>
      <c r="O11" s="281"/>
      <c r="P11" s="44"/>
      <c r="Q11" s="44"/>
      <c r="R11" s="524"/>
      <c r="S11" s="374"/>
      <c r="T11" s="239"/>
      <c r="U11" s="239"/>
      <c r="V11" s="239"/>
    </row>
    <row r="12" spans="1:26" ht="19.5" customHeight="1">
      <c r="B12" s="264">
        <v>4</v>
      </c>
      <c r="C12" s="332"/>
      <c r="D12" s="335"/>
      <c r="E12" s="227"/>
      <c r="F12" s="227"/>
      <c r="G12" s="227"/>
      <c r="H12" s="227"/>
      <c r="I12" s="227"/>
      <c r="J12" s="227"/>
      <c r="K12" s="281"/>
      <c r="L12" s="281"/>
      <c r="M12" s="281"/>
      <c r="N12" s="281"/>
      <c r="O12" s="281"/>
      <c r="P12" s="44"/>
      <c r="Q12" s="44"/>
      <c r="R12" s="524"/>
      <c r="S12" s="374"/>
      <c r="T12" s="239"/>
      <c r="U12" s="239"/>
      <c r="V12" s="239"/>
    </row>
    <row r="13" spans="1:26" ht="19.5" customHeight="1">
      <c r="B13" s="264">
        <v>5</v>
      </c>
      <c r="C13" s="333"/>
      <c r="D13" s="336"/>
      <c r="E13" s="227"/>
      <c r="F13" s="227"/>
      <c r="G13" s="227"/>
      <c r="H13" s="227"/>
      <c r="I13" s="227"/>
      <c r="J13" s="227"/>
      <c r="K13" s="281"/>
      <c r="L13" s="281"/>
      <c r="M13" s="281"/>
      <c r="N13" s="281"/>
      <c r="O13" s="281"/>
      <c r="P13" s="242"/>
      <c r="Q13" s="242"/>
      <c r="R13" s="525"/>
      <c r="S13" s="375"/>
      <c r="T13" s="239"/>
      <c r="U13" s="239"/>
      <c r="V13" s="239"/>
    </row>
    <row r="14" spans="1:26" ht="19.5" customHeight="1">
      <c r="B14" s="264">
        <v>6</v>
      </c>
      <c r="C14" s="333"/>
      <c r="D14" s="336"/>
      <c r="E14" s="227"/>
      <c r="F14" s="227"/>
      <c r="G14" s="227"/>
      <c r="H14" s="227"/>
      <c r="I14" s="227"/>
      <c r="J14" s="227"/>
      <c r="K14" s="281"/>
      <c r="L14" s="281"/>
      <c r="M14" s="281"/>
      <c r="N14" s="281"/>
      <c r="O14" s="281"/>
      <c r="P14" s="242"/>
      <c r="Q14" s="242"/>
      <c r="R14" s="525"/>
      <c r="S14" s="375"/>
      <c r="T14" s="239"/>
      <c r="U14" s="239"/>
      <c r="V14" s="239"/>
    </row>
    <row r="15" spans="1:26" ht="19.5" customHeight="1">
      <c r="B15" s="264">
        <v>7</v>
      </c>
      <c r="C15" s="333"/>
      <c r="D15" s="336"/>
      <c r="E15" s="227"/>
      <c r="F15" s="227"/>
      <c r="G15" s="227"/>
      <c r="H15" s="227"/>
      <c r="I15" s="227"/>
      <c r="J15" s="227"/>
      <c r="K15" s="281"/>
      <c r="L15" s="281"/>
      <c r="M15" s="281"/>
      <c r="N15" s="281"/>
      <c r="O15" s="281"/>
      <c r="P15" s="242"/>
      <c r="Q15" s="242"/>
      <c r="R15" s="525"/>
      <c r="S15" s="375"/>
      <c r="T15" s="239"/>
      <c r="U15" s="239"/>
      <c r="V15" s="239"/>
    </row>
    <row r="16" spans="1:26" ht="19.5" customHeight="1">
      <c r="B16" s="264">
        <v>8</v>
      </c>
      <c r="C16" s="332"/>
      <c r="D16" s="335"/>
      <c r="E16" s="227"/>
      <c r="F16" s="227"/>
      <c r="G16" s="227"/>
      <c r="H16" s="227"/>
      <c r="I16" s="227"/>
      <c r="J16" s="227"/>
      <c r="K16" s="281"/>
      <c r="L16" s="281"/>
      <c r="M16" s="281"/>
      <c r="N16" s="281"/>
      <c r="O16" s="281"/>
      <c r="P16" s="44"/>
      <c r="Q16" s="44"/>
      <c r="R16" s="524"/>
      <c r="S16" s="374"/>
      <c r="T16" s="239"/>
      <c r="U16" s="239"/>
      <c r="V16" s="239"/>
    </row>
    <row r="17" spans="2:27" ht="19.5" customHeight="1">
      <c r="B17" s="264">
        <v>9</v>
      </c>
      <c r="C17" s="332"/>
      <c r="D17" s="335"/>
      <c r="E17" s="227"/>
      <c r="F17" s="227"/>
      <c r="G17" s="227"/>
      <c r="H17" s="227"/>
      <c r="I17" s="227"/>
      <c r="J17" s="227"/>
      <c r="K17" s="281"/>
      <c r="L17" s="281"/>
      <c r="M17" s="281"/>
      <c r="N17" s="281"/>
      <c r="O17" s="281"/>
      <c r="P17" s="44"/>
      <c r="Q17" s="44"/>
      <c r="R17" s="524"/>
      <c r="S17" s="374"/>
      <c r="T17" s="239"/>
      <c r="U17" s="239"/>
      <c r="V17" s="239"/>
    </row>
    <row r="18" spans="2:27" ht="19.5" customHeight="1">
      <c r="B18" s="264">
        <v>10</v>
      </c>
      <c r="C18" s="332"/>
      <c r="D18" s="335"/>
      <c r="E18" s="227"/>
      <c r="F18" s="227"/>
      <c r="G18" s="227"/>
      <c r="H18" s="227"/>
      <c r="I18" s="227"/>
      <c r="J18" s="227"/>
      <c r="K18" s="281"/>
      <c r="L18" s="281"/>
      <c r="M18" s="281"/>
      <c r="N18" s="281"/>
      <c r="O18" s="281"/>
      <c r="P18" s="44"/>
      <c r="Q18" s="44"/>
      <c r="R18" s="524"/>
      <c r="S18" s="374"/>
      <c r="T18" s="239"/>
      <c r="U18" s="239"/>
      <c r="V18" s="239"/>
    </row>
    <row r="19" spans="2:27" ht="19.5" customHeight="1">
      <c r="B19" s="264">
        <v>11</v>
      </c>
      <c r="C19" s="332"/>
      <c r="D19" s="335"/>
      <c r="E19" s="227"/>
      <c r="F19" s="227"/>
      <c r="G19" s="227"/>
      <c r="H19" s="227"/>
      <c r="I19" s="227"/>
      <c r="J19" s="227"/>
      <c r="K19" s="281"/>
      <c r="L19" s="281"/>
      <c r="M19" s="281"/>
      <c r="N19" s="281"/>
      <c r="O19" s="281"/>
      <c r="P19" s="44"/>
      <c r="Q19" s="44"/>
      <c r="R19" s="524"/>
      <c r="S19" s="374"/>
      <c r="T19" s="239"/>
      <c r="U19" s="239"/>
      <c r="V19" s="239"/>
    </row>
    <row r="20" spans="2:27" ht="19.5" customHeight="1">
      <c r="B20" s="264">
        <v>12</v>
      </c>
      <c r="C20" s="332"/>
      <c r="D20" s="335"/>
      <c r="E20" s="227"/>
      <c r="F20" s="227"/>
      <c r="G20" s="227"/>
      <c r="H20" s="227"/>
      <c r="I20" s="227"/>
      <c r="J20" s="227"/>
      <c r="K20" s="281"/>
      <c r="L20" s="281"/>
      <c r="M20" s="281"/>
      <c r="N20" s="281"/>
      <c r="O20" s="281"/>
      <c r="P20" s="44"/>
      <c r="Q20" s="44"/>
      <c r="R20" s="524"/>
      <c r="S20" s="374"/>
      <c r="T20" s="239"/>
      <c r="U20" s="239"/>
      <c r="V20" s="239"/>
    </row>
    <row r="21" spans="2:27" ht="19.5" customHeight="1" thickBot="1">
      <c r="B21" s="243">
        <v>13</v>
      </c>
      <c r="C21" s="334"/>
      <c r="D21" s="337"/>
      <c r="E21" s="269"/>
      <c r="F21" s="269"/>
      <c r="G21" s="269"/>
      <c r="H21" s="269"/>
      <c r="I21" s="269"/>
      <c r="J21" s="269"/>
      <c r="K21" s="269"/>
      <c r="L21" s="269"/>
      <c r="M21" s="269"/>
      <c r="N21" s="269"/>
      <c r="O21" s="269"/>
      <c r="P21" s="45"/>
      <c r="Q21" s="45"/>
      <c r="R21" s="526"/>
      <c r="S21" s="376"/>
      <c r="T21" s="239"/>
      <c r="U21" s="239"/>
      <c r="V21" s="239"/>
    </row>
    <row r="22" spans="2:27">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row>
    <row r="23" spans="2:27">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row>
    <row r="24" spans="2:27">
      <c r="C24" s="244"/>
      <c r="D24" s="244"/>
      <c r="E24" s="244"/>
      <c r="F24" s="244"/>
      <c r="G24" s="244"/>
      <c r="H24" s="244"/>
      <c r="I24" s="244"/>
      <c r="J24" s="244"/>
      <c r="K24" s="244"/>
      <c r="L24" s="244"/>
      <c r="M24" s="244"/>
      <c r="N24" s="244"/>
      <c r="O24" s="244"/>
      <c r="P24" s="244"/>
      <c r="Q24" s="244"/>
      <c r="R24" s="244"/>
      <c r="S24" s="244"/>
      <c r="T24" s="244"/>
      <c r="U24" s="244"/>
      <c r="V24" s="244"/>
      <c r="W24" s="244"/>
      <c r="X24" s="244"/>
      <c r="Y24" s="244"/>
      <c r="Z24" s="244"/>
      <c r="AA24" s="244"/>
    </row>
    <row r="25" spans="2:27">
      <c r="C25" s="244"/>
      <c r="D25" s="244"/>
      <c r="E25" s="244"/>
      <c r="F25" s="244"/>
      <c r="G25" s="244"/>
      <c r="H25" s="244"/>
      <c r="I25" s="244"/>
      <c r="J25" s="244"/>
      <c r="K25" s="244"/>
      <c r="L25" s="244"/>
      <c r="M25" s="244"/>
      <c r="N25" s="244"/>
      <c r="O25" s="244"/>
      <c r="P25" s="244"/>
      <c r="Q25" s="244"/>
      <c r="R25" s="244"/>
      <c r="S25" s="244"/>
      <c r="T25" s="244"/>
      <c r="U25" s="244"/>
      <c r="V25" s="244"/>
      <c r="W25" s="244"/>
      <c r="X25" s="244"/>
      <c r="Y25" s="244"/>
      <c r="Z25" s="244"/>
      <c r="AA25" s="244"/>
    </row>
  </sheetData>
  <mergeCells count="21">
    <mergeCell ref="B4:C4"/>
    <mergeCell ref="D4:I4"/>
    <mergeCell ref="B6:S6"/>
    <mergeCell ref="S7:S8"/>
    <mergeCell ref="R7:R8"/>
    <mergeCell ref="B7:B8"/>
    <mergeCell ref="C7:C8"/>
    <mergeCell ref="D7:D8"/>
    <mergeCell ref="Q7:Q8"/>
    <mergeCell ref="K7:K8"/>
    <mergeCell ref="L7:L8"/>
    <mergeCell ref="M7:M8"/>
    <mergeCell ref="P7:P8"/>
    <mergeCell ref="J7:J8"/>
    <mergeCell ref="E7:E8"/>
    <mergeCell ref="F7:F8"/>
    <mergeCell ref="G7:G8"/>
    <mergeCell ref="H7:H8"/>
    <mergeCell ref="I7:I8"/>
    <mergeCell ref="O7:O8"/>
    <mergeCell ref="N7:N8"/>
  </mergeCells>
  <phoneticPr fontId="12"/>
  <dataValidations count="1">
    <dataValidation type="list" allowBlank="1" showInputMessage="1" showErrorMessage="1" sqref="R9:R21" xr:uid="{ADFD4AB3-F453-4943-AA35-1F3EC7696181}">
      <formula1>"生産している,生産していない"</formula1>
    </dataValidation>
  </dataValidations>
  <printOptions horizontalCentered="1"/>
  <pageMargins left="0.19685039370078741" right="0.23622047244094491" top="0.74803149606299213" bottom="0.74803149606299213" header="0.31496062992125984" footer="0.31496062992125984"/>
  <pageSetup paperSize="9" scale="54" fitToHeight="0"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11">
        <x14:dataValidation type="list" allowBlank="1" showInputMessage="1" showErrorMessage="1" xr:uid="{4B31F025-15BF-4963-8861-FC33F8DF5A6B}">
          <x14:formula1>
            <xm:f>'コード（冷延 代替国）'!$B$5:$B$6</xm:f>
          </x14:formula1>
          <xm:sqref>E9:E21</xm:sqref>
        </x14:dataValidation>
        <x14:dataValidation type="list" allowBlank="1" showInputMessage="1" showErrorMessage="1" xr:uid="{D0635881-9874-4665-80BB-0BA8E9CBB4E5}">
          <x14:formula1>
            <xm:f>'コード（冷延 代替国）'!$B$9:$B$10</xm:f>
          </x14:formula1>
          <xm:sqref>F9:F21</xm:sqref>
        </x14:dataValidation>
        <x14:dataValidation type="list" allowBlank="1" showInputMessage="1" showErrorMessage="1" xr:uid="{D4B9A89B-D89D-4816-AD0E-D09106394CEC}">
          <x14:formula1>
            <xm:f>'コード（冷延 代替国）'!$B$49:$B$51</xm:f>
          </x14:formula1>
          <xm:sqref>I9:I21</xm:sqref>
        </x14:dataValidation>
        <x14:dataValidation type="list" allowBlank="1" showInputMessage="1" showErrorMessage="1" xr:uid="{3E86AF80-E42A-40D1-8AE3-521E1F2C62AA}">
          <x14:formula1>
            <xm:f>'コード（冷延 代替国）'!$B$54:$B$55</xm:f>
          </x14:formula1>
          <xm:sqref>J9:J21</xm:sqref>
        </x14:dataValidation>
        <x14:dataValidation type="list" allowBlank="1" showInputMessage="1" showErrorMessage="1" xr:uid="{F956EEF5-40ED-4AD7-AB14-5671F1B42CF4}">
          <x14:formula1>
            <xm:f>'コード（冷延 代替国）'!$B$58:$B$70</xm:f>
          </x14:formula1>
          <xm:sqref>K9:K21</xm:sqref>
        </x14:dataValidation>
        <x14:dataValidation type="list" allowBlank="1" showInputMessage="1" showErrorMessage="1" xr:uid="{4B56178F-C318-44EF-A5BB-50BF8F872F91}">
          <x14:formula1>
            <xm:f>'コード（冷延 代替国）'!$B$79:$B$81</xm:f>
          </x14:formula1>
          <xm:sqref>M9:M21</xm:sqref>
        </x14:dataValidation>
        <x14:dataValidation type="list" allowBlank="1" showInputMessage="1" showErrorMessage="1" xr:uid="{E262B95C-04B5-4655-AF00-42C39B1D0459}">
          <x14:formula1>
            <xm:f>'コード（冷延 代替国）'!$B$84:$B$87</xm:f>
          </x14:formula1>
          <xm:sqref>N9:N21</xm:sqref>
        </x14:dataValidation>
        <x14:dataValidation type="list" allowBlank="1" showInputMessage="1" showErrorMessage="1" xr:uid="{43A331B9-8702-4B05-B49D-DAE047E23D8F}">
          <x14:formula1>
            <xm:f>'コード（冷延 代替国）'!$B$73:$B$76</xm:f>
          </x14:formula1>
          <xm:sqref>L9:L21</xm:sqref>
        </x14:dataValidation>
        <x14:dataValidation type="list" allowBlank="1" showInputMessage="1" showErrorMessage="1" xr:uid="{492EA9FA-6BF4-4860-912A-1B87F6917228}">
          <x14:formula1>
            <xm:f>'コード（冷延 代替国）'!$B$22:$B$46</xm:f>
          </x14:formula1>
          <xm:sqref>H9:H21</xm:sqref>
        </x14:dataValidation>
        <x14:dataValidation type="list" allowBlank="1" showInputMessage="1" showErrorMessage="1" xr:uid="{E2D55F1C-EEF9-4ADD-B3D6-ECC0AC193C1E}">
          <x14:formula1>
            <xm:f>'コード（冷延 代替国）'!$B$90:$B$91</xm:f>
          </x14:formula1>
          <xm:sqref>O9:O21</xm:sqref>
        </x14:dataValidation>
        <x14:dataValidation type="list" allowBlank="1" showInputMessage="1" showErrorMessage="1" xr:uid="{19A05947-D2B3-4C25-8D0F-2669CFE85A8F}">
          <x14:formula1>
            <xm:f>'コード（冷延 代替国）'!$B$13:$B$19</xm:f>
          </x14:formula1>
          <xm:sqref>G9:G21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pageSetUpPr fitToPage="1"/>
  </sheetPr>
  <dimension ref="A1:AJ25"/>
  <sheetViews>
    <sheetView showGridLines="0" zoomScale="80" zoomScaleNormal="80" zoomScaleSheetLayoutView="55" workbookViewId="0">
      <selection activeCell="Q21" sqref="Q21"/>
    </sheetView>
  </sheetViews>
  <sheetFormatPr defaultColWidth="9" defaultRowHeight="13"/>
  <cols>
    <col min="1" max="1" width="1.90625" style="1" customWidth="1"/>
    <col min="2" max="2" width="6.08984375" style="1" customWidth="1"/>
    <col min="3" max="3" width="21.90625" style="1" customWidth="1"/>
    <col min="4" max="4" width="16" style="1" customWidth="1"/>
    <col min="5" max="5" width="19.36328125" style="1" customWidth="1"/>
    <col min="6" max="6" width="14.36328125" style="1" customWidth="1"/>
    <col min="7" max="7" width="21.453125" style="1" customWidth="1"/>
    <col min="8" max="8" width="19.453125" style="1" customWidth="1"/>
    <col min="9" max="9" width="22.36328125" style="1" customWidth="1"/>
    <col min="10" max="10" width="21.08984375" style="1" customWidth="1"/>
    <col min="11" max="11" width="22.08984375" style="1" customWidth="1"/>
    <col min="12" max="18" width="21.453125" style="1" customWidth="1"/>
    <col min="19" max="21" width="11.90625" style="1" customWidth="1"/>
    <col min="22" max="22" width="18.6328125" style="1" customWidth="1"/>
    <col min="23" max="23" width="3" style="1" customWidth="1"/>
    <col min="24" max="25" width="11.90625" style="1" customWidth="1"/>
    <col min="26" max="26" width="20.6328125" style="1" customWidth="1"/>
    <col min="27" max="27" width="13.90625" style="186" customWidth="1"/>
    <col min="28" max="28" width="14.6328125" style="186" customWidth="1"/>
    <col min="29" max="29" width="14.08984375" style="186" customWidth="1"/>
    <col min="30" max="35" width="14.90625" style="1" customWidth="1"/>
    <col min="36" max="36" width="12.08984375" style="1" customWidth="1"/>
    <col min="37" max="37" width="2.36328125" style="1" customWidth="1"/>
    <col min="38" max="38" width="11.90625" style="1" customWidth="1"/>
    <col min="39" max="16384" width="9" style="1"/>
  </cols>
  <sheetData>
    <row r="1" spans="1:36" ht="22.5" customHeight="1">
      <c r="A1" s="49"/>
      <c r="B1" s="199" t="str">
        <f>'コード（冷延 代替国）'!$A$1</f>
        <v>冷延鋼帯及び鋼板</v>
      </c>
    </row>
    <row r="2" spans="1:36" ht="14">
      <c r="B2" s="2" t="s">
        <v>525</v>
      </c>
      <c r="C2" s="2"/>
      <c r="D2" s="2"/>
      <c r="E2" s="2"/>
      <c r="F2" s="2"/>
      <c r="G2" s="2"/>
      <c r="H2" s="2"/>
      <c r="I2" s="2"/>
      <c r="J2" s="2"/>
      <c r="K2" s="2"/>
      <c r="L2" s="2"/>
      <c r="M2" s="2"/>
      <c r="N2" s="2"/>
      <c r="O2" s="2"/>
      <c r="P2" s="2"/>
      <c r="Q2" s="2"/>
      <c r="R2" s="2"/>
      <c r="S2" s="2"/>
      <c r="T2" s="2"/>
      <c r="U2" s="2"/>
      <c r="V2" s="2"/>
      <c r="W2" s="2"/>
      <c r="X2" s="2"/>
      <c r="Y2" s="2"/>
      <c r="Z2" s="2"/>
    </row>
    <row r="3" spans="1:36" ht="7.4" customHeight="1" thickBot="1"/>
    <row r="4" spans="1:36" s="186" customFormat="1" ht="23.15" customHeight="1" thickBot="1">
      <c r="B4" s="956" t="s">
        <v>38</v>
      </c>
      <c r="C4" s="957" t="s">
        <v>189</v>
      </c>
      <c r="D4" s="983" t="str">
        <f>IF(様式一覧表!D5="","",様式一覧表!D5)</f>
        <v/>
      </c>
      <c r="E4" s="968"/>
      <c r="F4" s="968"/>
      <c r="G4" s="968"/>
      <c r="H4" s="968"/>
      <c r="I4" s="968"/>
      <c r="J4" s="968"/>
      <c r="K4" s="253"/>
      <c r="L4" s="254"/>
      <c r="M4" s="254"/>
      <c r="N4" s="254"/>
      <c r="O4" s="254"/>
      <c r="P4" s="254"/>
      <c r="Q4" s="254"/>
      <c r="R4" s="254"/>
      <c r="S4" s="254"/>
      <c r="T4" s="254"/>
      <c r="U4" s="254"/>
      <c r="V4" s="254"/>
      <c r="W4" s="236"/>
      <c r="X4" s="236"/>
      <c r="Y4" s="236"/>
      <c r="Z4" s="236"/>
      <c r="AA4" s="236"/>
    </row>
    <row r="5" spans="1:36" s="186" customFormat="1" ht="6.65" customHeight="1"/>
    <row r="6" spans="1:36" ht="19.5" customHeight="1">
      <c r="B6" s="762" t="s">
        <v>592</v>
      </c>
      <c r="C6" s="762"/>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c r="AD6" s="234"/>
      <c r="AE6" s="234"/>
      <c r="AF6" s="234"/>
      <c r="AG6" s="234"/>
      <c r="AH6" s="234"/>
      <c r="AI6" s="234"/>
      <c r="AJ6" s="234"/>
    </row>
    <row r="7" spans="1:36" ht="20.149999999999999" customHeight="1">
      <c r="B7" s="222" t="s">
        <v>526</v>
      </c>
      <c r="C7" s="222"/>
      <c r="D7" s="222"/>
      <c r="E7" s="222"/>
      <c r="F7" s="222"/>
      <c r="G7" s="222"/>
      <c r="H7" s="222"/>
      <c r="I7" s="222"/>
      <c r="J7" s="222"/>
      <c r="K7" s="222"/>
      <c r="L7" s="222"/>
      <c r="M7" s="222"/>
      <c r="N7" s="222"/>
      <c r="O7" s="222"/>
      <c r="P7" s="222"/>
      <c r="Q7" s="581"/>
      <c r="R7" s="222"/>
      <c r="S7" s="222"/>
      <c r="T7" s="222"/>
      <c r="U7" s="222"/>
      <c r="V7" s="222"/>
      <c r="W7" s="222"/>
      <c r="X7" s="222"/>
      <c r="Y7" s="222"/>
      <c r="Z7" s="222"/>
      <c r="AD7" s="222"/>
      <c r="AE7" s="222"/>
      <c r="AF7" s="222"/>
      <c r="AG7" s="222"/>
      <c r="AH7" s="222"/>
      <c r="AI7" s="222"/>
      <c r="AJ7" s="222"/>
    </row>
    <row r="8" spans="1:36" ht="20.149999999999999" customHeight="1">
      <c r="B8" s="222" t="s">
        <v>406</v>
      </c>
      <c r="C8" s="222"/>
      <c r="D8" s="222"/>
      <c r="E8" s="222"/>
      <c r="F8" s="222"/>
      <c r="G8" s="222"/>
      <c r="H8" s="222"/>
      <c r="I8" s="222"/>
      <c r="J8" s="222"/>
      <c r="K8" s="222"/>
      <c r="L8" s="222"/>
      <c r="M8" s="222"/>
      <c r="N8" s="222"/>
      <c r="O8" s="222"/>
      <c r="P8" s="222"/>
      <c r="Q8" s="222"/>
      <c r="R8" s="222"/>
      <c r="S8" s="222"/>
      <c r="T8" s="222"/>
      <c r="U8" s="222"/>
      <c r="V8" s="222"/>
      <c r="W8" s="222"/>
      <c r="X8" s="222"/>
      <c r="Y8" s="222"/>
      <c r="Z8" s="222"/>
      <c r="AD8" s="222"/>
      <c r="AE8" s="222"/>
      <c r="AF8" s="222"/>
      <c r="AG8" s="222"/>
      <c r="AH8" s="222"/>
      <c r="AI8" s="222"/>
      <c r="AJ8" s="222"/>
    </row>
    <row r="9" spans="1:36" ht="20.149999999999999" customHeight="1" thickBot="1">
      <c r="B9" s="219"/>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row>
    <row r="10" spans="1:36" s="41" customFormat="1" ht="45" customHeight="1">
      <c r="B10" s="363" t="s">
        <v>190</v>
      </c>
      <c r="C10" s="361" t="s">
        <v>196</v>
      </c>
      <c r="D10" s="361" t="s">
        <v>197</v>
      </c>
      <c r="E10" s="361" t="s">
        <v>198</v>
      </c>
      <c r="F10" s="359" t="s">
        <v>195</v>
      </c>
      <c r="G10" s="563" t="str">
        <f>'コード（冷延 代替国）'!$B$4</f>
        <v>品種コード①（生産超過品）</v>
      </c>
      <c r="H10" s="563" t="str">
        <f>'コード（冷延 代替国）'!$B$8</f>
        <v>品種コード②（等級）</v>
      </c>
      <c r="I10" s="563" t="str">
        <f>'コード（冷延 代替国）'!$B$12</f>
        <v>品種コード③（用途）</v>
      </c>
      <c r="J10" s="563" t="str">
        <f>'コード（冷延 代替国）'!$B$21</f>
        <v>品種コード④（仕様）</v>
      </c>
      <c r="K10" s="563" t="str">
        <f>'コード（冷延 代替国）'!$B$48</f>
        <v>品種コード⑤（形態）</v>
      </c>
      <c r="L10" s="563" t="str">
        <f>'コード（冷延 代替国）'!$B$53</f>
        <v>品種コード⑥(模様)</v>
      </c>
      <c r="M10" s="563" t="str">
        <f>'コード（冷延 代替国）'!$B$57</f>
        <v>品種コード⑦（厚み）</v>
      </c>
      <c r="N10" s="563" t="str">
        <f>'コード（冷延 代替国）'!$B$72</f>
        <v>品種コード⑧（幅）</v>
      </c>
      <c r="O10" s="563" t="str">
        <f>'コード（冷延 代替国）'!$B$78</f>
        <v>品種コード⑨（スキンパス）</v>
      </c>
      <c r="P10" s="563" t="str">
        <f>'コード（冷延 代替国）'!$B$83</f>
        <v>品種コード⑩（表面仕上げ）</v>
      </c>
      <c r="Q10" s="563" t="str">
        <f>'コード（冷延 代替国）'!$B$89</f>
        <v>品種コード⑪（耳仕上げ）</v>
      </c>
      <c r="R10" s="580" t="s">
        <v>541</v>
      </c>
      <c r="S10" s="361" t="s">
        <v>335</v>
      </c>
      <c r="T10" s="361" t="s">
        <v>327</v>
      </c>
      <c r="U10" s="362" t="s">
        <v>326</v>
      </c>
      <c r="V10" s="360" t="s">
        <v>65</v>
      </c>
    </row>
    <row r="11" spans="1:36" ht="29.25" customHeight="1">
      <c r="B11" s="215">
        <v>1</v>
      </c>
      <c r="C11" s="42"/>
      <c r="D11" s="46"/>
      <c r="E11" s="42"/>
      <c r="F11" s="42"/>
      <c r="G11" s="227"/>
      <c r="H11" s="227"/>
      <c r="I11" s="227"/>
      <c r="J11" s="227"/>
      <c r="K11" s="227"/>
      <c r="L11" s="227"/>
      <c r="M11" s="281"/>
      <c r="N11" s="281"/>
      <c r="O11" s="281"/>
      <c r="P11" s="281"/>
      <c r="Q11" s="281"/>
      <c r="R11" s="42"/>
      <c r="S11" s="42"/>
      <c r="T11" s="220"/>
      <c r="U11" s="42"/>
      <c r="V11" s="326" t="str">
        <f>IF(S11&lt;&gt;0,U11/S11,"")</f>
        <v/>
      </c>
      <c r="AA11" s="1"/>
      <c r="AB11" s="1"/>
      <c r="AC11" s="1"/>
    </row>
    <row r="12" spans="1:36" ht="29.25" customHeight="1">
      <c r="B12" s="215">
        <v>2</v>
      </c>
      <c r="C12" s="42"/>
      <c r="D12" s="46"/>
      <c r="E12" s="42"/>
      <c r="F12" s="42"/>
      <c r="G12" s="227"/>
      <c r="H12" s="227"/>
      <c r="I12" s="227"/>
      <c r="J12" s="227"/>
      <c r="K12" s="227"/>
      <c r="L12" s="227"/>
      <c r="M12" s="281"/>
      <c r="N12" s="281"/>
      <c r="O12" s="281"/>
      <c r="P12" s="281"/>
      <c r="Q12" s="281"/>
      <c r="R12" s="42"/>
      <c r="S12" s="42"/>
      <c r="T12" s="220"/>
      <c r="U12" s="42"/>
      <c r="V12" s="326" t="str">
        <f t="shared" ref="V12:V22" si="0">IF(S12&lt;&gt;0,U12/S12,"")</f>
        <v/>
      </c>
      <c r="AA12" s="1"/>
      <c r="AB12" s="1"/>
      <c r="AC12" s="1"/>
    </row>
    <row r="13" spans="1:36" ht="29.25" customHeight="1">
      <c r="B13" s="215">
        <v>3</v>
      </c>
      <c r="C13" s="42"/>
      <c r="D13" s="46"/>
      <c r="E13" s="42"/>
      <c r="F13" s="42"/>
      <c r="G13" s="227"/>
      <c r="H13" s="227"/>
      <c r="I13" s="227"/>
      <c r="J13" s="227"/>
      <c r="K13" s="227"/>
      <c r="L13" s="227"/>
      <c r="M13" s="281"/>
      <c r="N13" s="281"/>
      <c r="O13" s="281"/>
      <c r="P13" s="281"/>
      <c r="Q13" s="281"/>
      <c r="R13" s="42"/>
      <c r="S13" s="42"/>
      <c r="T13" s="220"/>
      <c r="U13" s="42"/>
      <c r="V13" s="326" t="str">
        <f t="shared" si="0"/>
        <v/>
      </c>
      <c r="AA13" s="1"/>
      <c r="AB13" s="1"/>
      <c r="AC13" s="1"/>
    </row>
    <row r="14" spans="1:36" ht="29.25" customHeight="1">
      <c r="B14" s="215">
        <v>4</v>
      </c>
      <c r="C14" s="42"/>
      <c r="D14" s="46"/>
      <c r="E14" s="42"/>
      <c r="F14" s="42"/>
      <c r="G14" s="227"/>
      <c r="H14" s="227"/>
      <c r="I14" s="227"/>
      <c r="J14" s="227"/>
      <c r="K14" s="227"/>
      <c r="L14" s="227"/>
      <c r="M14" s="281"/>
      <c r="N14" s="281"/>
      <c r="O14" s="281"/>
      <c r="P14" s="281"/>
      <c r="Q14" s="281"/>
      <c r="R14" s="42"/>
      <c r="S14" s="42"/>
      <c r="T14" s="220"/>
      <c r="U14" s="42"/>
      <c r="V14" s="326" t="str">
        <f t="shared" si="0"/>
        <v/>
      </c>
      <c r="AA14" s="1"/>
      <c r="AB14" s="1"/>
      <c r="AC14" s="1"/>
    </row>
    <row r="15" spans="1:36" ht="29.25" customHeight="1">
      <c r="B15" s="215">
        <v>5</v>
      </c>
      <c r="C15" s="42"/>
      <c r="D15" s="46"/>
      <c r="E15" s="42"/>
      <c r="F15" s="42"/>
      <c r="G15" s="227"/>
      <c r="H15" s="227"/>
      <c r="I15" s="227"/>
      <c r="J15" s="227"/>
      <c r="K15" s="227"/>
      <c r="L15" s="227"/>
      <c r="M15" s="281"/>
      <c r="N15" s="281"/>
      <c r="O15" s="281"/>
      <c r="P15" s="281"/>
      <c r="Q15" s="281"/>
      <c r="R15" s="42"/>
      <c r="S15" s="42"/>
      <c r="T15" s="220"/>
      <c r="U15" s="42"/>
      <c r="V15" s="326" t="str">
        <f t="shared" si="0"/>
        <v/>
      </c>
      <c r="AA15" s="1"/>
      <c r="AB15" s="1"/>
      <c r="AC15" s="1"/>
    </row>
    <row r="16" spans="1:36" ht="29.25" customHeight="1">
      <c r="B16" s="215">
        <v>6</v>
      </c>
      <c r="C16" s="42"/>
      <c r="D16" s="46"/>
      <c r="E16" s="42"/>
      <c r="F16" s="42"/>
      <c r="G16" s="227"/>
      <c r="H16" s="227"/>
      <c r="I16" s="227"/>
      <c r="J16" s="227"/>
      <c r="K16" s="227"/>
      <c r="L16" s="227"/>
      <c r="M16" s="281"/>
      <c r="N16" s="281"/>
      <c r="O16" s="281"/>
      <c r="P16" s="281"/>
      <c r="Q16" s="281"/>
      <c r="R16" s="42"/>
      <c r="S16" s="42"/>
      <c r="T16" s="220"/>
      <c r="U16" s="42"/>
      <c r="V16" s="326" t="str">
        <f t="shared" si="0"/>
        <v/>
      </c>
      <c r="AA16" s="1"/>
      <c r="AB16" s="1"/>
      <c r="AC16" s="1"/>
    </row>
    <row r="17" spans="2:29" ht="29.25" customHeight="1">
      <c r="B17" s="215">
        <v>7</v>
      </c>
      <c r="C17" s="42"/>
      <c r="D17" s="46"/>
      <c r="E17" s="42"/>
      <c r="F17" s="42"/>
      <c r="G17" s="227"/>
      <c r="H17" s="227"/>
      <c r="I17" s="227"/>
      <c r="J17" s="227"/>
      <c r="K17" s="227"/>
      <c r="L17" s="227"/>
      <c r="M17" s="281"/>
      <c r="N17" s="281"/>
      <c r="O17" s="281"/>
      <c r="P17" s="281"/>
      <c r="Q17" s="281"/>
      <c r="R17" s="42"/>
      <c r="S17" s="42"/>
      <c r="T17" s="220"/>
      <c r="U17" s="42"/>
      <c r="V17" s="326" t="str">
        <f t="shared" si="0"/>
        <v/>
      </c>
      <c r="AA17" s="1"/>
      <c r="AB17" s="1"/>
      <c r="AC17" s="1"/>
    </row>
    <row r="18" spans="2:29" ht="29.25" customHeight="1">
      <c r="B18" s="215">
        <v>8</v>
      </c>
      <c r="C18" s="42"/>
      <c r="D18" s="46"/>
      <c r="E18" s="42"/>
      <c r="F18" s="42"/>
      <c r="G18" s="227"/>
      <c r="H18" s="227"/>
      <c r="I18" s="227"/>
      <c r="J18" s="227"/>
      <c r="K18" s="227"/>
      <c r="L18" s="227"/>
      <c r="M18" s="281"/>
      <c r="N18" s="281"/>
      <c r="O18" s="281"/>
      <c r="P18" s="281"/>
      <c r="Q18" s="281"/>
      <c r="R18" s="42"/>
      <c r="S18" s="42"/>
      <c r="T18" s="220"/>
      <c r="U18" s="42"/>
      <c r="V18" s="326" t="str">
        <f t="shared" si="0"/>
        <v/>
      </c>
      <c r="AA18" s="1"/>
      <c r="AB18" s="1"/>
      <c r="AC18" s="1"/>
    </row>
    <row r="19" spans="2:29" ht="29.25" customHeight="1">
      <c r="B19" s="215">
        <v>9</v>
      </c>
      <c r="C19" s="42"/>
      <c r="D19" s="46"/>
      <c r="E19" s="42"/>
      <c r="F19" s="42"/>
      <c r="G19" s="227"/>
      <c r="H19" s="227"/>
      <c r="I19" s="227"/>
      <c r="J19" s="227"/>
      <c r="K19" s="227"/>
      <c r="L19" s="227"/>
      <c r="M19" s="281"/>
      <c r="N19" s="281"/>
      <c r="O19" s="281"/>
      <c r="P19" s="281"/>
      <c r="Q19" s="281"/>
      <c r="R19" s="42"/>
      <c r="S19" s="42"/>
      <c r="T19" s="220"/>
      <c r="U19" s="42"/>
      <c r="V19" s="326" t="str">
        <f t="shared" si="0"/>
        <v/>
      </c>
      <c r="AA19" s="1"/>
      <c r="AB19" s="1"/>
      <c r="AC19" s="1"/>
    </row>
    <row r="20" spans="2:29" ht="29.25" customHeight="1">
      <c r="B20" s="215">
        <v>10</v>
      </c>
      <c r="C20" s="42"/>
      <c r="D20" s="46"/>
      <c r="E20" s="42"/>
      <c r="F20" s="42"/>
      <c r="G20" s="227"/>
      <c r="H20" s="227"/>
      <c r="I20" s="227"/>
      <c r="J20" s="227"/>
      <c r="K20" s="227"/>
      <c r="L20" s="227"/>
      <c r="M20" s="281"/>
      <c r="N20" s="281"/>
      <c r="O20" s="281"/>
      <c r="P20" s="281"/>
      <c r="Q20" s="281"/>
      <c r="R20" s="42"/>
      <c r="S20" s="42"/>
      <c r="T20" s="220"/>
      <c r="U20" s="42"/>
      <c r="V20" s="326" t="str">
        <f t="shared" si="0"/>
        <v/>
      </c>
      <c r="AA20" s="1"/>
      <c r="AB20" s="1"/>
      <c r="AC20" s="1"/>
    </row>
    <row r="21" spans="2:29" ht="29.25" customHeight="1">
      <c r="B21" s="215">
        <v>11</v>
      </c>
      <c r="C21" s="42"/>
      <c r="D21" s="46"/>
      <c r="E21" s="42"/>
      <c r="F21" s="42"/>
      <c r="G21" s="227"/>
      <c r="H21" s="227"/>
      <c r="I21" s="227"/>
      <c r="J21" s="227"/>
      <c r="K21" s="227"/>
      <c r="L21" s="227"/>
      <c r="M21" s="281"/>
      <c r="N21" s="281"/>
      <c r="O21" s="281"/>
      <c r="P21" s="281"/>
      <c r="Q21" s="281"/>
      <c r="R21" s="42"/>
      <c r="S21" s="42"/>
      <c r="T21" s="220"/>
      <c r="U21" s="42"/>
      <c r="V21" s="326" t="str">
        <f t="shared" si="0"/>
        <v/>
      </c>
      <c r="AA21" s="1"/>
      <c r="AB21" s="1"/>
      <c r="AC21" s="1"/>
    </row>
    <row r="22" spans="2:29" ht="29.25" customHeight="1" thickBot="1">
      <c r="B22" s="216">
        <v>12</v>
      </c>
      <c r="C22" s="43"/>
      <c r="D22" s="268"/>
      <c r="E22" s="43"/>
      <c r="F22" s="43"/>
      <c r="G22" s="269"/>
      <c r="H22" s="269"/>
      <c r="I22" s="269"/>
      <c r="J22" s="269"/>
      <c r="K22" s="269"/>
      <c r="L22" s="269"/>
      <c r="M22" s="269"/>
      <c r="N22" s="269"/>
      <c r="O22" s="269"/>
      <c r="P22" s="269"/>
      <c r="Q22" s="269"/>
      <c r="R22" s="43"/>
      <c r="S22" s="43"/>
      <c r="T22" s="221"/>
      <c r="U22" s="43"/>
      <c r="V22" s="327" t="str">
        <f t="shared" si="0"/>
        <v/>
      </c>
      <c r="AA22" s="1"/>
      <c r="AB22" s="1"/>
      <c r="AC22" s="1"/>
    </row>
    <row r="23" spans="2:29" ht="13.5" customHeight="1">
      <c r="B23" s="196"/>
      <c r="S23"/>
      <c r="T23"/>
      <c r="U23"/>
      <c r="V23"/>
      <c r="W23"/>
      <c r="X23"/>
      <c r="Y23"/>
      <c r="Z23"/>
      <c r="AA23"/>
      <c r="AC23" s="1"/>
    </row>
    <row r="24" spans="2:29">
      <c r="AC24" s="1"/>
    </row>
    <row r="25" spans="2:29">
      <c r="AC25" s="1"/>
    </row>
  </sheetData>
  <mergeCells count="3">
    <mergeCell ref="D4:J4"/>
    <mergeCell ref="B4:C4"/>
    <mergeCell ref="B6:C6"/>
  </mergeCells>
  <phoneticPr fontId="12"/>
  <dataValidations count="3">
    <dataValidation type="list" allowBlank="1" showInputMessage="1" showErrorMessage="1" sqref="T23" xr:uid="{00000000-0002-0000-0800-000000000000}">
      <formula1>品種コード③</formula1>
    </dataValidation>
    <dataValidation type="list" allowBlank="1" showInputMessage="1" showErrorMessage="1" sqref="W23" xr:uid="{00000000-0002-0000-0800-000001000000}">
      <formula1>品種コード④</formula1>
    </dataValidation>
    <dataValidation type="list" allowBlank="1" showInputMessage="1" showErrorMessage="1" sqref="S23 Y23 U23 AA23" xr:uid="{00000000-0002-0000-0800-000003000000}">
      <formula1>#REF!</formula1>
    </dataValidation>
  </dataValidations>
  <printOptions horizontalCentered="1"/>
  <pageMargins left="0.19685039370078741" right="0.23622047244094491" top="0.74803149606299213" bottom="0.74803149606299213" header="0.31496062992125984" footer="0.31496062992125984"/>
  <pageSetup paperSize="9" scale="37"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2">
        <x14:dataValidation type="list" allowBlank="1" showInputMessage="1" showErrorMessage="1" xr:uid="{7C7C04B6-47A9-4909-94F8-131B07853E99}">
          <x14:formula1>
            <xm:f>'コード（冷延 代替国）'!$B$94:$B$95</xm:f>
          </x14:formula1>
          <xm:sqref>D11:D22</xm:sqref>
        </x14:dataValidation>
        <x14:dataValidation type="list" allowBlank="1" showInputMessage="1" showErrorMessage="1" xr:uid="{D712F548-746F-4920-AEE5-FF3C0DBF4EAE}">
          <x14:formula1>
            <xm:f>'コード（冷延 代替国）'!$B$84:$B$87</xm:f>
          </x14:formula1>
          <xm:sqref>P11:P22</xm:sqref>
        </x14:dataValidation>
        <x14:dataValidation type="list" allowBlank="1" showInputMessage="1" showErrorMessage="1" xr:uid="{BF0B6C5F-A25D-4F94-A6B1-48A7076B1A1A}">
          <x14:formula1>
            <xm:f>'コード（冷延 代替国）'!$B$79:$B$81</xm:f>
          </x14:formula1>
          <xm:sqref>O11:O22</xm:sqref>
        </x14:dataValidation>
        <x14:dataValidation type="list" allowBlank="1" showInputMessage="1" showErrorMessage="1" xr:uid="{D3DEEFF3-31C4-4C5F-9B54-0DD8EF0E8DBA}">
          <x14:formula1>
            <xm:f>'コード（冷延 代替国）'!$B$58:$B$70</xm:f>
          </x14:formula1>
          <xm:sqref>M11:M22</xm:sqref>
        </x14:dataValidation>
        <x14:dataValidation type="list" allowBlank="1" showInputMessage="1" showErrorMessage="1" xr:uid="{8173ED2E-B97A-46FC-893E-FD9B48958903}">
          <x14:formula1>
            <xm:f>'コード（冷延 代替国）'!$B$54:$B$55</xm:f>
          </x14:formula1>
          <xm:sqref>L11:L22</xm:sqref>
        </x14:dataValidation>
        <x14:dataValidation type="list" allowBlank="1" showInputMessage="1" showErrorMessage="1" xr:uid="{07069101-85C3-4071-85AA-5B9854074B88}">
          <x14:formula1>
            <xm:f>'コード（冷延 代替国）'!$B$49:$B$51</xm:f>
          </x14:formula1>
          <xm:sqref>K11:K22</xm:sqref>
        </x14:dataValidation>
        <x14:dataValidation type="list" allowBlank="1" showInputMessage="1" showErrorMessage="1" xr:uid="{82BE5EE0-D797-423E-8E40-6FE5FBA6E2BA}">
          <x14:formula1>
            <xm:f>'コード（冷延 代替国）'!$B$9:$B$10</xm:f>
          </x14:formula1>
          <xm:sqref>H11:H22</xm:sqref>
        </x14:dataValidation>
        <x14:dataValidation type="list" allowBlank="1" showInputMessage="1" showErrorMessage="1" xr:uid="{31D19DE3-B2E8-4F64-BD0F-1F06129F2962}">
          <x14:formula1>
            <xm:f>'コード（冷延 代替国）'!$B$5:$B$6</xm:f>
          </x14:formula1>
          <xm:sqref>G11:G22</xm:sqref>
        </x14:dataValidation>
        <x14:dataValidation type="list" allowBlank="1" showInputMessage="1" showErrorMessage="1" xr:uid="{D19C2EE0-7240-4307-B0F9-C30F8134A257}">
          <x14:formula1>
            <xm:f>'コード（冷延 代替国）'!$B$73:$B$76</xm:f>
          </x14:formula1>
          <xm:sqref>N11:N22</xm:sqref>
        </x14:dataValidation>
        <x14:dataValidation type="list" allowBlank="1" showInputMessage="1" showErrorMessage="1" xr:uid="{9AA7ADF9-F3DB-4B74-9BB2-41C38D0F4BBF}">
          <x14:formula1>
            <xm:f>'コード（冷延 代替国）'!$B$22:$B$46</xm:f>
          </x14:formula1>
          <xm:sqref>J11:J22</xm:sqref>
        </x14:dataValidation>
        <x14:dataValidation type="list" allowBlank="1" showInputMessage="1" showErrorMessage="1" xr:uid="{CF66EAAB-8DCF-4B21-82B8-C7153BBAC130}">
          <x14:formula1>
            <xm:f>'コード（冷延 代替国）'!$B$90:$B$91</xm:f>
          </x14:formula1>
          <xm:sqref>Q11:Q22</xm:sqref>
        </x14:dataValidation>
        <x14:dataValidation type="list" allowBlank="1" showInputMessage="1" showErrorMessage="1" xr:uid="{FD9D24ED-7D46-4426-BCF7-EA756C408B59}">
          <x14:formula1>
            <xm:f>'コード（冷延 代替国）'!$B$13:$B$19</xm:f>
          </x14:formula1>
          <xm:sqref>I11:I22</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819C3-E47D-4434-A4FD-272CEAA94994}">
  <sheetPr codeName="Sheet15">
    <tabColor rgb="FF92D050"/>
    <pageSetUpPr fitToPage="1"/>
  </sheetPr>
  <dimension ref="A1:AJ30"/>
  <sheetViews>
    <sheetView showGridLines="0" zoomScale="75" zoomScaleNormal="75" zoomScaleSheetLayoutView="25" workbookViewId="0">
      <selection activeCell="K18" sqref="K18"/>
    </sheetView>
  </sheetViews>
  <sheetFormatPr defaultColWidth="9" defaultRowHeight="13"/>
  <cols>
    <col min="1" max="1" width="1.90625" style="1" customWidth="1"/>
    <col min="2" max="2" width="6.08984375" style="1" customWidth="1"/>
    <col min="3" max="3" width="21.90625" style="1" customWidth="1"/>
    <col min="4" max="4" width="16" style="1" customWidth="1"/>
    <col min="5" max="5" width="19.36328125" style="1" customWidth="1"/>
    <col min="6" max="6" width="14.36328125" style="1" customWidth="1"/>
    <col min="7" max="7" width="21.453125" style="1" customWidth="1"/>
    <col min="8" max="8" width="19.453125" style="1" customWidth="1"/>
    <col min="9" max="9" width="22.36328125" style="1" customWidth="1"/>
    <col min="10" max="10" width="21.08984375" style="1" customWidth="1"/>
    <col min="11" max="11" width="22.08984375" style="1" customWidth="1"/>
    <col min="12" max="18" width="21.453125" style="1" customWidth="1"/>
    <col min="19" max="21" width="11.90625" style="1" customWidth="1"/>
    <col min="22" max="22" width="21.90625" style="1" customWidth="1"/>
    <col min="23" max="23" width="3" style="1" customWidth="1"/>
    <col min="24" max="25" width="11.90625" style="1" customWidth="1"/>
    <col min="26" max="26" width="20.6328125" style="1" customWidth="1"/>
    <col min="27" max="27" width="13.90625" style="186" customWidth="1"/>
    <col min="28" max="28" width="14.6328125" style="186" customWidth="1"/>
    <col min="29" max="29" width="14.08984375" style="186" customWidth="1"/>
    <col min="30" max="35" width="14.90625" style="1" customWidth="1"/>
    <col min="36" max="36" width="12.08984375" style="1" customWidth="1"/>
    <col min="37" max="37" width="2.36328125" style="1" customWidth="1"/>
    <col min="38" max="38" width="11.90625" style="1" customWidth="1"/>
    <col min="39" max="16384" width="9" style="1"/>
  </cols>
  <sheetData>
    <row r="1" spans="1:36" ht="22.5" customHeight="1">
      <c r="A1" s="49"/>
      <c r="B1" s="199" t="str">
        <f>'コード（冷延 代替国）'!$A$1</f>
        <v>冷延鋼帯及び鋼板</v>
      </c>
    </row>
    <row r="2" spans="1:36" ht="14">
      <c r="B2" s="2" t="str">
        <f>'様式A-7-2'!B2</f>
        <v>様式A-7-2　貴社が購入した冷延鋼帯及び鋼板の生産者について</v>
      </c>
      <c r="C2" s="2"/>
      <c r="D2" s="2"/>
      <c r="E2" s="2"/>
      <c r="F2" s="2"/>
      <c r="G2" s="2"/>
      <c r="H2" s="2"/>
      <c r="I2" s="2"/>
      <c r="J2" s="2"/>
      <c r="K2" s="2"/>
      <c r="L2" s="2"/>
      <c r="M2" s="2"/>
      <c r="N2" s="2"/>
      <c r="O2" s="2"/>
      <c r="P2" s="2"/>
      <c r="Q2" s="2"/>
      <c r="R2" s="2"/>
      <c r="S2" s="2"/>
      <c r="T2" s="2"/>
      <c r="U2" s="2"/>
      <c r="V2" s="2"/>
      <c r="W2" s="2"/>
      <c r="X2" s="2"/>
      <c r="Y2" s="2"/>
      <c r="Z2" s="2"/>
    </row>
    <row r="3" spans="1:36" ht="7.4" customHeight="1" thickBot="1"/>
    <row r="4" spans="1:36" s="186" customFormat="1" ht="23.15" customHeight="1" thickBot="1">
      <c r="B4" s="956" t="s">
        <v>38</v>
      </c>
      <c r="C4" s="957" t="s">
        <v>189</v>
      </c>
      <c r="D4" s="983" t="str">
        <f>IF(様式一覧表!D5="","",様式一覧表!D5)</f>
        <v/>
      </c>
      <c r="E4" s="968"/>
      <c r="F4" s="968"/>
      <c r="G4" s="968"/>
      <c r="H4" s="968"/>
      <c r="I4" s="968"/>
      <c r="J4" s="968"/>
      <c r="K4" s="253"/>
      <c r="L4" s="254"/>
      <c r="M4" s="254"/>
      <c r="N4" s="254"/>
      <c r="O4" s="254"/>
      <c r="P4" s="254"/>
      <c r="Q4" s="254"/>
      <c r="R4" s="254"/>
      <c r="S4" s="254"/>
      <c r="T4" s="254"/>
      <c r="U4" s="254"/>
      <c r="V4" s="254"/>
      <c r="W4" s="236"/>
      <c r="X4" s="236"/>
      <c r="Y4" s="236"/>
      <c r="Z4" s="236"/>
      <c r="AA4" s="236"/>
    </row>
    <row r="5" spans="1:36" s="186" customFormat="1" ht="6.65" customHeight="1"/>
    <row r="6" spans="1:36" ht="19.5" customHeight="1">
      <c r="B6" s="762" t="s">
        <v>592</v>
      </c>
      <c r="C6" s="762"/>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c r="AD6" s="234"/>
      <c r="AE6" s="234"/>
      <c r="AF6" s="234"/>
      <c r="AG6" s="234"/>
      <c r="AH6" s="234"/>
      <c r="AI6" s="234"/>
      <c r="AJ6" s="234"/>
    </row>
    <row r="7" spans="1:36" ht="20.149999999999999" customHeight="1">
      <c r="B7" s="222" t="str">
        <f>'様式A-7-2'!B7</f>
        <v>①貴社が購入した冷延鋼帯及び鋼板の生産者について、全ての生産者の名称・所在地、関連企業／非関連企業の別、購入した冷延鋼帯及び鋼板の製品型番 、品種、購入数量、通貨単位、グロス購入金額を記載してください。</v>
      </c>
      <c r="C7" s="222"/>
      <c r="D7" s="222"/>
      <c r="E7" s="222"/>
      <c r="F7" s="222"/>
      <c r="G7" s="222"/>
      <c r="H7" s="222"/>
      <c r="I7" s="222"/>
      <c r="J7" s="222"/>
      <c r="K7" s="222"/>
      <c r="L7" s="222"/>
      <c r="M7" s="222"/>
      <c r="N7" s="222"/>
      <c r="O7" s="222"/>
      <c r="P7" s="222"/>
      <c r="Q7" s="222"/>
      <c r="R7" s="222"/>
      <c r="S7" s="222"/>
      <c r="T7" s="222"/>
      <c r="U7" s="222"/>
      <c r="V7" s="222"/>
      <c r="W7" s="222"/>
      <c r="X7" s="222"/>
      <c r="Y7" s="222"/>
      <c r="Z7" s="222"/>
      <c r="AD7" s="222"/>
      <c r="AE7" s="222"/>
      <c r="AF7" s="222"/>
      <c r="AG7" s="222"/>
      <c r="AH7" s="222"/>
      <c r="AI7" s="222"/>
      <c r="AJ7" s="222"/>
    </row>
    <row r="8" spans="1:36" ht="20.149999999999999" customHeight="1">
      <c r="B8" s="222" t="str">
        <f>'様式A-7-2'!B8</f>
        <v>②購入金額は貴社の会計システム及び財務諸表に用いられる通貨で記載し、通貨単位は通貨コード（例えば「USD」や「EUR」）を記載してください。</v>
      </c>
      <c r="C8" s="222"/>
      <c r="D8" s="222"/>
      <c r="E8" s="222"/>
      <c r="F8" s="222"/>
      <c r="G8" s="222"/>
      <c r="H8" s="222"/>
      <c r="I8" s="222"/>
      <c r="J8" s="222"/>
      <c r="K8" s="222"/>
      <c r="L8" s="222"/>
      <c r="M8" s="222"/>
      <c r="N8" s="222"/>
      <c r="O8" s="222"/>
      <c r="P8" s="222"/>
      <c r="Q8" s="222"/>
      <c r="R8" s="222"/>
      <c r="S8" s="222"/>
      <c r="T8" s="222"/>
      <c r="U8" s="222"/>
      <c r="V8" s="222"/>
      <c r="W8" s="222"/>
      <c r="X8" s="222"/>
      <c r="Y8" s="222"/>
      <c r="Z8" s="222"/>
      <c r="AD8" s="222"/>
      <c r="AE8" s="222"/>
      <c r="AF8" s="222"/>
      <c r="AG8" s="222"/>
      <c r="AH8" s="222"/>
      <c r="AI8" s="222"/>
      <c r="AJ8" s="222"/>
    </row>
    <row r="9" spans="1:36" ht="20.149999999999999" customHeight="1" thickBot="1">
      <c r="B9" s="219"/>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row>
    <row r="10" spans="1:36" s="41" customFormat="1" ht="45" customHeight="1">
      <c r="B10" s="363" t="s">
        <v>190</v>
      </c>
      <c r="C10" s="361" t="s">
        <v>196</v>
      </c>
      <c r="D10" s="361" t="s">
        <v>197</v>
      </c>
      <c r="E10" s="361" t="s">
        <v>198</v>
      </c>
      <c r="F10" s="359" t="s">
        <v>195</v>
      </c>
      <c r="G10" s="583" t="str">
        <f>'様式A-7-2'!G10</f>
        <v>品種コード①（生産超過品）</v>
      </c>
      <c r="H10" s="583" t="str">
        <f>'様式A-7-2'!H10</f>
        <v>品種コード②（等級）</v>
      </c>
      <c r="I10" s="583" t="str">
        <f>'様式A-7-2'!I10</f>
        <v>品種コード③（用途）</v>
      </c>
      <c r="J10" s="583" t="str">
        <f>'様式A-7-2'!J10</f>
        <v>品種コード④（仕様）</v>
      </c>
      <c r="K10" s="583" t="str">
        <f>'様式A-7-2'!K10</f>
        <v>品種コード⑤（形態）</v>
      </c>
      <c r="L10" s="583" t="str">
        <f>'様式A-7-2'!L10</f>
        <v>品種コード⑥(模様)</v>
      </c>
      <c r="M10" s="583" t="str">
        <f>'様式A-7-2'!M10</f>
        <v>品種コード⑦（厚み）</v>
      </c>
      <c r="N10" s="583" t="str">
        <f>'様式A-7-2'!N10</f>
        <v>品種コード⑧（幅）</v>
      </c>
      <c r="O10" s="583" t="str">
        <f>'様式A-7-2'!O10</f>
        <v>品種コード⑨（スキンパス）</v>
      </c>
      <c r="P10" s="583" t="str">
        <f>'様式A-7-2'!P10</f>
        <v>品種コード⑩（表面仕上げ）</v>
      </c>
      <c r="Q10" s="583" t="str">
        <f>'様式A-7-2'!Q10</f>
        <v>品種コード⑪（耳仕上げ）</v>
      </c>
      <c r="R10" s="580" t="s">
        <v>541</v>
      </c>
      <c r="S10" s="361" t="s">
        <v>334</v>
      </c>
      <c r="T10" s="361" t="s">
        <v>327</v>
      </c>
      <c r="U10" s="362" t="s">
        <v>326</v>
      </c>
      <c r="V10" s="360" t="s">
        <v>65</v>
      </c>
    </row>
    <row r="11" spans="1:36" ht="29.25" customHeight="1">
      <c r="B11" s="215">
        <v>1</v>
      </c>
      <c r="C11" s="42" t="str">
        <f>IF('様式A-7-2'!C11="","",'様式A-7-2'!C11)</f>
        <v/>
      </c>
      <c r="D11" s="46" t="str">
        <f>IF('様式A-7-2'!D11="","",'様式A-7-2'!D11)</f>
        <v/>
      </c>
      <c r="E11" s="42" t="str">
        <f>IF('様式A-7-2'!E11="","",'様式A-7-2'!E11)</f>
        <v/>
      </c>
      <c r="F11" s="42" t="str">
        <f>IF('様式A-7-2'!F11="","",'様式A-7-2'!F11)</f>
        <v/>
      </c>
      <c r="G11" s="227" t="str">
        <f>IF('様式A-7-2'!G11="","",'様式A-7-2'!G11)</f>
        <v/>
      </c>
      <c r="H11" s="227" t="str">
        <f>IF('様式A-7-2'!H11="","",'様式A-7-2'!H11)</f>
        <v/>
      </c>
      <c r="I11" s="227" t="str">
        <f>IF('様式A-7-2'!I11="","",'様式A-7-2'!I11)</f>
        <v/>
      </c>
      <c r="J11" s="227" t="str">
        <f>IF('様式A-7-2'!J11="","",'様式A-7-2'!J11)</f>
        <v/>
      </c>
      <c r="K11" s="227" t="str">
        <f>IF('様式A-7-2'!K11="","",'様式A-7-2'!K11)</f>
        <v/>
      </c>
      <c r="L11" s="227" t="str">
        <f>IF('様式A-7-2'!L11="","",'様式A-7-2'!L11)</f>
        <v/>
      </c>
      <c r="M11" s="227" t="str">
        <f>IF('様式A-7-2'!M11="","",'様式A-7-2'!M11)</f>
        <v/>
      </c>
      <c r="N11" s="227" t="str">
        <f>IF('様式A-7-2'!N11="","",'様式A-7-2'!N11)</f>
        <v/>
      </c>
      <c r="O11" s="227" t="str">
        <f>IF('様式A-7-2'!O11="","",'様式A-7-2'!O11)</f>
        <v/>
      </c>
      <c r="P11" s="227" t="str">
        <f>IF('様式A-7-2'!P11="","",'様式A-7-2'!P11)</f>
        <v/>
      </c>
      <c r="Q11" s="227" t="str">
        <f>IF('様式A-7-2'!Q11="","",'様式A-7-2'!Q11)</f>
        <v/>
      </c>
      <c r="R11" s="42" t="str">
        <f>IF('様式A-7-2'!R11="","",'様式A-7-2'!R11)</f>
        <v/>
      </c>
      <c r="S11" s="42" t="str">
        <f ca="1">IF('様式A-7-2'!S11="","","【"&amp;ROUND(IFERROR(IF(ABS('様式A-7-2'!S11)&gt;=10,IF('様式A-7-2'!S11&gt;=0,'様式A-7-2'!S11*RANDBETWEEN(80,90)*0.01,'様式A-7-2'!S11*RANDBETWEEN(110,120)*0.01),'様式A-7-2'!S11-RANDBETWEEN(1,3)),0),0)&amp;"～"&amp;ROUND(IFERROR(IF(ABS('様式A-7-2'!S11)&gt;=10,IF('様式A-7-2'!S11&gt;=0,'様式A-7-2'!S11*RANDBETWEEN(110,120)*0.01,'様式A-7-2'!S11*RANDBETWEEN(80,90)*0.01),'様式A-7-2'!S11+RANDBETWEEN(1,3)),0),0)&amp;"】")</f>
        <v/>
      </c>
      <c r="T11" s="220" t="str">
        <f ca="1">IF('様式A-7-2'!T11="","","【"&amp;ROUND(IFERROR(IF(ABS('様式A-7-2'!T11)&gt;=10,IF('様式A-7-2'!T11&gt;=0,'様式A-7-2'!T11*RANDBETWEEN(80,90)*0.01,'様式A-7-2'!T11*RANDBETWEEN(110,120)*0.01),'様式A-7-2'!T11-RANDBETWEEN(1,3)),0),0)&amp;"～"&amp;ROUND(IFERROR(IF(ABS('様式A-7-2'!T11)&gt;=10,IF('様式A-7-2'!T11&gt;=0,'様式A-7-2'!T11*RANDBETWEEN(110,120)*0.01,'様式A-7-2'!T11*RANDBETWEEN(80,90)*0.01),'様式A-7-2'!T11+RANDBETWEEN(1,3)),0),0)&amp;"】")</f>
        <v/>
      </c>
      <c r="U11" s="42" t="str">
        <f ca="1">IF('様式A-7-2'!U11="","","【"&amp;ROUND(IFERROR(IF(ABS('様式A-7-2'!U11)&gt;=10,IF('様式A-7-2'!U11&gt;=0,'様式A-7-2'!U11*RANDBETWEEN(80,90)*0.01,'様式A-7-2'!U11*RANDBETWEEN(110,120)*0.01),'様式A-7-2'!U11-RANDBETWEEN(1,3)),0),0)&amp;"～"&amp;ROUND(IFERROR(IF(ABS('様式A-7-2'!U11)&gt;=10,IF('様式A-7-2'!U11&gt;=0,'様式A-7-2'!U11*RANDBETWEEN(110,120)*0.01,'様式A-7-2'!U11*RANDBETWEEN(80,90)*0.01),'様式A-7-2'!U11+RANDBETWEEN(1,3)),0),0)&amp;"】")</f>
        <v/>
      </c>
      <c r="V11" s="326" t="str">
        <f ca="1">IF('様式A-7-2'!V11="","","【"&amp;ROUND(IFERROR(IF(ABS('様式A-7-2'!V11)&gt;=10,IF('様式A-7-2'!V11&gt;=0,'様式A-7-2'!V11*RANDBETWEEN(80,90)*0.01,'様式A-7-2'!V11*RANDBETWEEN(110,120)*0.01),'様式A-7-2'!V11-RANDBETWEEN(1,3)),0),0)&amp;"～"&amp;ROUND(IFERROR(IF(ABS('様式A-7-2'!V11)&gt;=10,IF('様式A-7-2'!V11&gt;=0,'様式A-7-2'!V11*RANDBETWEEN(110,120)*0.01,'様式A-7-2'!V11*RANDBETWEEN(80,90)*0.01),'様式A-7-2'!V11+RANDBETWEEN(1,3)),0),0)&amp;"】")</f>
        <v/>
      </c>
      <c r="AA11" s="1"/>
      <c r="AB11" s="1"/>
      <c r="AC11" s="1"/>
    </row>
    <row r="12" spans="1:36" ht="29.25" customHeight="1">
      <c r="B12" s="215">
        <v>2</v>
      </c>
      <c r="C12" s="42" t="str">
        <f>IF('様式A-7-2'!C12="","",'様式A-7-2'!C12)</f>
        <v/>
      </c>
      <c r="D12" s="46" t="str">
        <f>IF('様式A-7-2'!D12="","",'様式A-7-2'!D12)</f>
        <v/>
      </c>
      <c r="E12" s="42" t="str">
        <f>IF('様式A-7-2'!E12="","",'様式A-7-2'!E12)</f>
        <v/>
      </c>
      <c r="F12" s="42" t="str">
        <f>IF('様式A-7-2'!F12="","",'様式A-7-2'!F12)</f>
        <v/>
      </c>
      <c r="G12" s="227" t="str">
        <f>IF('様式A-7-2'!G12="","",'様式A-7-2'!G12)</f>
        <v/>
      </c>
      <c r="H12" s="227" t="str">
        <f>IF('様式A-7-2'!H12="","",'様式A-7-2'!H12)</f>
        <v/>
      </c>
      <c r="I12" s="227" t="str">
        <f>IF('様式A-7-2'!I12="","",'様式A-7-2'!I12)</f>
        <v/>
      </c>
      <c r="J12" s="227" t="str">
        <f>IF('様式A-7-2'!J12="","",'様式A-7-2'!J12)</f>
        <v/>
      </c>
      <c r="K12" s="227" t="str">
        <f>IF('様式A-7-2'!K12="","",'様式A-7-2'!K12)</f>
        <v/>
      </c>
      <c r="L12" s="227" t="str">
        <f>IF('様式A-7-2'!L12="","",'様式A-7-2'!L12)</f>
        <v/>
      </c>
      <c r="M12" s="281" t="str">
        <f>IF('様式A-7-2'!M12="","",'様式A-7-2'!M12)</f>
        <v/>
      </c>
      <c r="N12" s="281" t="str">
        <f>IF('様式A-7-2'!N12="","",'様式A-7-2'!N12)</f>
        <v/>
      </c>
      <c r="O12" s="281" t="str">
        <f>IF('様式A-7-2'!O12="","",'様式A-7-2'!O12)</f>
        <v/>
      </c>
      <c r="P12" s="281" t="str">
        <f>IF('様式A-7-2'!P12="","",'様式A-7-2'!P12)</f>
        <v/>
      </c>
      <c r="Q12" s="281" t="str">
        <f>IF('様式A-7-2'!Q12="","",'様式A-7-2'!Q12)</f>
        <v/>
      </c>
      <c r="R12" s="42" t="str">
        <f>IF('様式A-7-2'!R12="","",'様式A-7-2'!R12)</f>
        <v/>
      </c>
      <c r="S12" s="42" t="str">
        <f ca="1">IF('様式A-7-2'!S12="","","【"&amp;ROUND(IFERROR(IF(ABS('様式A-7-2'!S12)&gt;=10,IF('様式A-7-2'!S12&gt;=0,'様式A-7-2'!S12*RANDBETWEEN(80,90)*0.01,'様式A-7-2'!S12*RANDBETWEEN(110,120)*0.01),'様式A-7-2'!S12-RANDBETWEEN(1,3)),0),0)&amp;"～"&amp;ROUND(IFERROR(IF(ABS('様式A-7-2'!S12)&gt;=10,IF('様式A-7-2'!S12&gt;=0,'様式A-7-2'!S12*RANDBETWEEN(110,120)*0.01,'様式A-7-2'!S12*RANDBETWEEN(80,90)*0.01),'様式A-7-2'!S12+RANDBETWEEN(1,3)),0),0)&amp;"】")</f>
        <v/>
      </c>
      <c r="T12" s="220" t="str">
        <f ca="1">IF('様式A-7-2'!T12="","","【"&amp;ROUND(IFERROR(IF(ABS('様式A-7-2'!T12)&gt;=10,IF('様式A-7-2'!T12&gt;=0,'様式A-7-2'!T12*RANDBETWEEN(80,90)*0.01,'様式A-7-2'!T12*RANDBETWEEN(110,120)*0.01),'様式A-7-2'!T12-RANDBETWEEN(1,3)),0),0)&amp;"～"&amp;ROUND(IFERROR(IF(ABS('様式A-7-2'!T12)&gt;=10,IF('様式A-7-2'!T12&gt;=0,'様式A-7-2'!T12*RANDBETWEEN(110,120)*0.01,'様式A-7-2'!T12*RANDBETWEEN(80,90)*0.01),'様式A-7-2'!T12+RANDBETWEEN(1,3)),0),0)&amp;"】")</f>
        <v/>
      </c>
      <c r="U12" s="42" t="str">
        <f ca="1">IF('様式A-7-2'!U12="","","【"&amp;ROUND(IFERROR(IF(ABS('様式A-7-2'!U12)&gt;=10,IF('様式A-7-2'!U12&gt;=0,'様式A-7-2'!U12*RANDBETWEEN(80,90)*0.01,'様式A-7-2'!U12*RANDBETWEEN(110,120)*0.01),'様式A-7-2'!U12-RANDBETWEEN(1,3)),0),0)&amp;"～"&amp;ROUND(IFERROR(IF(ABS('様式A-7-2'!U12)&gt;=10,IF('様式A-7-2'!U12&gt;=0,'様式A-7-2'!U12*RANDBETWEEN(110,120)*0.01,'様式A-7-2'!U12*RANDBETWEEN(80,90)*0.01),'様式A-7-2'!U12+RANDBETWEEN(1,3)),0),0)&amp;"】")</f>
        <v/>
      </c>
      <c r="V12" s="326" t="str">
        <f ca="1">IF('様式A-7-2'!V12="","","【"&amp;ROUND(IFERROR(IF(ABS('様式A-7-2'!V12)&gt;=10,IF('様式A-7-2'!V12&gt;=0,'様式A-7-2'!V12*RANDBETWEEN(80,90)*0.01,'様式A-7-2'!V12*RANDBETWEEN(110,120)*0.01),'様式A-7-2'!V12-RANDBETWEEN(1,3)),0),0)&amp;"～"&amp;ROUND(IFERROR(IF(ABS('様式A-7-2'!V12)&gt;=10,IF('様式A-7-2'!V12&gt;=0,'様式A-7-2'!V12*RANDBETWEEN(110,120)*0.01,'様式A-7-2'!V12*RANDBETWEEN(80,90)*0.01),'様式A-7-2'!V12+RANDBETWEEN(1,3)),0),0)&amp;"】")</f>
        <v/>
      </c>
      <c r="AA12" s="1"/>
      <c r="AB12" s="1"/>
      <c r="AC12" s="1"/>
    </row>
    <row r="13" spans="1:36" ht="29.25" customHeight="1">
      <c r="B13" s="215">
        <v>3</v>
      </c>
      <c r="C13" s="42" t="str">
        <f>IF('様式A-7-2'!C13="","",'様式A-7-2'!C13)</f>
        <v/>
      </c>
      <c r="D13" s="46" t="str">
        <f>IF('様式A-7-2'!D13="","",'様式A-7-2'!D13)</f>
        <v/>
      </c>
      <c r="E13" s="42" t="str">
        <f>IF('様式A-7-2'!E13="","",'様式A-7-2'!E13)</f>
        <v/>
      </c>
      <c r="F13" s="42" t="str">
        <f>IF('様式A-7-2'!F13="","",'様式A-7-2'!F13)</f>
        <v/>
      </c>
      <c r="G13" s="227" t="str">
        <f>IF('様式A-7-2'!G13="","",'様式A-7-2'!G13)</f>
        <v/>
      </c>
      <c r="H13" s="227" t="str">
        <f>IF('様式A-7-2'!H13="","",'様式A-7-2'!H13)</f>
        <v/>
      </c>
      <c r="I13" s="227" t="str">
        <f>IF('様式A-7-2'!I13="","",'様式A-7-2'!I13)</f>
        <v/>
      </c>
      <c r="J13" s="227" t="str">
        <f>IF('様式A-7-2'!J13="","",'様式A-7-2'!J13)</f>
        <v/>
      </c>
      <c r="K13" s="227" t="str">
        <f>IF('様式A-7-2'!K13="","",'様式A-7-2'!K13)</f>
        <v/>
      </c>
      <c r="L13" s="227" t="str">
        <f>IF('様式A-7-2'!L13="","",'様式A-7-2'!L13)</f>
        <v/>
      </c>
      <c r="M13" s="281" t="str">
        <f>IF('様式A-7-2'!M13="","",'様式A-7-2'!M13)</f>
        <v/>
      </c>
      <c r="N13" s="281" t="str">
        <f>IF('様式A-7-2'!N13="","",'様式A-7-2'!N13)</f>
        <v/>
      </c>
      <c r="O13" s="281" t="str">
        <f>IF('様式A-7-2'!O13="","",'様式A-7-2'!O13)</f>
        <v/>
      </c>
      <c r="P13" s="281" t="str">
        <f>IF('様式A-7-2'!P13="","",'様式A-7-2'!P13)</f>
        <v/>
      </c>
      <c r="Q13" s="281" t="str">
        <f>IF('様式A-7-2'!Q13="","",'様式A-7-2'!Q13)</f>
        <v/>
      </c>
      <c r="R13" s="42" t="str">
        <f>IF('様式A-7-2'!R13="","",'様式A-7-2'!R13)</f>
        <v/>
      </c>
      <c r="S13" s="42" t="str">
        <f ca="1">IF('様式A-7-2'!S13="","","【"&amp;ROUND(IFERROR(IF(ABS('様式A-7-2'!S13)&gt;=10,IF('様式A-7-2'!S13&gt;=0,'様式A-7-2'!S13*RANDBETWEEN(80,90)*0.01,'様式A-7-2'!S13*RANDBETWEEN(110,120)*0.01),'様式A-7-2'!S13-RANDBETWEEN(1,3)),0),0)&amp;"～"&amp;ROUND(IFERROR(IF(ABS('様式A-7-2'!S13)&gt;=10,IF('様式A-7-2'!S13&gt;=0,'様式A-7-2'!S13*RANDBETWEEN(110,120)*0.01,'様式A-7-2'!S13*RANDBETWEEN(80,90)*0.01),'様式A-7-2'!S13+RANDBETWEEN(1,3)),0),0)&amp;"】")</f>
        <v/>
      </c>
      <c r="T13" s="220" t="str">
        <f ca="1">IF('様式A-7-2'!T13="","","【"&amp;ROUND(IFERROR(IF(ABS('様式A-7-2'!T13)&gt;=10,IF('様式A-7-2'!T13&gt;=0,'様式A-7-2'!T13*RANDBETWEEN(80,90)*0.01,'様式A-7-2'!T13*RANDBETWEEN(110,120)*0.01),'様式A-7-2'!T13-RANDBETWEEN(1,3)),0),0)&amp;"～"&amp;ROUND(IFERROR(IF(ABS('様式A-7-2'!T13)&gt;=10,IF('様式A-7-2'!T13&gt;=0,'様式A-7-2'!T13*RANDBETWEEN(110,120)*0.01,'様式A-7-2'!T13*RANDBETWEEN(80,90)*0.01),'様式A-7-2'!T13+RANDBETWEEN(1,3)),0),0)&amp;"】")</f>
        <v/>
      </c>
      <c r="U13" s="42" t="str">
        <f ca="1">IF('様式A-7-2'!U13="","","【"&amp;ROUND(IFERROR(IF(ABS('様式A-7-2'!U13)&gt;=10,IF('様式A-7-2'!U13&gt;=0,'様式A-7-2'!U13*RANDBETWEEN(80,90)*0.01,'様式A-7-2'!U13*RANDBETWEEN(110,120)*0.01),'様式A-7-2'!U13-RANDBETWEEN(1,3)),0),0)&amp;"～"&amp;ROUND(IFERROR(IF(ABS('様式A-7-2'!U13)&gt;=10,IF('様式A-7-2'!U13&gt;=0,'様式A-7-2'!U13*RANDBETWEEN(110,120)*0.01,'様式A-7-2'!U13*RANDBETWEEN(80,90)*0.01),'様式A-7-2'!U13+RANDBETWEEN(1,3)),0),0)&amp;"】")</f>
        <v/>
      </c>
      <c r="V13" s="326" t="str">
        <f ca="1">IF('様式A-7-2'!V13="","","【"&amp;ROUND(IFERROR(IF(ABS('様式A-7-2'!V13)&gt;=10,IF('様式A-7-2'!V13&gt;=0,'様式A-7-2'!V13*RANDBETWEEN(80,90)*0.01,'様式A-7-2'!V13*RANDBETWEEN(110,120)*0.01),'様式A-7-2'!V13-RANDBETWEEN(1,3)),0),0)&amp;"～"&amp;ROUND(IFERROR(IF(ABS('様式A-7-2'!V13)&gt;=10,IF('様式A-7-2'!V13&gt;=0,'様式A-7-2'!V13*RANDBETWEEN(110,120)*0.01,'様式A-7-2'!V13*RANDBETWEEN(80,90)*0.01),'様式A-7-2'!V13+RANDBETWEEN(1,3)),0),0)&amp;"】")</f>
        <v/>
      </c>
      <c r="AA13" s="1"/>
      <c r="AB13" s="1"/>
      <c r="AC13" s="1"/>
    </row>
    <row r="14" spans="1:36" ht="29.25" customHeight="1">
      <c r="B14" s="215">
        <v>4</v>
      </c>
      <c r="C14" s="42" t="str">
        <f>IF('様式A-7-2'!C14="","",'様式A-7-2'!C14)</f>
        <v/>
      </c>
      <c r="D14" s="46" t="str">
        <f>IF('様式A-7-2'!D14="","",'様式A-7-2'!D14)</f>
        <v/>
      </c>
      <c r="E14" s="42" t="str">
        <f>IF('様式A-7-2'!E14="","",'様式A-7-2'!E14)</f>
        <v/>
      </c>
      <c r="F14" s="42" t="str">
        <f>IF('様式A-7-2'!F14="","",'様式A-7-2'!F14)</f>
        <v/>
      </c>
      <c r="G14" s="227" t="str">
        <f>IF('様式A-7-2'!G14="","",'様式A-7-2'!G14)</f>
        <v/>
      </c>
      <c r="H14" s="227" t="str">
        <f>IF('様式A-7-2'!H14="","",'様式A-7-2'!H14)</f>
        <v/>
      </c>
      <c r="I14" s="227" t="str">
        <f>IF('様式A-7-2'!I14="","",'様式A-7-2'!I14)</f>
        <v/>
      </c>
      <c r="J14" s="227" t="str">
        <f>IF('様式A-7-2'!J14="","",'様式A-7-2'!J14)</f>
        <v/>
      </c>
      <c r="K14" s="227" t="str">
        <f>IF('様式A-7-2'!K14="","",'様式A-7-2'!K14)</f>
        <v/>
      </c>
      <c r="L14" s="227" t="str">
        <f>IF('様式A-7-2'!L14="","",'様式A-7-2'!L14)</f>
        <v/>
      </c>
      <c r="M14" s="281" t="str">
        <f>IF('様式A-7-2'!M14="","",'様式A-7-2'!M14)</f>
        <v/>
      </c>
      <c r="N14" s="281" t="str">
        <f>IF('様式A-7-2'!N14="","",'様式A-7-2'!N14)</f>
        <v/>
      </c>
      <c r="O14" s="281" t="str">
        <f>IF('様式A-7-2'!O14="","",'様式A-7-2'!O14)</f>
        <v/>
      </c>
      <c r="P14" s="281" t="str">
        <f>IF('様式A-7-2'!P14="","",'様式A-7-2'!P14)</f>
        <v/>
      </c>
      <c r="Q14" s="281" t="str">
        <f>IF('様式A-7-2'!Q14="","",'様式A-7-2'!Q14)</f>
        <v/>
      </c>
      <c r="R14" s="42" t="str">
        <f>IF('様式A-7-2'!R14="","",'様式A-7-2'!R14)</f>
        <v/>
      </c>
      <c r="S14" s="42" t="str">
        <f ca="1">IF('様式A-7-2'!S14="","","【"&amp;ROUND(IFERROR(IF(ABS('様式A-7-2'!S14)&gt;=10,IF('様式A-7-2'!S14&gt;=0,'様式A-7-2'!S14*RANDBETWEEN(80,90)*0.01,'様式A-7-2'!S14*RANDBETWEEN(110,120)*0.01),'様式A-7-2'!S14-RANDBETWEEN(1,3)),0),0)&amp;"～"&amp;ROUND(IFERROR(IF(ABS('様式A-7-2'!S14)&gt;=10,IF('様式A-7-2'!S14&gt;=0,'様式A-7-2'!S14*RANDBETWEEN(110,120)*0.01,'様式A-7-2'!S14*RANDBETWEEN(80,90)*0.01),'様式A-7-2'!S14+RANDBETWEEN(1,3)),0),0)&amp;"】")</f>
        <v/>
      </c>
      <c r="T14" s="220" t="str">
        <f ca="1">IF('様式A-7-2'!T14="","","【"&amp;ROUND(IFERROR(IF(ABS('様式A-7-2'!T14)&gt;=10,IF('様式A-7-2'!T14&gt;=0,'様式A-7-2'!T14*RANDBETWEEN(80,90)*0.01,'様式A-7-2'!T14*RANDBETWEEN(110,120)*0.01),'様式A-7-2'!T14-RANDBETWEEN(1,3)),0),0)&amp;"～"&amp;ROUND(IFERROR(IF(ABS('様式A-7-2'!T14)&gt;=10,IF('様式A-7-2'!T14&gt;=0,'様式A-7-2'!T14*RANDBETWEEN(110,120)*0.01,'様式A-7-2'!T14*RANDBETWEEN(80,90)*0.01),'様式A-7-2'!T14+RANDBETWEEN(1,3)),0),0)&amp;"】")</f>
        <v/>
      </c>
      <c r="U14" s="42" t="str">
        <f ca="1">IF('様式A-7-2'!U14="","","【"&amp;ROUND(IFERROR(IF(ABS('様式A-7-2'!U14)&gt;=10,IF('様式A-7-2'!U14&gt;=0,'様式A-7-2'!U14*RANDBETWEEN(80,90)*0.01,'様式A-7-2'!U14*RANDBETWEEN(110,120)*0.01),'様式A-7-2'!U14-RANDBETWEEN(1,3)),0),0)&amp;"～"&amp;ROUND(IFERROR(IF(ABS('様式A-7-2'!U14)&gt;=10,IF('様式A-7-2'!U14&gt;=0,'様式A-7-2'!U14*RANDBETWEEN(110,120)*0.01,'様式A-7-2'!U14*RANDBETWEEN(80,90)*0.01),'様式A-7-2'!U14+RANDBETWEEN(1,3)),0),0)&amp;"】")</f>
        <v/>
      </c>
      <c r="V14" s="326" t="str">
        <f ca="1">IF('様式A-7-2'!V14="","","【"&amp;ROUND(IFERROR(IF(ABS('様式A-7-2'!V14)&gt;=10,IF('様式A-7-2'!V14&gt;=0,'様式A-7-2'!V14*RANDBETWEEN(80,90)*0.01,'様式A-7-2'!V14*RANDBETWEEN(110,120)*0.01),'様式A-7-2'!V14-RANDBETWEEN(1,3)),0),0)&amp;"～"&amp;ROUND(IFERROR(IF(ABS('様式A-7-2'!V14)&gt;=10,IF('様式A-7-2'!V14&gt;=0,'様式A-7-2'!V14*RANDBETWEEN(110,120)*0.01,'様式A-7-2'!V14*RANDBETWEEN(80,90)*0.01),'様式A-7-2'!V14+RANDBETWEEN(1,3)),0),0)&amp;"】")</f>
        <v/>
      </c>
      <c r="AA14" s="1"/>
      <c r="AB14" s="1"/>
      <c r="AC14" s="1"/>
    </row>
    <row r="15" spans="1:36" ht="29.25" customHeight="1">
      <c r="B15" s="215">
        <v>5</v>
      </c>
      <c r="C15" s="42" t="str">
        <f>IF('様式A-7-2'!C15="","",'様式A-7-2'!C15)</f>
        <v/>
      </c>
      <c r="D15" s="46" t="str">
        <f>IF('様式A-7-2'!D15="","",'様式A-7-2'!D15)</f>
        <v/>
      </c>
      <c r="E15" s="42" t="str">
        <f>IF('様式A-7-2'!E15="","",'様式A-7-2'!E15)</f>
        <v/>
      </c>
      <c r="F15" s="42" t="str">
        <f>IF('様式A-7-2'!F15="","",'様式A-7-2'!F15)</f>
        <v/>
      </c>
      <c r="G15" s="227" t="str">
        <f>IF('様式A-7-2'!G15="","",'様式A-7-2'!G15)</f>
        <v/>
      </c>
      <c r="H15" s="227" t="str">
        <f>IF('様式A-7-2'!H15="","",'様式A-7-2'!H15)</f>
        <v/>
      </c>
      <c r="I15" s="227" t="str">
        <f>IF('様式A-7-2'!I15="","",'様式A-7-2'!I15)</f>
        <v/>
      </c>
      <c r="J15" s="227" t="str">
        <f>IF('様式A-7-2'!J15="","",'様式A-7-2'!J15)</f>
        <v/>
      </c>
      <c r="K15" s="227" t="str">
        <f>IF('様式A-7-2'!K15="","",'様式A-7-2'!K15)</f>
        <v/>
      </c>
      <c r="L15" s="227" t="str">
        <f>IF('様式A-7-2'!L15="","",'様式A-7-2'!L15)</f>
        <v/>
      </c>
      <c r="M15" s="281" t="str">
        <f>IF('様式A-7-2'!M15="","",'様式A-7-2'!M15)</f>
        <v/>
      </c>
      <c r="N15" s="281" t="str">
        <f>IF('様式A-7-2'!N15="","",'様式A-7-2'!N15)</f>
        <v/>
      </c>
      <c r="O15" s="281" t="str">
        <f>IF('様式A-7-2'!O15="","",'様式A-7-2'!O15)</f>
        <v/>
      </c>
      <c r="P15" s="281" t="str">
        <f>IF('様式A-7-2'!P15="","",'様式A-7-2'!P15)</f>
        <v/>
      </c>
      <c r="Q15" s="281" t="str">
        <f>IF('様式A-7-2'!Q15="","",'様式A-7-2'!Q15)</f>
        <v/>
      </c>
      <c r="R15" s="42" t="str">
        <f>IF('様式A-7-2'!R15="","",'様式A-7-2'!R15)</f>
        <v/>
      </c>
      <c r="S15" s="42" t="str">
        <f ca="1">IF('様式A-7-2'!S15="","","【"&amp;ROUND(IFERROR(IF(ABS('様式A-7-2'!S15)&gt;=10,IF('様式A-7-2'!S15&gt;=0,'様式A-7-2'!S15*RANDBETWEEN(80,90)*0.01,'様式A-7-2'!S15*RANDBETWEEN(110,120)*0.01),'様式A-7-2'!S15-RANDBETWEEN(1,3)),0),0)&amp;"～"&amp;ROUND(IFERROR(IF(ABS('様式A-7-2'!S15)&gt;=10,IF('様式A-7-2'!S15&gt;=0,'様式A-7-2'!S15*RANDBETWEEN(110,120)*0.01,'様式A-7-2'!S15*RANDBETWEEN(80,90)*0.01),'様式A-7-2'!S15+RANDBETWEEN(1,3)),0),0)&amp;"】")</f>
        <v/>
      </c>
      <c r="T15" s="220" t="str">
        <f ca="1">IF('様式A-7-2'!T15="","","【"&amp;ROUND(IFERROR(IF(ABS('様式A-7-2'!T15)&gt;=10,IF('様式A-7-2'!T15&gt;=0,'様式A-7-2'!T15*RANDBETWEEN(80,90)*0.01,'様式A-7-2'!T15*RANDBETWEEN(110,120)*0.01),'様式A-7-2'!T15-RANDBETWEEN(1,3)),0),0)&amp;"～"&amp;ROUND(IFERROR(IF(ABS('様式A-7-2'!T15)&gt;=10,IF('様式A-7-2'!T15&gt;=0,'様式A-7-2'!T15*RANDBETWEEN(110,120)*0.01,'様式A-7-2'!T15*RANDBETWEEN(80,90)*0.01),'様式A-7-2'!T15+RANDBETWEEN(1,3)),0),0)&amp;"】")</f>
        <v/>
      </c>
      <c r="U15" s="42" t="str">
        <f ca="1">IF('様式A-7-2'!U15="","","【"&amp;ROUND(IFERROR(IF(ABS('様式A-7-2'!U15)&gt;=10,IF('様式A-7-2'!U15&gt;=0,'様式A-7-2'!U15*RANDBETWEEN(80,90)*0.01,'様式A-7-2'!U15*RANDBETWEEN(110,120)*0.01),'様式A-7-2'!U15-RANDBETWEEN(1,3)),0),0)&amp;"～"&amp;ROUND(IFERROR(IF(ABS('様式A-7-2'!U15)&gt;=10,IF('様式A-7-2'!U15&gt;=0,'様式A-7-2'!U15*RANDBETWEEN(110,120)*0.01,'様式A-7-2'!U15*RANDBETWEEN(80,90)*0.01),'様式A-7-2'!U15+RANDBETWEEN(1,3)),0),0)&amp;"】")</f>
        <v/>
      </c>
      <c r="V15" s="326" t="str">
        <f ca="1">IF('様式A-7-2'!V15="","","【"&amp;ROUND(IFERROR(IF(ABS('様式A-7-2'!V15)&gt;=10,IF('様式A-7-2'!V15&gt;=0,'様式A-7-2'!V15*RANDBETWEEN(80,90)*0.01,'様式A-7-2'!V15*RANDBETWEEN(110,120)*0.01),'様式A-7-2'!V15-RANDBETWEEN(1,3)),0),0)&amp;"～"&amp;ROUND(IFERROR(IF(ABS('様式A-7-2'!V15)&gt;=10,IF('様式A-7-2'!V15&gt;=0,'様式A-7-2'!V15*RANDBETWEEN(110,120)*0.01,'様式A-7-2'!V15*RANDBETWEEN(80,90)*0.01),'様式A-7-2'!V15+RANDBETWEEN(1,3)),0),0)&amp;"】")</f>
        <v/>
      </c>
      <c r="AA15" s="1"/>
      <c r="AB15" s="1"/>
      <c r="AC15" s="1"/>
    </row>
    <row r="16" spans="1:36" ht="29.25" customHeight="1">
      <c r="B16" s="215">
        <v>6</v>
      </c>
      <c r="C16" s="42" t="str">
        <f>IF('様式A-7-2'!C16="","",'様式A-7-2'!C16)</f>
        <v/>
      </c>
      <c r="D16" s="46" t="str">
        <f>IF('様式A-7-2'!D16="","",'様式A-7-2'!D16)</f>
        <v/>
      </c>
      <c r="E16" s="42" t="str">
        <f>IF('様式A-7-2'!E16="","",'様式A-7-2'!E16)</f>
        <v/>
      </c>
      <c r="F16" s="42" t="str">
        <f>IF('様式A-7-2'!F16="","",'様式A-7-2'!F16)</f>
        <v/>
      </c>
      <c r="G16" s="227" t="str">
        <f>IF('様式A-7-2'!G16="","",'様式A-7-2'!G16)</f>
        <v/>
      </c>
      <c r="H16" s="227" t="str">
        <f>IF('様式A-7-2'!H16="","",'様式A-7-2'!H16)</f>
        <v/>
      </c>
      <c r="I16" s="227" t="str">
        <f>IF('様式A-7-2'!I16="","",'様式A-7-2'!I16)</f>
        <v/>
      </c>
      <c r="J16" s="227" t="str">
        <f>IF('様式A-7-2'!J16="","",'様式A-7-2'!J16)</f>
        <v/>
      </c>
      <c r="K16" s="227" t="str">
        <f>IF('様式A-7-2'!K16="","",'様式A-7-2'!K16)</f>
        <v/>
      </c>
      <c r="L16" s="227" t="str">
        <f>IF('様式A-7-2'!L16="","",'様式A-7-2'!L16)</f>
        <v/>
      </c>
      <c r="M16" s="281" t="str">
        <f>IF('様式A-7-2'!M16="","",'様式A-7-2'!M16)</f>
        <v/>
      </c>
      <c r="N16" s="281" t="str">
        <f>IF('様式A-7-2'!N16="","",'様式A-7-2'!N16)</f>
        <v/>
      </c>
      <c r="O16" s="281" t="str">
        <f>IF('様式A-7-2'!O16="","",'様式A-7-2'!O16)</f>
        <v/>
      </c>
      <c r="P16" s="281" t="str">
        <f>IF('様式A-7-2'!P16="","",'様式A-7-2'!P16)</f>
        <v/>
      </c>
      <c r="Q16" s="281" t="str">
        <f>IF('様式A-7-2'!Q16="","",'様式A-7-2'!Q16)</f>
        <v/>
      </c>
      <c r="R16" s="42" t="str">
        <f>IF('様式A-7-2'!R16="","",'様式A-7-2'!R16)</f>
        <v/>
      </c>
      <c r="S16" s="42" t="str">
        <f ca="1">IF('様式A-7-2'!S16="","","【"&amp;ROUND(IFERROR(IF(ABS('様式A-7-2'!S16)&gt;=10,IF('様式A-7-2'!S16&gt;=0,'様式A-7-2'!S16*RANDBETWEEN(80,90)*0.01,'様式A-7-2'!S16*RANDBETWEEN(110,120)*0.01),'様式A-7-2'!S16-RANDBETWEEN(1,3)),0),0)&amp;"～"&amp;ROUND(IFERROR(IF(ABS('様式A-7-2'!S16)&gt;=10,IF('様式A-7-2'!S16&gt;=0,'様式A-7-2'!S16*RANDBETWEEN(110,120)*0.01,'様式A-7-2'!S16*RANDBETWEEN(80,90)*0.01),'様式A-7-2'!S16+RANDBETWEEN(1,3)),0),0)&amp;"】")</f>
        <v/>
      </c>
      <c r="T16" s="220" t="str">
        <f ca="1">IF('様式A-7-2'!T16="","","【"&amp;ROUND(IFERROR(IF(ABS('様式A-7-2'!T16)&gt;=10,IF('様式A-7-2'!T16&gt;=0,'様式A-7-2'!T16*RANDBETWEEN(80,90)*0.01,'様式A-7-2'!T16*RANDBETWEEN(110,120)*0.01),'様式A-7-2'!T16-RANDBETWEEN(1,3)),0),0)&amp;"～"&amp;ROUND(IFERROR(IF(ABS('様式A-7-2'!T16)&gt;=10,IF('様式A-7-2'!T16&gt;=0,'様式A-7-2'!T16*RANDBETWEEN(110,120)*0.01,'様式A-7-2'!T16*RANDBETWEEN(80,90)*0.01),'様式A-7-2'!T16+RANDBETWEEN(1,3)),0),0)&amp;"】")</f>
        <v/>
      </c>
      <c r="U16" s="42" t="str">
        <f ca="1">IF('様式A-7-2'!U16="","","【"&amp;ROUND(IFERROR(IF(ABS('様式A-7-2'!U16)&gt;=10,IF('様式A-7-2'!U16&gt;=0,'様式A-7-2'!U16*RANDBETWEEN(80,90)*0.01,'様式A-7-2'!U16*RANDBETWEEN(110,120)*0.01),'様式A-7-2'!U16-RANDBETWEEN(1,3)),0),0)&amp;"～"&amp;ROUND(IFERROR(IF(ABS('様式A-7-2'!U16)&gt;=10,IF('様式A-7-2'!U16&gt;=0,'様式A-7-2'!U16*RANDBETWEEN(110,120)*0.01,'様式A-7-2'!U16*RANDBETWEEN(80,90)*0.01),'様式A-7-2'!U16+RANDBETWEEN(1,3)),0),0)&amp;"】")</f>
        <v/>
      </c>
      <c r="V16" s="326" t="str">
        <f ca="1">IF('様式A-7-2'!V16="","","【"&amp;ROUND(IFERROR(IF(ABS('様式A-7-2'!V16)&gt;=10,IF('様式A-7-2'!V16&gt;=0,'様式A-7-2'!V16*RANDBETWEEN(80,90)*0.01,'様式A-7-2'!V16*RANDBETWEEN(110,120)*0.01),'様式A-7-2'!V16-RANDBETWEEN(1,3)),0),0)&amp;"～"&amp;ROUND(IFERROR(IF(ABS('様式A-7-2'!V16)&gt;=10,IF('様式A-7-2'!V16&gt;=0,'様式A-7-2'!V16*RANDBETWEEN(110,120)*0.01,'様式A-7-2'!V16*RANDBETWEEN(80,90)*0.01),'様式A-7-2'!V16+RANDBETWEEN(1,3)),0),0)&amp;"】")</f>
        <v/>
      </c>
      <c r="AA16" s="1"/>
      <c r="AB16" s="1"/>
      <c r="AC16" s="1"/>
    </row>
    <row r="17" spans="2:29" ht="29.25" customHeight="1">
      <c r="B17" s="215">
        <v>7</v>
      </c>
      <c r="C17" s="42" t="str">
        <f>IF('様式A-7-2'!C17="","",'様式A-7-2'!C17)</f>
        <v/>
      </c>
      <c r="D17" s="46" t="str">
        <f>IF('様式A-7-2'!D17="","",'様式A-7-2'!D17)</f>
        <v/>
      </c>
      <c r="E17" s="42" t="str">
        <f>IF('様式A-7-2'!E17="","",'様式A-7-2'!E17)</f>
        <v/>
      </c>
      <c r="F17" s="42" t="str">
        <f>IF('様式A-7-2'!F17="","",'様式A-7-2'!F17)</f>
        <v/>
      </c>
      <c r="G17" s="227" t="str">
        <f>IF('様式A-7-2'!G17="","",'様式A-7-2'!G17)</f>
        <v/>
      </c>
      <c r="H17" s="227" t="str">
        <f>IF('様式A-7-2'!H17="","",'様式A-7-2'!H17)</f>
        <v/>
      </c>
      <c r="I17" s="227" t="str">
        <f>IF('様式A-7-2'!I17="","",'様式A-7-2'!I17)</f>
        <v/>
      </c>
      <c r="J17" s="227" t="str">
        <f>IF('様式A-7-2'!J17="","",'様式A-7-2'!J17)</f>
        <v/>
      </c>
      <c r="K17" s="227" t="str">
        <f>IF('様式A-7-2'!K17="","",'様式A-7-2'!K17)</f>
        <v/>
      </c>
      <c r="L17" s="227" t="str">
        <f>IF('様式A-7-2'!L17="","",'様式A-7-2'!L17)</f>
        <v/>
      </c>
      <c r="M17" s="281" t="str">
        <f>IF('様式A-7-2'!M17="","",'様式A-7-2'!M17)</f>
        <v/>
      </c>
      <c r="N17" s="281" t="str">
        <f>IF('様式A-7-2'!N17="","",'様式A-7-2'!N17)</f>
        <v/>
      </c>
      <c r="O17" s="281" t="str">
        <f>IF('様式A-7-2'!O17="","",'様式A-7-2'!O17)</f>
        <v/>
      </c>
      <c r="P17" s="281" t="str">
        <f>IF('様式A-7-2'!P17="","",'様式A-7-2'!P17)</f>
        <v/>
      </c>
      <c r="Q17" s="281" t="str">
        <f>IF('様式A-7-2'!Q17="","",'様式A-7-2'!Q17)</f>
        <v/>
      </c>
      <c r="R17" s="42" t="str">
        <f>IF('様式A-7-2'!R17="","",'様式A-7-2'!R17)</f>
        <v/>
      </c>
      <c r="S17" s="42" t="str">
        <f ca="1">IF('様式A-7-2'!S17="","","【"&amp;ROUND(IFERROR(IF(ABS('様式A-7-2'!S17)&gt;=10,IF('様式A-7-2'!S17&gt;=0,'様式A-7-2'!S17*RANDBETWEEN(80,90)*0.01,'様式A-7-2'!S17*RANDBETWEEN(110,120)*0.01),'様式A-7-2'!S17-RANDBETWEEN(1,3)),0),0)&amp;"～"&amp;ROUND(IFERROR(IF(ABS('様式A-7-2'!S17)&gt;=10,IF('様式A-7-2'!S17&gt;=0,'様式A-7-2'!S17*RANDBETWEEN(110,120)*0.01,'様式A-7-2'!S17*RANDBETWEEN(80,90)*0.01),'様式A-7-2'!S17+RANDBETWEEN(1,3)),0),0)&amp;"】")</f>
        <v/>
      </c>
      <c r="T17" s="220" t="str">
        <f ca="1">IF('様式A-7-2'!T17="","","【"&amp;ROUND(IFERROR(IF(ABS('様式A-7-2'!T17)&gt;=10,IF('様式A-7-2'!T17&gt;=0,'様式A-7-2'!T17*RANDBETWEEN(80,90)*0.01,'様式A-7-2'!T17*RANDBETWEEN(110,120)*0.01),'様式A-7-2'!T17-RANDBETWEEN(1,3)),0),0)&amp;"～"&amp;ROUND(IFERROR(IF(ABS('様式A-7-2'!T17)&gt;=10,IF('様式A-7-2'!T17&gt;=0,'様式A-7-2'!T17*RANDBETWEEN(110,120)*0.01,'様式A-7-2'!T17*RANDBETWEEN(80,90)*0.01),'様式A-7-2'!T17+RANDBETWEEN(1,3)),0),0)&amp;"】")</f>
        <v/>
      </c>
      <c r="U17" s="42" t="str">
        <f ca="1">IF('様式A-7-2'!U17="","","【"&amp;ROUND(IFERROR(IF(ABS('様式A-7-2'!U17)&gt;=10,IF('様式A-7-2'!U17&gt;=0,'様式A-7-2'!U17*RANDBETWEEN(80,90)*0.01,'様式A-7-2'!U17*RANDBETWEEN(110,120)*0.01),'様式A-7-2'!U17-RANDBETWEEN(1,3)),0),0)&amp;"～"&amp;ROUND(IFERROR(IF(ABS('様式A-7-2'!U17)&gt;=10,IF('様式A-7-2'!U17&gt;=0,'様式A-7-2'!U17*RANDBETWEEN(110,120)*0.01,'様式A-7-2'!U17*RANDBETWEEN(80,90)*0.01),'様式A-7-2'!U17+RANDBETWEEN(1,3)),0),0)&amp;"】")</f>
        <v/>
      </c>
      <c r="V17" s="326" t="str">
        <f ca="1">IF('様式A-7-2'!V17="","","【"&amp;ROUND(IFERROR(IF(ABS('様式A-7-2'!V17)&gt;=10,IF('様式A-7-2'!V17&gt;=0,'様式A-7-2'!V17*RANDBETWEEN(80,90)*0.01,'様式A-7-2'!V17*RANDBETWEEN(110,120)*0.01),'様式A-7-2'!V17-RANDBETWEEN(1,3)),0),0)&amp;"～"&amp;ROUND(IFERROR(IF(ABS('様式A-7-2'!V17)&gt;=10,IF('様式A-7-2'!V17&gt;=0,'様式A-7-2'!V17*RANDBETWEEN(110,120)*0.01,'様式A-7-2'!V17*RANDBETWEEN(80,90)*0.01),'様式A-7-2'!V17+RANDBETWEEN(1,3)),0),0)&amp;"】")</f>
        <v/>
      </c>
      <c r="AA17" s="1"/>
      <c r="AB17" s="1"/>
      <c r="AC17" s="1"/>
    </row>
    <row r="18" spans="2:29" ht="29.25" customHeight="1">
      <c r="B18" s="215">
        <v>8</v>
      </c>
      <c r="C18" s="42" t="str">
        <f>IF('様式A-7-2'!C18="","",'様式A-7-2'!C18)</f>
        <v/>
      </c>
      <c r="D18" s="46" t="str">
        <f>IF('様式A-7-2'!D18="","",'様式A-7-2'!D18)</f>
        <v/>
      </c>
      <c r="E18" s="42" t="str">
        <f>IF('様式A-7-2'!E18="","",'様式A-7-2'!E18)</f>
        <v/>
      </c>
      <c r="F18" s="42" t="str">
        <f>IF('様式A-7-2'!F18="","",'様式A-7-2'!F18)</f>
        <v/>
      </c>
      <c r="G18" s="227" t="str">
        <f>IF('様式A-7-2'!G18="","",'様式A-7-2'!G18)</f>
        <v/>
      </c>
      <c r="H18" s="227" t="str">
        <f>IF('様式A-7-2'!H18="","",'様式A-7-2'!H18)</f>
        <v/>
      </c>
      <c r="I18" s="227" t="str">
        <f>IF('様式A-7-2'!I18="","",'様式A-7-2'!I18)</f>
        <v/>
      </c>
      <c r="J18" s="227" t="str">
        <f>IF('様式A-7-2'!J18="","",'様式A-7-2'!J18)</f>
        <v/>
      </c>
      <c r="K18" s="227" t="str">
        <f>IF('様式A-7-2'!K18="","",'様式A-7-2'!K18)</f>
        <v/>
      </c>
      <c r="L18" s="227" t="str">
        <f>IF('様式A-7-2'!L18="","",'様式A-7-2'!L18)</f>
        <v/>
      </c>
      <c r="M18" s="281" t="str">
        <f>IF('様式A-7-2'!M18="","",'様式A-7-2'!M18)</f>
        <v/>
      </c>
      <c r="N18" s="281" t="str">
        <f>IF('様式A-7-2'!N18="","",'様式A-7-2'!N18)</f>
        <v/>
      </c>
      <c r="O18" s="281" t="str">
        <f>IF('様式A-7-2'!O18="","",'様式A-7-2'!O18)</f>
        <v/>
      </c>
      <c r="P18" s="281" t="str">
        <f>IF('様式A-7-2'!P18="","",'様式A-7-2'!P18)</f>
        <v/>
      </c>
      <c r="Q18" s="281" t="str">
        <f>IF('様式A-7-2'!Q18="","",'様式A-7-2'!Q18)</f>
        <v/>
      </c>
      <c r="R18" s="42" t="str">
        <f>IF('様式A-7-2'!R18="","",'様式A-7-2'!R18)</f>
        <v/>
      </c>
      <c r="S18" s="42" t="str">
        <f ca="1">IF('様式A-7-2'!S18="","","【"&amp;ROUND(IFERROR(IF(ABS('様式A-7-2'!S18)&gt;=10,IF('様式A-7-2'!S18&gt;=0,'様式A-7-2'!S18*RANDBETWEEN(80,90)*0.01,'様式A-7-2'!S18*RANDBETWEEN(110,120)*0.01),'様式A-7-2'!S18-RANDBETWEEN(1,3)),0),0)&amp;"～"&amp;ROUND(IFERROR(IF(ABS('様式A-7-2'!S18)&gt;=10,IF('様式A-7-2'!S18&gt;=0,'様式A-7-2'!S18*RANDBETWEEN(110,120)*0.01,'様式A-7-2'!S18*RANDBETWEEN(80,90)*0.01),'様式A-7-2'!S18+RANDBETWEEN(1,3)),0),0)&amp;"】")</f>
        <v/>
      </c>
      <c r="T18" s="220" t="str">
        <f ca="1">IF('様式A-7-2'!T18="","","【"&amp;ROUND(IFERROR(IF(ABS('様式A-7-2'!T18)&gt;=10,IF('様式A-7-2'!T18&gt;=0,'様式A-7-2'!T18*RANDBETWEEN(80,90)*0.01,'様式A-7-2'!T18*RANDBETWEEN(110,120)*0.01),'様式A-7-2'!T18-RANDBETWEEN(1,3)),0),0)&amp;"～"&amp;ROUND(IFERROR(IF(ABS('様式A-7-2'!T18)&gt;=10,IF('様式A-7-2'!T18&gt;=0,'様式A-7-2'!T18*RANDBETWEEN(110,120)*0.01,'様式A-7-2'!T18*RANDBETWEEN(80,90)*0.01),'様式A-7-2'!T18+RANDBETWEEN(1,3)),0),0)&amp;"】")</f>
        <v/>
      </c>
      <c r="U18" s="42" t="str">
        <f ca="1">IF('様式A-7-2'!U18="","","【"&amp;ROUND(IFERROR(IF(ABS('様式A-7-2'!U18)&gt;=10,IF('様式A-7-2'!U18&gt;=0,'様式A-7-2'!U18*RANDBETWEEN(80,90)*0.01,'様式A-7-2'!U18*RANDBETWEEN(110,120)*0.01),'様式A-7-2'!U18-RANDBETWEEN(1,3)),0),0)&amp;"～"&amp;ROUND(IFERROR(IF(ABS('様式A-7-2'!U18)&gt;=10,IF('様式A-7-2'!U18&gt;=0,'様式A-7-2'!U18*RANDBETWEEN(110,120)*0.01,'様式A-7-2'!U18*RANDBETWEEN(80,90)*0.01),'様式A-7-2'!U18+RANDBETWEEN(1,3)),0),0)&amp;"】")</f>
        <v/>
      </c>
      <c r="V18" s="326" t="str">
        <f ca="1">IF('様式A-7-2'!V18="","","【"&amp;ROUND(IFERROR(IF(ABS('様式A-7-2'!V18)&gt;=10,IF('様式A-7-2'!V18&gt;=0,'様式A-7-2'!V18*RANDBETWEEN(80,90)*0.01,'様式A-7-2'!V18*RANDBETWEEN(110,120)*0.01),'様式A-7-2'!V18-RANDBETWEEN(1,3)),0),0)&amp;"～"&amp;ROUND(IFERROR(IF(ABS('様式A-7-2'!V18)&gt;=10,IF('様式A-7-2'!V18&gt;=0,'様式A-7-2'!V18*RANDBETWEEN(110,120)*0.01,'様式A-7-2'!V18*RANDBETWEEN(80,90)*0.01),'様式A-7-2'!V18+RANDBETWEEN(1,3)),0),0)&amp;"】")</f>
        <v/>
      </c>
      <c r="AA18" s="1"/>
      <c r="AB18" s="1"/>
      <c r="AC18" s="1"/>
    </row>
    <row r="19" spans="2:29" ht="29.25" customHeight="1">
      <c r="B19" s="215">
        <v>9</v>
      </c>
      <c r="C19" s="42" t="str">
        <f>IF('様式A-7-2'!C19="","",'様式A-7-2'!C19)</f>
        <v/>
      </c>
      <c r="D19" s="46" t="str">
        <f>IF('様式A-7-2'!D19="","",'様式A-7-2'!D19)</f>
        <v/>
      </c>
      <c r="E19" s="42" t="str">
        <f>IF('様式A-7-2'!E19="","",'様式A-7-2'!E19)</f>
        <v/>
      </c>
      <c r="F19" s="42" t="str">
        <f>IF('様式A-7-2'!F19="","",'様式A-7-2'!F19)</f>
        <v/>
      </c>
      <c r="G19" s="227" t="str">
        <f>IF('様式A-7-2'!G19="","",'様式A-7-2'!G19)</f>
        <v/>
      </c>
      <c r="H19" s="227" t="str">
        <f>IF('様式A-7-2'!H19="","",'様式A-7-2'!H19)</f>
        <v/>
      </c>
      <c r="I19" s="227" t="str">
        <f>IF('様式A-7-2'!I19="","",'様式A-7-2'!I19)</f>
        <v/>
      </c>
      <c r="J19" s="227" t="str">
        <f>IF('様式A-7-2'!J19="","",'様式A-7-2'!J19)</f>
        <v/>
      </c>
      <c r="K19" s="227" t="str">
        <f>IF('様式A-7-2'!K19="","",'様式A-7-2'!K19)</f>
        <v/>
      </c>
      <c r="L19" s="227" t="str">
        <f>IF('様式A-7-2'!L19="","",'様式A-7-2'!L19)</f>
        <v/>
      </c>
      <c r="M19" s="281" t="str">
        <f>IF('様式A-7-2'!M19="","",'様式A-7-2'!M19)</f>
        <v/>
      </c>
      <c r="N19" s="281" t="str">
        <f>IF('様式A-7-2'!N19="","",'様式A-7-2'!N19)</f>
        <v/>
      </c>
      <c r="O19" s="281" t="str">
        <f>IF('様式A-7-2'!O19="","",'様式A-7-2'!O19)</f>
        <v/>
      </c>
      <c r="P19" s="281" t="str">
        <f>IF('様式A-7-2'!P19="","",'様式A-7-2'!P19)</f>
        <v/>
      </c>
      <c r="Q19" s="281" t="str">
        <f>IF('様式A-7-2'!Q19="","",'様式A-7-2'!Q19)</f>
        <v/>
      </c>
      <c r="R19" s="42" t="str">
        <f>IF('様式A-7-2'!R19="","",'様式A-7-2'!R19)</f>
        <v/>
      </c>
      <c r="S19" s="42" t="str">
        <f ca="1">IF('様式A-7-2'!S19="","","【"&amp;ROUND(IFERROR(IF(ABS('様式A-7-2'!S19)&gt;=10,IF('様式A-7-2'!S19&gt;=0,'様式A-7-2'!S19*RANDBETWEEN(80,90)*0.01,'様式A-7-2'!S19*RANDBETWEEN(110,120)*0.01),'様式A-7-2'!S19-RANDBETWEEN(1,3)),0),0)&amp;"～"&amp;ROUND(IFERROR(IF(ABS('様式A-7-2'!S19)&gt;=10,IF('様式A-7-2'!S19&gt;=0,'様式A-7-2'!S19*RANDBETWEEN(110,120)*0.01,'様式A-7-2'!S19*RANDBETWEEN(80,90)*0.01),'様式A-7-2'!S19+RANDBETWEEN(1,3)),0),0)&amp;"】")</f>
        <v/>
      </c>
      <c r="T19" s="220" t="str">
        <f ca="1">IF('様式A-7-2'!T19="","","【"&amp;ROUND(IFERROR(IF(ABS('様式A-7-2'!T19)&gt;=10,IF('様式A-7-2'!T19&gt;=0,'様式A-7-2'!T19*RANDBETWEEN(80,90)*0.01,'様式A-7-2'!T19*RANDBETWEEN(110,120)*0.01),'様式A-7-2'!T19-RANDBETWEEN(1,3)),0),0)&amp;"～"&amp;ROUND(IFERROR(IF(ABS('様式A-7-2'!T19)&gt;=10,IF('様式A-7-2'!T19&gt;=0,'様式A-7-2'!T19*RANDBETWEEN(110,120)*0.01,'様式A-7-2'!T19*RANDBETWEEN(80,90)*0.01),'様式A-7-2'!T19+RANDBETWEEN(1,3)),0),0)&amp;"】")</f>
        <v/>
      </c>
      <c r="U19" s="42" t="str">
        <f ca="1">IF('様式A-7-2'!U19="","","【"&amp;ROUND(IFERROR(IF(ABS('様式A-7-2'!U19)&gt;=10,IF('様式A-7-2'!U19&gt;=0,'様式A-7-2'!U19*RANDBETWEEN(80,90)*0.01,'様式A-7-2'!U19*RANDBETWEEN(110,120)*0.01),'様式A-7-2'!U19-RANDBETWEEN(1,3)),0),0)&amp;"～"&amp;ROUND(IFERROR(IF(ABS('様式A-7-2'!U19)&gt;=10,IF('様式A-7-2'!U19&gt;=0,'様式A-7-2'!U19*RANDBETWEEN(110,120)*0.01,'様式A-7-2'!U19*RANDBETWEEN(80,90)*0.01),'様式A-7-2'!U19+RANDBETWEEN(1,3)),0),0)&amp;"】")</f>
        <v/>
      </c>
      <c r="V19" s="326" t="str">
        <f ca="1">IF('様式A-7-2'!V19="","","【"&amp;ROUND(IFERROR(IF(ABS('様式A-7-2'!V19)&gt;=10,IF('様式A-7-2'!V19&gt;=0,'様式A-7-2'!V19*RANDBETWEEN(80,90)*0.01,'様式A-7-2'!V19*RANDBETWEEN(110,120)*0.01),'様式A-7-2'!V19-RANDBETWEEN(1,3)),0),0)&amp;"～"&amp;ROUND(IFERROR(IF(ABS('様式A-7-2'!V19)&gt;=10,IF('様式A-7-2'!V19&gt;=0,'様式A-7-2'!V19*RANDBETWEEN(110,120)*0.01,'様式A-7-2'!V19*RANDBETWEEN(80,90)*0.01),'様式A-7-2'!V19+RANDBETWEEN(1,3)),0),0)&amp;"】")</f>
        <v/>
      </c>
      <c r="AA19" s="1"/>
      <c r="AB19" s="1"/>
      <c r="AC19" s="1"/>
    </row>
    <row r="20" spans="2:29" ht="29.25" customHeight="1">
      <c r="B20" s="215">
        <v>10</v>
      </c>
      <c r="C20" s="42" t="str">
        <f>IF('様式A-7-2'!C20="","",'様式A-7-2'!C20)</f>
        <v/>
      </c>
      <c r="D20" s="46" t="str">
        <f>IF('様式A-7-2'!D20="","",'様式A-7-2'!D20)</f>
        <v/>
      </c>
      <c r="E20" s="42" t="str">
        <f>IF('様式A-7-2'!E20="","",'様式A-7-2'!E20)</f>
        <v/>
      </c>
      <c r="F20" s="42" t="str">
        <f>IF('様式A-7-2'!F20="","",'様式A-7-2'!F20)</f>
        <v/>
      </c>
      <c r="G20" s="227" t="str">
        <f>IF('様式A-7-2'!G20="","",'様式A-7-2'!G20)</f>
        <v/>
      </c>
      <c r="H20" s="227" t="str">
        <f>IF('様式A-7-2'!H20="","",'様式A-7-2'!H20)</f>
        <v/>
      </c>
      <c r="I20" s="227" t="str">
        <f>IF('様式A-7-2'!I20="","",'様式A-7-2'!I20)</f>
        <v/>
      </c>
      <c r="J20" s="227" t="str">
        <f>IF('様式A-7-2'!J20="","",'様式A-7-2'!J20)</f>
        <v/>
      </c>
      <c r="K20" s="227" t="str">
        <f>IF('様式A-7-2'!K20="","",'様式A-7-2'!K20)</f>
        <v/>
      </c>
      <c r="L20" s="227" t="str">
        <f>IF('様式A-7-2'!L20="","",'様式A-7-2'!L20)</f>
        <v/>
      </c>
      <c r="M20" s="281" t="str">
        <f>IF('様式A-7-2'!M20="","",'様式A-7-2'!M20)</f>
        <v/>
      </c>
      <c r="N20" s="281" t="str">
        <f>IF('様式A-7-2'!N20="","",'様式A-7-2'!N20)</f>
        <v/>
      </c>
      <c r="O20" s="281" t="str">
        <f>IF('様式A-7-2'!O20="","",'様式A-7-2'!O20)</f>
        <v/>
      </c>
      <c r="P20" s="281" t="str">
        <f>IF('様式A-7-2'!P20="","",'様式A-7-2'!P20)</f>
        <v/>
      </c>
      <c r="Q20" s="281" t="str">
        <f>IF('様式A-7-2'!Q20="","",'様式A-7-2'!Q20)</f>
        <v/>
      </c>
      <c r="R20" s="42" t="str">
        <f>IF('様式A-7-2'!R20="","",'様式A-7-2'!R20)</f>
        <v/>
      </c>
      <c r="S20" s="42" t="str">
        <f ca="1">IF('様式A-7-2'!S20="","","【"&amp;ROUND(IFERROR(IF(ABS('様式A-7-2'!S20)&gt;=10,IF('様式A-7-2'!S20&gt;=0,'様式A-7-2'!S20*RANDBETWEEN(80,90)*0.01,'様式A-7-2'!S20*RANDBETWEEN(110,120)*0.01),'様式A-7-2'!S20-RANDBETWEEN(1,3)),0),0)&amp;"～"&amp;ROUND(IFERROR(IF(ABS('様式A-7-2'!S20)&gt;=10,IF('様式A-7-2'!S20&gt;=0,'様式A-7-2'!S20*RANDBETWEEN(110,120)*0.01,'様式A-7-2'!S20*RANDBETWEEN(80,90)*0.01),'様式A-7-2'!S20+RANDBETWEEN(1,3)),0),0)&amp;"】")</f>
        <v/>
      </c>
      <c r="T20" s="220" t="str">
        <f ca="1">IF('様式A-7-2'!T20="","","【"&amp;ROUND(IFERROR(IF(ABS('様式A-7-2'!T20)&gt;=10,IF('様式A-7-2'!T20&gt;=0,'様式A-7-2'!T20*RANDBETWEEN(80,90)*0.01,'様式A-7-2'!T20*RANDBETWEEN(110,120)*0.01),'様式A-7-2'!T20-RANDBETWEEN(1,3)),0),0)&amp;"～"&amp;ROUND(IFERROR(IF(ABS('様式A-7-2'!T20)&gt;=10,IF('様式A-7-2'!T20&gt;=0,'様式A-7-2'!T20*RANDBETWEEN(110,120)*0.01,'様式A-7-2'!T20*RANDBETWEEN(80,90)*0.01),'様式A-7-2'!T20+RANDBETWEEN(1,3)),0),0)&amp;"】")</f>
        <v/>
      </c>
      <c r="U20" s="42" t="str">
        <f ca="1">IF('様式A-7-2'!U20="","","【"&amp;ROUND(IFERROR(IF(ABS('様式A-7-2'!U20)&gt;=10,IF('様式A-7-2'!U20&gt;=0,'様式A-7-2'!U20*RANDBETWEEN(80,90)*0.01,'様式A-7-2'!U20*RANDBETWEEN(110,120)*0.01),'様式A-7-2'!U20-RANDBETWEEN(1,3)),0),0)&amp;"～"&amp;ROUND(IFERROR(IF(ABS('様式A-7-2'!U20)&gt;=10,IF('様式A-7-2'!U20&gt;=0,'様式A-7-2'!U20*RANDBETWEEN(110,120)*0.01,'様式A-7-2'!U20*RANDBETWEEN(80,90)*0.01),'様式A-7-2'!U20+RANDBETWEEN(1,3)),0),0)&amp;"】")</f>
        <v/>
      </c>
      <c r="V20" s="326" t="str">
        <f ca="1">IF('様式A-7-2'!V20="","","【"&amp;ROUND(IFERROR(IF(ABS('様式A-7-2'!V20)&gt;=10,IF('様式A-7-2'!V20&gt;=0,'様式A-7-2'!V20*RANDBETWEEN(80,90)*0.01,'様式A-7-2'!V20*RANDBETWEEN(110,120)*0.01),'様式A-7-2'!V20-RANDBETWEEN(1,3)),0),0)&amp;"～"&amp;ROUND(IFERROR(IF(ABS('様式A-7-2'!V20)&gt;=10,IF('様式A-7-2'!V20&gt;=0,'様式A-7-2'!V20*RANDBETWEEN(110,120)*0.01,'様式A-7-2'!V20*RANDBETWEEN(80,90)*0.01),'様式A-7-2'!V20+RANDBETWEEN(1,3)),0),0)&amp;"】")</f>
        <v/>
      </c>
      <c r="AA20" s="1"/>
      <c r="AB20" s="1"/>
      <c r="AC20" s="1"/>
    </row>
    <row r="21" spans="2:29" ht="29.25" customHeight="1">
      <c r="B21" s="215">
        <v>11</v>
      </c>
      <c r="C21" s="42" t="str">
        <f>IF('様式A-7-2'!C21="","",'様式A-7-2'!C21)</f>
        <v/>
      </c>
      <c r="D21" s="46" t="str">
        <f>IF('様式A-7-2'!D21="","",'様式A-7-2'!D21)</f>
        <v/>
      </c>
      <c r="E21" s="42" t="str">
        <f>IF('様式A-7-2'!E21="","",'様式A-7-2'!E21)</f>
        <v/>
      </c>
      <c r="F21" s="42" t="str">
        <f>IF('様式A-7-2'!F21="","",'様式A-7-2'!F21)</f>
        <v/>
      </c>
      <c r="G21" s="227" t="str">
        <f>IF('様式A-7-2'!G21="","",'様式A-7-2'!G21)</f>
        <v/>
      </c>
      <c r="H21" s="227" t="str">
        <f>IF('様式A-7-2'!H21="","",'様式A-7-2'!H21)</f>
        <v/>
      </c>
      <c r="I21" s="227" t="str">
        <f>IF('様式A-7-2'!I21="","",'様式A-7-2'!I21)</f>
        <v/>
      </c>
      <c r="J21" s="227" t="str">
        <f>IF('様式A-7-2'!J21="","",'様式A-7-2'!J21)</f>
        <v/>
      </c>
      <c r="K21" s="227" t="str">
        <f>IF('様式A-7-2'!K21="","",'様式A-7-2'!K21)</f>
        <v/>
      </c>
      <c r="L21" s="227" t="str">
        <f>IF('様式A-7-2'!L21="","",'様式A-7-2'!L21)</f>
        <v/>
      </c>
      <c r="M21" s="281" t="str">
        <f>IF('様式A-7-2'!M21="","",'様式A-7-2'!M21)</f>
        <v/>
      </c>
      <c r="N21" s="281" t="str">
        <f>IF('様式A-7-2'!N21="","",'様式A-7-2'!N21)</f>
        <v/>
      </c>
      <c r="O21" s="281" t="str">
        <f>IF('様式A-7-2'!O21="","",'様式A-7-2'!O21)</f>
        <v/>
      </c>
      <c r="P21" s="281" t="str">
        <f>IF('様式A-7-2'!P21="","",'様式A-7-2'!P21)</f>
        <v/>
      </c>
      <c r="Q21" s="281" t="str">
        <f>IF('様式A-7-2'!Q21="","",'様式A-7-2'!Q21)</f>
        <v/>
      </c>
      <c r="R21" s="42" t="str">
        <f>IF('様式A-7-2'!R21="","",'様式A-7-2'!R21)</f>
        <v/>
      </c>
      <c r="S21" s="42" t="str">
        <f ca="1">IF('様式A-7-2'!S21="","","【"&amp;ROUND(IFERROR(IF(ABS('様式A-7-2'!S21)&gt;=10,IF('様式A-7-2'!S21&gt;=0,'様式A-7-2'!S21*RANDBETWEEN(80,90)*0.01,'様式A-7-2'!S21*RANDBETWEEN(110,120)*0.01),'様式A-7-2'!S21-RANDBETWEEN(1,3)),0),0)&amp;"～"&amp;ROUND(IFERROR(IF(ABS('様式A-7-2'!S21)&gt;=10,IF('様式A-7-2'!S21&gt;=0,'様式A-7-2'!S21*RANDBETWEEN(110,120)*0.01,'様式A-7-2'!S21*RANDBETWEEN(80,90)*0.01),'様式A-7-2'!S21+RANDBETWEEN(1,3)),0),0)&amp;"】")</f>
        <v/>
      </c>
      <c r="T21" s="220" t="str">
        <f ca="1">IF('様式A-7-2'!T21="","","【"&amp;ROUND(IFERROR(IF(ABS('様式A-7-2'!T21)&gt;=10,IF('様式A-7-2'!T21&gt;=0,'様式A-7-2'!T21*RANDBETWEEN(80,90)*0.01,'様式A-7-2'!T21*RANDBETWEEN(110,120)*0.01),'様式A-7-2'!T21-RANDBETWEEN(1,3)),0),0)&amp;"～"&amp;ROUND(IFERROR(IF(ABS('様式A-7-2'!T21)&gt;=10,IF('様式A-7-2'!T21&gt;=0,'様式A-7-2'!T21*RANDBETWEEN(110,120)*0.01,'様式A-7-2'!T21*RANDBETWEEN(80,90)*0.01),'様式A-7-2'!T21+RANDBETWEEN(1,3)),0),0)&amp;"】")</f>
        <v/>
      </c>
      <c r="U21" s="42" t="str">
        <f ca="1">IF('様式A-7-2'!U21="","","【"&amp;ROUND(IFERROR(IF(ABS('様式A-7-2'!U21)&gt;=10,IF('様式A-7-2'!U21&gt;=0,'様式A-7-2'!U21*RANDBETWEEN(80,90)*0.01,'様式A-7-2'!U21*RANDBETWEEN(110,120)*0.01),'様式A-7-2'!U21-RANDBETWEEN(1,3)),0),0)&amp;"～"&amp;ROUND(IFERROR(IF(ABS('様式A-7-2'!U21)&gt;=10,IF('様式A-7-2'!U21&gt;=0,'様式A-7-2'!U21*RANDBETWEEN(110,120)*0.01,'様式A-7-2'!U21*RANDBETWEEN(80,90)*0.01),'様式A-7-2'!U21+RANDBETWEEN(1,3)),0),0)&amp;"】")</f>
        <v/>
      </c>
      <c r="V21" s="326" t="str">
        <f ca="1">IF('様式A-7-2'!V21="","","【"&amp;ROUND(IFERROR(IF(ABS('様式A-7-2'!V21)&gt;=10,IF('様式A-7-2'!V21&gt;=0,'様式A-7-2'!V21*RANDBETWEEN(80,90)*0.01,'様式A-7-2'!V21*RANDBETWEEN(110,120)*0.01),'様式A-7-2'!V21-RANDBETWEEN(1,3)),0),0)&amp;"～"&amp;ROUND(IFERROR(IF(ABS('様式A-7-2'!V21)&gt;=10,IF('様式A-7-2'!V21&gt;=0,'様式A-7-2'!V21*RANDBETWEEN(110,120)*0.01,'様式A-7-2'!V21*RANDBETWEEN(80,90)*0.01),'様式A-7-2'!V21+RANDBETWEEN(1,3)),0),0)&amp;"】")</f>
        <v/>
      </c>
      <c r="AA21" s="1"/>
      <c r="AB21" s="1"/>
      <c r="AC21" s="1"/>
    </row>
    <row r="22" spans="2:29" ht="29.25" customHeight="1" thickBot="1">
      <c r="B22" s="216">
        <v>12</v>
      </c>
      <c r="C22" s="43" t="str">
        <f>IF('様式A-7-2'!C22="","",'様式A-7-2'!C22)</f>
        <v/>
      </c>
      <c r="D22" s="268" t="str">
        <f>IF('様式A-7-2'!D22="","",'様式A-7-2'!D22)</f>
        <v/>
      </c>
      <c r="E22" s="43" t="str">
        <f>IF('様式A-7-2'!E22="","",'様式A-7-2'!E22)</f>
        <v/>
      </c>
      <c r="F22" s="43" t="str">
        <f>IF('様式A-7-2'!F22="","",'様式A-7-2'!F22)</f>
        <v/>
      </c>
      <c r="G22" s="269" t="str">
        <f>IF('様式A-7-2'!G22="","",'様式A-7-2'!G22)</f>
        <v/>
      </c>
      <c r="H22" s="269" t="str">
        <f>IF('様式A-7-2'!H22="","",'様式A-7-2'!H22)</f>
        <v/>
      </c>
      <c r="I22" s="269" t="str">
        <f>IF('様式A-7-2'!I22="","",'様式A-7-2'!I22)</f>
        <v/>
      </c>
      <c r="J22" s="269" t="str">
        <f>IF('様式A-7-2'!J22="","",'様式A-7-2'!J22)</f>
        <v/>
      </c>
      <c r="K22" s="269" t="str">
        <f>IF('様式A-7-2'!K22="","",'様式A-7-2'!K22)</f>
        <v/>
      </c>
      <c r="L22" s="269" t="str">
        <f>IF('様式A-7-2'!L22="","",'様式A-7-2'!L22)</f>
        <v/>
      </c>
      <c r="M22" s="338" t="str">
        <f>IF('様式A-7-2'!M22="","",'様式A-7-2'!M22)</f>
        <v/>
      </c>
      <c r="N22" s="338" t="str">
        <f>IF('様式A-7-2'!N22="","",'様式A-7-2'!N22)</f>
        <v/>
      </c>
      <c r="O22" s="338" t="str">
        <f>IF('様式A-7-2'!O22="","",'様式A-7-2'!O22)</f>
        <v/>
      </c>
      <c r="P22" s="338" t="str">
        <f>IF('様式A-7-2'!P22="","",'様式A-7-2'!P22)</f>
        <v/>
      </c>
      <c r="Q22" s="338" t="str">
        <f>IF('様式A-7-2'!Q22="","",'様式A-7-2'!Q22)</f>
        <v/>
      </c>
      <c r="R22" s="43" t="str">
        <f>IF('様式A-7-2'!R22="","",'様式A-7-2'!R22)</f>
        <v/>
      </c>
      <c r="S22" s="43" t="str">
        <f ca="1">IF('様式A-7-2'!S22="","","【"&amp;ROUND(IFERROR(IF(ABS('様式A-7-2'!S22)&gt;=10,IF('様式A-7-2'!S22&gt;=0,'様式A-7-2'!S22*RANDBETWEEN(80,90)*0.01,'様式A-7-2'!S22*RANDBETWEEN(110,120)*0.01),'様式A-7-2'!S22-RANDBETWEEN(1,3)),0),0)&amp;"～"&amp;ROUND(IFERROR(IF(ABS('様式A-7-2'!S22)&gt;=10,IF('様式A-7-2'!S22&gt;=0,'様式A-7-2'!S22*RANDBETWEEN(110,120)*0.01,'様式A-7-2'!S22*RANDBETWEEN(80,90)*0.01),'様式A-7-2'!S22+RANDBETWEEN(1,3)),0),0)&amp;"】")</f>
        <v/>
      </c>
      <c r="T22" s="221" t="str">
        <f ca="1">IF('様式A-7-2'!T22="","","【"&amp;ROUND(IFERROR(IF(ABS('様式A-7-2'!T22)&gt;=10,IF('様式A-7-2'!T22&gt;=0,'様式A-7-2'!T22*RANDBETWEEN(80,90)*0.01,'様式A-7-2'!T22*RANDBETWEEN(110,120)*0.01),'様式A-7-2'!T22-RANDBETWEEN(1,3)),0),0)&amp;"～"&amp;ROUND(IFERROR(IF(ABS('様式A-7-2'!T22)&gt;=10,IF('様式A-7-2'!T22&gt;=0,'様式A-7-2'!T22*RANDBETWEEN(110,120)*0.01,'様式A-7-2'!T22*RANDBETWEEN(80,90)*0.01),'様式A-7-2'!T22+RANDBETWEEN(1,3)),0),0)&amp;"】")</f>
        <v/>
      </c>
      <c r="U22" s="43" t="str">
        <f ca="1">IF('様式A-7-2'!U22="","","【"&amp;ROUND(IFERROR(IF(ABS('様式A-7-2'!U22)&gt;=10,IF('様式A-7-2'!U22&gt;=0,'様式A-7-2'!U22*RANDBETWEEN(80,90)*0.01,'様式A-7-2'!U22*RANDBETWEEN(110,120)*0.01),'様式A-7-2'!U22-RANDBETWEEN(1,3)),0),0)&amp;"～"&amp;ROUND(IFERROR(IF(ABS('様式A-7-2'!U22)&gt;=10,IF('様式A-7-2'!U22&gt;=0,'様式A-7-2'!U22*RANDBETWEEN(110,120)*0.01,'様式A-7-2'!U22*RANDBETWEEN(80,90)*0.01),'様式A-7-2'!U22+RANDBETWEEN(1,3)),0),0)&amp;"】")</f>
        <v/>
      </c>
      <c r="V22" s="327" t="str">
        <f ca="1">IF('様式A-7-2'!V22="","","【"&amp;ROUND(IFERROR(IF(ABS('様式A-7-2'!V22)&gt;=10,IF('様式A-7-2'!V22&gt;=0,'様式A-7-2'!V22*RANDBETWEEN(80,90)*0.01,'様式A-7-2'!V22*RANDBETWEEN(110,120)*0.01),'様式A-7-2'!V22-RANDBETWEEN(1,3)),0),0)&amp;"～"&amp;ROUND(IFERROR(IF(ABS('様式A-7-2'!V22)&gt;=10,IF('様式A-7-2'!V22&gt;=0,'様式A-7-2'!V22*RANDBETWEEN(110,120)*0.01,'様式A-7-2'!V22*RANDBETWEEN(80,90)*0.01),'様式A-7-2'!V22+RANDBETWEEN(1,3)),0),0)&amp;"】")</f>
        <v/>
      </c>
      <c r="AA22" s="1"/>
      <c r="AB22" s="1"/>
      <c r="AC22" s="1"/>
    </row>
    <row r="23" spans="2:29" ht="13.5" customHeight="1">
      <c r="B23" s="196"/>
      <c r="S23"/>
      <c r="T23"/>
      <c r="U23"/>
      <c r="V23"/>
      <c r="W23"/>
      <c r="X23"/>
      <c r="Y23"/>
      <c r="Z23"/>
      <c r="AA23"/>
      <c r="AC23" s="1"/>
    </row>
    <row r="24" spans="2:29">
      <c r="AC24" s="1"/>
    </row>
    <row r="25" spans="2:29">
      <c r="AC25" s="1"/>
    </row>
    <row r="26" spans="2:29">
      <c r="AC26" s="1"/>
    </row>
    <row r="27" spans="2:29">
      <c r="AC27" s="1"/>
    </row>
    <row r="28" spans="2:29">
      <c r="AC28" s="1"/>
    </row>
    <row r="29" spans="2:29">
      <c r="AC29" s="1"/>
    </row>
    <row r="30" spans="2:29">
      <c r="AC30" s="1"/>
    </row>
  </sheetData>
  <mergeCells count="3">
    <mergeCell ref="B4:C4"/>
    <mergeCell ref="D4:J4"/>
    <mergeCell ref="B6:C6"/>
  </mergeCells>
  <phoneticPr fontId="12"/>
  <dataValidations count="3">
    <dataValidation type="list" allowBlank="1" showInputMessage="1" showErrorMessage="1" sqref="S23 Y23 U23 AA23" xr:uid="{53CA94C1-480D-4FC8-8B61-331107DC6B0B}">
      <formula1>#REF!</formula1>
    </dataValidation>
    <dataValidation type="list" allowBlank="1" showInputMessage="1" showErrorMessage="1" sqref="W23" xr:uid="{B02E1E7A-496C-475C-9ECE-D36A89081509}">
      <formula1>品種コード④</formula1>
    </dataValidation>
    <dataValidation type="list" allowBlank="1" showInputMessage="1" showErrorMessage="1" sqref="T23" xr:uid="{202CE92B-A22E-4CD0-A14D-3D988AA27435}">
      <formula1>品種コード③</formula1>
    </dataValidation>
  </dataValidations>
  <printOptions horizontalCentered="1"/>
  <pageMargins left="0.19685039370078741" right="0.23622047244094491" top="0.74803149606299213" bottom="0.74803149606299213" header="0.31496062992125984" footer="0.31496062992125984"/>
  <pageSetup paperSize="9" scale="36" orientation="landscape" r:id="rId1"/>
  <headerFooter>
    <oddHeader xml:space="preserve">&amp;R&amp;U開示版・非開示版&amp;U
※上記いずれかに丸をつけてください。
</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B1:O22"/>
  <sheetViews>
    <sheetView showGridLines="0" zoomScaleNormal="100" zoomScaleSheetLayoutView="55" workbookViewId="0">
      <selection activeCell="L26" sqref="L26"/>
    </sheetView>
  </sheetViews>
  <sheetFormatPr defaultColWidth="9" defaultRowHeight="13"/>
  <cols>
    <col min="1" max="1" width="1.90625" style="57" customWidth="1"/>
    <col min="2" max="2" width="11.90625" style="57" bestFit="1" customWidth="1"/>
    <col min="3" max="10" width="15.6328125" style="57" customWidth="1"/>
    <col min="11" max="12" width="20.6328125" style="57" customWidth="1"/>
    <col min="13" max="14" width="15.6328125" style="57" customWidth="1"/>
    <col min="15" max="15" width="1.08984375" style="57" customWidth="1"/>
    <col min="16" max="16384" width="9" style="57"/>
  </cols>
  <sheetData>
    <row r="1" spans="2:15" s="1" customFormat="1" ht="25.5" customHeight="1">
      <c r="B1" s="199" t="str">
        <f>'コード（冷延 代替国）'!$A$1</f>
        <v>冷延鋼帯及び鋼板</v>
      </c>
    </row>
    <row r="2" spans="2:15" s="53" customFormat="1" ht="30" customHeight="1">
      <c r="B2" s="223" t="s">
        <v>529</v>
      </c>
      <c r="C2" s="223"/>
      <c r="D2" s="223"/>
      <c r="E2" s="223"/>
      <c r="F2" s="223"/>
      <c r="G2" s="223"/>
      <c r="H2" s="223"/>
      <c r="I2" s="223"/>
      <c r="J2" s="223"/>
      <c r="K2" s="223"/>
      <c r="L2" s="223"/>
      <c r="M2" s="223"/>
      <c r="O2" s="168"/>
    </row>
    <row r="3" spans="2:15" s="53" customFormat="1" ht="7.5" customHeight="1" thickBot="1"/>
    <row r="4" spans="2:15" s="54" customFormat="1" ht="17.25" customHeight="1" thickBot="1">
      <c r="B4" s="956" t="s">
        <v>170</v>
      </c>
      <c r="C4" s="957"/>
      <c r="D4" s="958"/>
      <c r="E4" s="984" t="str">
        <f>IF(様式一覧表!D5="","",様式一覧表!D5)</f>
        <v/>
      </c>
      <c r="F4" s="985"/>
      <c r="G4" s="985"/>
      <c r="H4" s="986"/>
      <c r="I4" s="55"/>
      <c r="J4" s="55"/>
      <c r="K4" s="56"/>
      <c r="M4" s="56"/>
    </row>
    <row r="5" spans="2:15" s="53" customFormat="1" ht="28" customHeight="1" thickBot="1">
      <c r="B5" s="377" t="s">
        <v>407</v>
      </c>
      <c r="K5" s="413"/>
      <c r="L5" s="413"/>
    </row>
    <row r="6" spans="2:15" ht="15" customHeight="1">
      <c r="B6" s="388"/>
      <c r="C6" s="989" t="s">
        <v>527</v>
      </c>
      <c r="D6" s="990"/>
      <c r="E6" s="990"/>
      <c r="F6" s="990"/>
      <c r="G6" s="991" t="s">
        <v>528</v>
      </c>
      <c r="H6" s="990"/>
      <c r="I6" s="990"/>
      <c r="J6" s="990"/>
      <c r="K6" s="992" t="s">
        <v>505</v>
      </c>
      <c r="L6" s="992"/>
      <c r="M6" s="987" t="s">
        <v>53</v>
      </c>
      <c r="N6" s="988"/>
    </row>
    <row r="7" spans="2:15" ht="15" customHeight="1">
      <c r="B7" s="414"/>
      <c r="C7" s="384" t="s">
        <v>199</v>
      </c>
      <c r="D7" s="364" t="s">
        <v>200</v>
      </c>
      <c r="E7" s="364" t="s">
        <v>201</v>
      </c>
      <c r="F7" s="364" t="s">
        <v>202</v>
      </c>
      <c r="G7" s="364" t="s">
        <v>199</v>
      </c>
      <c r="H7" s="364" t="s">
        <v>200</v>
      </c>
      <c r="I7" s="364" t="s">
        <v>201</v>
      </c>
      <c r="J7" s="364" t="s">
        <v>202</v>
      </c>
      <c r="K7" s="364" t="s">
        <v>200</v>
      </c>
      <c r="L7" s="364" t="s">
        <v>202</v>
      </c>
      <c r="M7" s="364" t="s">
        <v>200</v>
      </c>
      <c r="N7" s="378" t="s">
        <v>202</v>
      </c>
    </row>
    <row r="8" spans="2:15" ht="15" customHeight="1" thickBot="1">
      <c r="B8" s="389"/>
      <c r="C8" s="385" t="s">
        <v>203</v>
      </c>
      <c r="D8" s="379" t="s">
        <v>424</v>
      </c>
      <c r="E8" s="380" t="s">
        <v>203</v>
      </c>
      <c r="F8" s="379" t="s">
        <v>204</v>
      </c>
      <c r="G8" s="380" t="s">
        <v>203</v>
      </c>
      <c r="H8" s="379" t="s">
        <v>204</v>
      </c>
      <c r="I8" s="380" t="s">
        <v>203</v>
      </c>
      <c r="J8" s="379" t="s">
        <v>204</v>
      </c>
      <c r="K8" s="379" t="s">
        <v>204</v>
      </c>
      <c r="L8" s="379" t="s">
        <v>204</v>
      </c>
      <c r="M8" s="379" t="s">
        <v>204</v>
      </c>
      <c r="N8" s="381" t="s">
        <v>204</v>
      </c>
    </row>
    <row r="9" spans="2:15" ht="15" customHeight="1">
      <c r="B9" s="390">
        <v>45748</v>
      </c>
      <c r="C9" s="460"/>
      <c r="D9" s="461"/>
      <c r="E9" s="461"/>
      <c r="F9" s="461"/>
      <c r="G9" s="461"/>
      <c r="H9" s="461"/>
      <c r="I9" s="461"/>
      <c r="J9" s="461"/>
      <c r="K9" s="461"/>
      <c r="L9" s="461"/>
      <c r="M9" s="461"/>
      <c r="N9" s="462"/>
    </row>
    <row r="10" spans="2:15" ht="15" customHeight="1">
      <c r="B10" s="390">
        <v>45778</v>
      </c>
      <c r="C10" s="463"/>
      <c r="D10" s="464"/>
      <c r="E10" s="464"/>
      <c r="F10" s="464"/>
      <c r="G10" s="464"/>
      <c r="H10" s="464"/>
      <c r="I10" s="464"/>
      <c r="J10" s="464"/>
      <c r="K10" s="464"/>
      <c r="L10" s="464"/>
      <c r="M10" s="464"/>
      <c r="N10" s="465"/>
    </row>
    <row r="11" spans="2:15" ht="15" customHeight="1">
      <c r="B11" s="390">
        <v>45809</v>
      </c>
      <c r="C11" s="463"/>
      <c r="D11" s="464"/>
      <c r="E11" s="464"/>
      <c r="F11" s="464"/>
      <c r="G11" s="464"/>
      <c r="H11" s="464"/>
      <c r="I11" s="464"/>
      <c r="J11" s="464"/>
      <c r="K11" s="464"/>
      <c r="L11" s="464"/>
      <c r="M11" s="464"/>
      <c r="N11" s="465"/>
    </row>
    <row r="12" spans="2:15" ht="15" customHeight="1">
      <c r="B12" s="390">
        <v>45839</v>
      </c>
      <c r="C12" s="463"/>
      <c r="D12" s="464"/>
      <c r="E12" s="464"/>
      <c r="F12" s="464"/>
      <c r="G12" s="464"/>
      <c r="H12" s="464"/>
      <c r="I12" s="464"/>
      <c r="J12" s="464"/>
      <c r="K12" s="464"/>
      <c r="L12" s="464"/>
      <c r="M12" s="464"/>
      <c r="N12" s="465"/>
    </row>
    <row r="13" spans="2:15" ht="15" customHeight="1">
      <c r="B13" s="390">
        <v>45870</v>
      </c>
      <c r="C13" s="463"/>
      <c r="D13" s="464"/>
      <c r="E13" s="464"/>
      <c r="F13" s="464"/>
      <c r="G13" s="464"/>
      <c r="H13" s="464"/>
      <c r="I13" s="464"/>
      <c r="J13" s="464"/>
      <c r="K13" s="464"/>
      <c r="L13" s="464"/>
      <c r="M13" s="464"/>
      <c r="N13" s="465"/>
    </row>
    <row r="14" spans="2:15" ht="15" customHeight="1">
      <c r="B14" s="390">
        <v>45901</v>
      </c>
      <c r="C14" s="463"/>
      <c r="D14" s="464"/>
      <c r="E14" s="464"/>
      <c r="F14" s="464"/>
      <c r="G14" s="464"/>
      <c r="H14" s="464"/>
      <c r="I14" s="464"/>
      <c r="J14" s="464"/>
      <c r="K14" s="464"/>
      <c r="L14" s="464"/>
      <c r="M14" s="464"/>
      <c r="N14" s="465"/>
    </row>
    <row r="15" spans="2:15" ht="15" customHeight="1">
      <c r="B15" s="390">
        <v>45931</v>
      </c>
      <c r="C15" s="463"/>
      <c r="D15" s="464"/>
      <c r="E15" s="464"/>
      <c r="F15" s="464"/>
      <c r="G15" s="464"/>
      <c r="H15" s="464"/>
      <c r="I15" s="464"/>
      <c r="J15" s="464"/>
      <c r="K15" s="464"/>
      <c r="L15" s="464"/>
      <c r="M15" s="464"/>
      <c r="N15" s="465"/>
    </row>
    <row r="16" spans="2:15" ht="15" customHeight="1">
      <c r="B16" s="390">
        <v>45962</v>
      </c>
      <c r="C16" s="463"/>
      <c r="D16" s="464"/>
      <c r="E16" s="464"/>
      <c r="F16" s="464"/>
      <c r="G16" s="464"/>
      <c r="H16" s="464"/>
      <c r="I16" s="464"/>
      <c r="J16" s="464"/>
      <c r="K16" s="464"/>
      <c r="L16" s="464"/>
      <c r="M16" s="464"/>
      <c r="N16" s="465"/>
    </row>
    <row r="17" spans="2:14" ht="15" customHeight="1">
      <c r="B17" s="390">
        <v>45992</v>
      </c>
      <c r="C17" s="463"/>
      <c r="D17" s="464"/>
      <c r="E17" s="464"/>
      <c r="F17" s="464"/>
      <c r="G17" s="464"/>
      <c r="H17" s="464"/>
      <c r="I17" s="464"/>
      <c r="J17" s="464"/>
      <c r="K17" s="464"/>
      <c r="L17" s="464"/>
      <c r="M17" s="464"/>
      <c r="N17" s="465"/>
    </row>
    <row r="18" spans="2:14" ht="15" customHeight="1">
      <c r="B18" s="390">
        <v>46023</v>
      </c>
      <c r="C18" s="463"/>
      <c r="D18" s="464"/>
      <c r="E18" s="464"/>
      <c r="F18" s="464"/>
      <c r="G18" s="464"/>
      <c r="H18" s="464"/>
      <c r="I18" s="464"/>
      <c r="J18" s="464"/>
      <c r="K18" s="464"/>
      <c r="L18" s="464"/>
      <c r="M18" s="464"/>
      <c r="N18" s="465"/>
    </row>
    <row r="19" spans="2:14" ht="15" customHeight="1">
      <c r="B19" s="390">
        <v>46054</v>
      </c>
      <c r="C19" s="463"/>
      <c r="D19" s="464"/>
      <c r="E19" s="464"/>
      <c r="F19" s="464"/>
      <c r="G19" s="464"/>
      <c r="H19" s="464"/>
      <c r="I19" s="464"/>
      <c r="J19" s="464"/>
      <c r="K19" s="464"/>
      <c r="L19" s="464"/>
      <c r="M19" s="464"/>
      <c r="N19" s="465"/>
    </row>
    <row r="20" spans="2:14" ht="15" customHeight="1" thickBot="1">
      <c r="B20" s="390">
        <v>46082</v>
      </c>
      <c r="C20" s="463"/>
      <c r="D20" s="464"/>
      <c r="E20" s="464"/>
      <c r="F20" s="464"/>
      <c r="G20" s="464"/>
      <c r="H20" s="464"/>
      <c r="I20" s="464"/>
      <c r="J20" s="464"/>
      <c r="K20" s="464"/>
      <c r="L20" s="464"/>
      <c r="M20" s="464"/>
      <c r="N20" s="465"/>
    </row>
    <row r="21" spans="2:14" ht="15" customHeight="1" thickTop="1" thickBot="1">
      <c r="B21" s="391" t="s">
        <v>205</v>
      </c>
      <c r="C21" s="387" t="str">
        <f>IF(SUM(C9:C20)&lt;&gt;0,SUM(C9:C20),"")</f>
        <v/>
      </c>
      <c r="D21" s="382" t="str">
        <f t="shared" ref="D21:N21" si="0">IF(SUM(D9:D20)&lt;&gt;0,SUM(D9:D20),"")</f>
        <v/>
      </c>
      <c r="E21" s="382" t="str">
        <f t="shared" si="0"/>
        <v/>
      </c>
      <c r="F21" s="382" t="str">
        <f t="shared" si="0"/>
        <v/>
      </c>
      <c r="G21" s="382" t="str">
        <f t="shared" si="0"/>
        <v/>
      </c>
      <c r="H21" s="382" t="str">
        <f t="shared" si="0"/>
        <v/>
      </c>
      <c r="I21" s="382" t="str">
        <f t="shared" si="0"/>
        <v/>
      </c>
      <c r="J21" s="382" t="str">
        <f t="shared" si="0"/>
        <v/>
      </c>
      <c r="K21" s="382" t="str">
        <f t="shared" si="0"/>
        <v/>
      </c>
      <c r="L21" s="382" t="str">
        <f t="shared" si="0"/>
        <v/>
      </c>
      <c r="M21" s="382" t="str">
        <f t="shared" si="0"/>
        <v/>
      </c>
      <c r="N21" s="383" t="str">
        <f t="shared" si="0"/>
        <v/>
      </c>
    </row>
    <row r="22" spans="2:14" ht="6" customHeight="1">
      <c r="B22" s="62"/>
    </row>
  </sheetData>
  <mergeCells count="6">
    <mergeCell ref="B4:D4"/>
    <mergeCell ref="E4:H4"/>
    <mergeCell ref="M6:N6"/>
    <mergeCell ref="C6:F6"/>
    <mergeCell ref="G6:J6"/>
    <mergeCell ref="K6:L6"/>
  </mergeCells>
  <phoneticPr fontId="12"/>
  <printOptions horizontalCentered="1"/>
  <pageMargins left="0.19685039370078741" right="0.23622047244094491" top="0.74803149606299213" bottom="0.74803149606299213" header="0.31496062992125984" footer="0.31496062992125984"/>
  <pageSetup paperSize="9" scale="68" fitToHeight="0" orientation="landscape" r:id="rId1"/>
  <headerFooter>
    <oddHeader xml:space="preserve">&amp;R&amp;U開示版・非開示版&amp;U
※上記いずれかに丸をつけてください。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4508F-1707-4098-838D-AAB91C207C69}">
  <sheetPr codeName="Sheet16">
    <tabColor rgb="FF92D050"/>
    <pageSetUpPr fitToPage="1"/>
  </sheetPr>
  <dimension ref="B1:O22"/>
  <sheetViews>
    <sheetView showGridLines="0" zoomScaleNormal="100" zoomScaleSheetLayoutView="85" workbookViewId="0">
      <selection activeCell="K6" sqref="K6:L6"/>
    </sheetView>
  </sheetViews>
  <sheetFormatPr defaultColWidth="9" defaultRowHeight="13"/>
  <cols>
    <col min="1" max="1" width="1.90625" style="57" customWidth="1"/>
    <col min="2" max="2" width="11.90625" style="57" bestFit="1" customWidth="1"/>
    <col min="3" max="10" width="15.6328125" style="57" customWidth="1"/>
    <col min="11" max="12" width="20.6328125" style="57" customWidth="1"/>
    <col min="13" max="14" width="15.6328125" style="57" customWidth="1"/>
    <col min="15" max="15" width="1.08984375" style="57" customWidth="1"/>
    <col min="16" max="16384" width="9" style="57"/>
  </cols>
  <sheetData>
    <row r="1" spans="2:15" s="1" customFormat="1" ht="25.5" customHeight="1">
      <c r="B1" s="199" t="str">
        <f>'コード（冷延 代替国）'!$A$1</f>
        <v>冷延鋼帯及び鋼板</v>
      </c>
    </row>
    <row r="2" spans="2:15" s="53" customFormat="1" ht="30" customHeight="1">
      <c r="B2" s="223" t="str">
        <f>'様式A-8-1'!B2</f>
        <v>様式A-8-1　国内向け及び海外向け冷延鋼帯及び鋼板並びに冷延鋼帯及び鋼板以外の貨物の月別販売合計額・数量及び生産合計額・数量</v>
      </c>
      <c r="C2" s="223"/>
      <c r="D2" s="223"/>
      <c r="E2" s="223"/>
      <c r="F2" s="223"/>
      <c r="G2" s="223"/>
      <c r="H2" s="223"/>
      <c r="I2" s="223"/>
      <c r="J2" s="223"/>
      <c r="K2" s="223"/>
      <c r="L2" s="223"/>
      <c r="M2" s="223"/>
      <c r="O2" s="168"/>
    </row>
    <row r="3" spans="2:15" s="53" customFormat="1" ht="7.5" customHeight="1" thickBot="1"/>
    <row r="4" spans="2:15" s="54" customFormat="1" ht="17.25" customHeight="1" thickBot="1">
      <c r="B4" s="956" t="s">
        <v>170</v>
      </c>
      <c r="C4" s="957"/>
      <c r="D4" s="958"/>
      <c r="E4" s="984" t="str">
        <f>IF(様式一覧表!D5="","",様式一覧表!D5)</f>
        <v/>
      </c>
      <c r="F4" s="985"/>
      <c r="G4" s="985"/>
      <c r="H4" s="986"/>
      <c r="I4" s="55"/>
      <c r="J4" s="55"/>
      <c r="K4" s="56"/>
      <c r="M4" s="56"/>
    </row>
    <row r="5" spans="2:15" s="53" customFormat="1" ht="28" customHeight="1">
      <c r="B5" s="377" t="s">
        <v>407</v>
      </c>
    </row>
    <row r="6" spans="2:15" ht="15" customHeight="1">
      <c r="B6" s="58"/>
      <c r="C6" s="994" t="s">
        <v>506</v>
      </c>
      <c r="D6" s="995"/>
      <c r="E6" s="995"/>
      <c r="F6" s="995"/>
      <c r="G6" s="994" t="s">
        <v>508</v>
      </c>
      <c r="H6" s="995"/>
      <c r="I6" s="995"/>
      <c r="J6" s="995"/>
      <c r="K6" s="996" t="s">
        <v>505</v>
      </c>
      <c r="L6" s="996"/>
      <c r="M6" s="993" t="s">
        <v>53</v>
      </c>
      <c r="N6" s="993"/>
    </row>
    <row r="7" spans="2:15" ht="15" customHeight="1">
      <c r="B7" s="59"/>
      <c r="C7" s="364" t="s">
        <v>199</v>
      </c>
      <c r="D7" s="364" t="s">
        <v>200</v>
      </c>
      <c r="E7" s="364" t="s">
        <v>201</v>
      </c>
      <c r="F7" s="364" t="s">
        <v>202</v>
      </c>
      <c r="G7" s="364" t="s">
        <v>199</v>
      </c>
      <c r="H7" s="364" t="s">
        <v>200</v>
      </c>
      <c r="I7" s="364" t="s">
        <v>201</v>
      </c>
      <c r="J7" s="364" t="s">
        <v>202</v>
      </c>
      <c r="K7" s="364" t="s">
        <v>200</v>
      </c>
      <c r="L7" s="364" t="s">
        <v>202</v>
      </c>
      <c r="M7" s="364" t="s">
        <v>200</v>
      </c>
      <c r="N7" s="364" t="s">
        <v>202</v>
      </c>
    </row>
    <row r="8" spans="2:15" ht="15" customHeight="1">
      <c r="B8" s="60"/>
      <c r="C8" s="364" t="s">
        <v>203</v>
      </c>
      <c r="D8" s="400" t="str">
        <f>'様式A-8-1'!D8</f>
        <v>（貴国通貨：USD　　　）</v>
      </c>
      <c r="E8" s="364" t="s">
        <v>203</v>
      </c>
      <c r="F8" s="400" t="str">
        <f>'様式A-8-1'!F8</f>
        <v>（貴国通貨：　　　）</v>
      </c>
      <c r="G8" s="364" t="s">
        <v>203</v>
      </c>
      <c r="H8" s="400" t="str">
        <f>'様式A-8-1'!H8</f>
        <v>（貴国通貨：　　　）</v>
      </c>
      <c r="I8" s="364" t="s">
        <v>203</v>
      </c>
      <c r="J8" s="400" t="str">
        <f>'様式A-8-1'!J8</f>
        <v>（貴国通貨：　　　）</v>
      </c>
      <c r="K8" s="400" t="str">
        <f>'様式A-8-1'!K8</f>
        <v>（貴国通貨：　　　）</v>
      </c>
      <c r="L8" s="400" t="str">
        <f>'様式A-8-1'!L8</f>
        <v>（貴国通貨：　　　）</v>
      </c>
      <c r="M8" s="400" t="str">
        <f>'様式A-8-1'!M8</f>
        <v>（貴国通貨：　　　）</v>
      </c>
      <c r="N8" s="400" t="str">
        <f>'様式A-8-1'!N8</f>
        <v>（貴国通貨：　　　）</v>
      </c>
    </row>
    <row r="9" spans="2:15" ht="15" customHeight="1">
      <c r="B9" s="217">
        <v>45748</v>
      </c>
      <c r="C9" s="386" t="str">
        <f ca="1">IF('様式A-8-1'!C9="","","【"&amp;ROUND(IFERROR(IF(ABS('様式A-8-1'!C9)&gt;=10,IF('様式A-8-1'!C9&gt;=0,'様式A-8-1'!C9*RANDBETWEEN(80,90)*0.01,'様式A-8-1'!C9*RANDBETWEEN(110,120)*0.01),'様式A-8-1'!C9-RANDBETWEEN(1,3)),0),0)&amp;"～"&amp;ROUND(IFERROR(IF(ABS('様式A-8-1'!C9)&gt;=10,IF('様式A-8-1'!C9&gt;=0,'様式A-8-1'!C9*RANDBETWEEN(110,120)*0.01,'様式A-8-1'!C9*RANDBETWEEN(80,90)*0.01),'様式A-8-1'!C9+RANDBETWEEN(1,3)),0),0)&amp;"】")</f>
        <v/>
      </c>
      <c r="D9" s="156" t="str">
        <f ca="1">IF('様式A-8-1'!D9="","","【"&amp;ROUND(IFERROR(IF(ABS('様式A-8-1'!D9)&gt;=10,IF('様式A-8-1'!D9&gt;=0,'様式A-8-1'!D9*RANDBETWEEN(80,90)*0.01,'様式A-8-1'!D9*RANDBETWEEN(110,120)*0.01),'様式A-8-1'!D9-RANDBETWEEN(1,3)),0),0)&amp;"～"&amp;ROUND(IFERROR(IF(ABS('様式A-8-1'!D9)&gt;=10,IF('様式A-8-1'!D9&gt;=0,'様式A-8-1'!D9*RANDBETWEEN(110,120)*0.01,'様式A-8-1'!D9*RANDBETWEEN(80,90)*0.01),'様式A-8-1'!D9+RANDBETWEEN(1,3)),0),0)&amp;"】")</f>
        <v/>
      </c>
      <c r="E9" s="156" t="str">
        <f ca="1">IF('様式A-8-1'!E9="","","【"&amp;ROUND(IFERROR(IF(ABS('様式A-8-1'!E9)&gt;=10,IF('様式A-8-1'!E9&gt;=0,'様式A-8-1'!E9*RANDBETWEEN(80,90)*0.01,'様式A-8-1'!E9*RANDBETWEEN(110,120)*0.01),'様式A-8-1'!E9-RANDBETWEEN(1,3)),0),0)&amp;"～"&amp;ROUND(IFERROR(IF(ABS('様式A-8-1'!E9)&gt;=10,IF('様式A-8-1'!E9&gt;=0,'様式A-8-1'!E9*RANDBETWEEN(110,120)*0.01,'様式A-8-1'!E9*RANDBETWEEN(80,90)*0.01),'様式A-8-1'!E9+RANDBETWEEN(1,3)),0),0)&amp;"】")</f>
        <v/>
      </c>
      <c r="F9" s="156" t="str">
        <f ca="1">IF('様式A-8-1'!F9="","","【"&amp;ROUND(IFERROR(IF(ABS('様式A-8-1'!F9)&gt;=10,IF('様式A-8-1'!F9&gt;=0,'様式A-8-1'!F9*RANDBETWEEN(80,90)*0.01,'様式A-8-1'!F9*RANDBETWEEN(110,120)*0.01),'様式A-8-1'!F9-RANDBETWEEN(1,3)),0),0)&amp;"～"&amp;ROUND(IFERROR(IF(ABS('様式A-8-1'!F9)&gt;=10,IF('様式A-8-1'!F9&gt;=0,'様式A-8-1'!F9*RANDBETWEEN(110,120)*0.01,'様式A-8-1'!F9*RANDBETWEEN(80,90)*0.01),'様式A-8-1'!F9+RANDBETWEEN(1,3)),0),0)&amp;"】")</f>
        <v/>
      </c>
      <c r="G9" s="156" t="str">
        <f ca="1">IF('様式A-8-1'!G9="","","【"&amp;ROUND(IFERROR(IF(ABS('様式A-8-1'!G9)&gt;=10,IF('様式A-8-1'!G9&gt;=0,'様式A-8-1'!G9*RANDBETWEEN(80,90)*0.01,'様式A-8-1'!G9*RANDBETWEEN(110,120)*0.01),'様式A-8-1'!G9-RANDBETWEEN(1,3)),0),0)&amp;"～"&amp;ROUND(IFERROR(IF(ABS('様式A-8-1'!G9)&gt;=10,IF('様式A-8-1'!G9&gt;=0,'様式A-8-1'!G9*RANDBETWEEN(110,120)*0.01,'様式A-8-1'!G9*RANDBETWEEN(80,90)*0.01),'様式A-8-1'!G9+RANDBETWEEN(1,3)),0),0)&amp;"】")</f>
        <v/>
      </c>
      <c r="H9" s="156" t="str">
        <f ca="1">IF('様式A-8-1'!H9="","","【"&amp;ROUND(IFERROR(IF(ABS('様式A-8-1'!H9)&gt;=10,IF('様式A-8-1'!H9&gt;=0,'様式A-8-1'!H9*RANDBETWEEN(80,90)*0.01,'様式A-8-1'!H9*RANDBETWEEN(110,120)*0.01),'様式A-8-1'!H9-RANDBETWEEN(1,3)),0),0)&amp;"～"&amp;ROUND(IFERROR(IF(ABS('様式A-8-1'!H9)&gt;=10,IF('様式A-8-1'!H9&gt;=0,'様式A-8-1'!H9*RANDBETWEEN(110,120)*0.01,'様式A-8-1'!H9*RANDBETWEEN(80,90)*0.01),'様式A-8-1'!H9+RANDBETWEEN(1,3)),0),0)&amp;"】")</f>
        <v/>
      </c>
      <c r="I9" s="156" t="str">
        <f ca="1">IF('様式A-8-1'!I9="","","【"&amp;ROUND(IFERROR(IF(ABS('様式A-8-1'!I9)&gt;=10,IF('様式A-8-1'!I9&gt;=0,'様式A-8-1'!I9*RANDBETWEEN(80,90)*0.01,'様式A-8-1'!I9*RANDBETWEEN(110,120)*0.01),'様式A-8-1'!I9-RANDBETWEEN(1,3)),0),0)&amp;"～"&amp;ROUND(IFERROR(IF(ABS('様式A-8-1'!I9)&gt;=10,IF('様式A-8-1'!I9&gt;=0,'様式A-8-1'!I9*RANDBETWEEN(110,120)*0.01,'様式A-8-1'!I9*RANDBETWEEN(80,90)*0.01),'様式A-8-1'!I9+RANDBETWEEN(1,3)),0),0)&amp;"】")</f>
        <v/>
      </c>
      <c r="J9" s="156" t="str">
        <f ca="1">IF('様式A-8-1'!J9="","","【"&amp;ROUND(IFERROR(IF(ABS('様式A-8-1'!J9)&gt;=10,IF('様式A-8-1'!J9&gt;=0,'様式A-8-1'!J9*RANDBETWEEN(80,90)*0.01,'様式A-8-1'!J9*RANDBETWEEN(110,120)*0.01),'様式A-8-1'!J9-RANDBETWEEN(1,3)),0),0)&amp;"～"&amp;ROUND(IFERROR(IF(ABS('様式A-8-1'!J9)&gt;=10,IF('様式A-8-1'!J9&gt;=0,'様式A-8-1'!J9*RANDBETWEEN(110,120)*0.01,'様式A-8-1'!J9*RANDBETWEEN(80,90)*0.01),'様式A-8-1'!J9+RANDBETWEEN(1,3)),0),0)&amp;"】")</f>
        <v/>
      </c>
      <c r="K9" s="156" t="str">
        <f ca="1">IF('様式A-8-1'!K9="","","【"&amp;ROUND(IFERROR(IF(ABS('様式A-8-1'!K9)&gt;=10,IF('様式A-8-1'!K9&gt;=0,'様式A-8-1'!K9*RANDBETWEEN(80,90)*0.01,'様式A-8-1'!K9*RANDBETWEEN(110,120)*0.01),'様式A-8-1'!K9-RANDBETWEEN(1,3)),0),0)&amp;"～"&amp;ROUND(IFERROR(IF(ABS('様式A-8-1'!K9)&gt;=10,IF('様式A-8-1'!K9&gt;=0,'様式A-8-1'!K9*RANDBETWEEN(110,120)*0.01,'様式A-8-1'!K9*RANDBETWEEN(80,90)*0.01),'様式A-8-1'!K9+RANDBETWEEN(1,3)),0),0)&amp;"】")</f>
        <v/>
      </c>
      <c r="L9" s="156" t="str">
        <f ca="1">IF('様式A-8-1'!L9="","","【"&amp;ROUND(IFERROR(IF(ABS('様式A-8-1'!L9)&gt;=10,IF('様式A-8-1'!L9&gt;=0,'様式A-8-1'!L9*RANDBETWEEN(80,90)*0.01,'様式A-8-1'!L9*RANDBETWEEN(110,120)*0.01),'様式A-8-1'!L9-RANDBETWEEN(1,3)),0),0)&amp;"～"&amp;ROUND(IFERROR(IF(ABS('様式A-8-1'!L9)&gt;=10,IF('様式A-8-1'!L9&gt;=0,'様式A-8-1'!L9*RANDBETWEEN(110,120)*0.01,'様式A-8-1'!L9*RANDBETWEEN(80,90)*0.01),'様式A-8-1'!L9+RANDBETWEEN(1,3)),0),0)&amp;"】")</f>
        <v/>
      </c>
      <c r="M9" s="156" t="str">
        <f ca="1">IF('様式A-8-1'!M9="","","【"&amp;ROUND(IFERROR(IF(ABS('様式A-8-1'!M9)&gt;=10,IF('様式A-8-1'!M9&gt;=0,'様式A-8-1'!M9*RANDBETWEEN(80,90)*0.01,'様式A-8-1'!M9*RANDBETWEEN(110,120)*0.01),'様式A-8-1'!M9-RANDBETWEEN(1,3)),0),0)&amp;"～"&amp;ROUND(IFERROR(IF(ABS('様式A-8-1'!M9)&gt;=10,IF('様式A-8-1'!M9&gt;=0,'様式A-8-1'!M9*RANDBETWEEN(110,120)*0.01,'様式A-8-1'!M9*RANDBETWEEN(80,90)*0.01),'様式A-8-1'!M9+RANDBETWEEN(1,3)),0),0)&amp;"】")</f>
        <v/>
      </c>
      <c r="N9" s="156" t="str">
        <f ca="1">IF('様式A-8-1'!N9="","","【"&amp;ROUND(IFERROR(IF(ABS('様式A-8-1'!N9)&gt;=10,IF('様式A-8-1'!N9&gt;=0,'様式A-8-1'!N9*RANDBETWEEN(80,90)*0.01,'様式A-8-1'!N9*RANDBETWEEN(110,120)*0.01),'様式A-8-1'!N9-RANDBETWEEN(1,3)),0),0)&amp;"～"&amp;ROUND(IFERROR(IF(ABS('様式A-8-1'!N9)&gt;=10,IF('様式A-8-1'!N9&gt;=0,'様式A-8-1'!N9*RANDBETWEEN(110,120)*0.01,'様式A-8-1'!N9*RANDBETWEEN(80,90)*0.01),'様式A-8-1'!N9+RANDBETWEEN(1,3)),0),0)&amp;"】")</f>
        <v/>
      </c>
    </row>
    <row r="10" spans="2:15" ht="15" customHeight="1">
      <c r="B10" s="217">
        <v>45778</v>
      </c>
      <c r="C10" s="386" t="str">
        <f ca="1">IF('様式A-8-1'!C10="","","【"&amp;ROUND(IFERROR(IF(ABS('様式A-8-1'!C10)&gt;=10,IF('様式A-8-1'!C10&gt;=0,'様式A-8-1'!C10*RANDBETWEEN(80,90)*0.01,'様式A-8-1'!C10*RANDBETWEEN(110,120)*0.01),'様式A-8-1'!C10-RANDBETWEEN(1,3)),0),0)&amp;"～"&amp;ROUND(IFERROR(IF(ABS('様式A-8-1'!C10)&gt;=10,IF('様式A-8-1'!C10&gt;=0,'様式A-8-1'!C10*RANDBETWEEN(110,120)*0.01,'様式A-8-1'!C10*RANDBETWEEN(80,90)*0.01),'様式A-8-1'!C10+RANDBETWEEN(1,3)),0),0)&amp;"】")</f>
        <v/>
      </c>
      <c r="D10" s="156" t="str">
        <f ca="1">IF('様式A-8-1'!D10="","","【"&amp;ROUND(IFERROR(IF(ABS('様式A-8-1'!D10)&gt;=10,IF('様式A-8-1'!D10&gt;=0,'様式A-8-1'!D10*RANDBETWEEN(80,90)*0.01,'様式A-8-1'!D10*RANDBETWEEN(110,120)*0.01),'様式A-8-1'!D10-RANDBETWEEN(1,3)),0),0)&amp;"～"&amp;ROUND(IFERROR(IF(ABS('様式A-8-1'!D10)&gt;=10,IF('様式A-8-1'!D10&gt;=0,'様式A-8-1'!D10*RANDBETWEEN(110,120)*0.01,'様式A-8-1'!D10*RANDBETWEEN(80,90)*0.01),'様式A-8-1'!D10+RANDBETWEEN(1,3)),0),0)&amp;"】")</f>
        <v/>
      </c>
      <c r="E10" s="156" t="str">
        <f ca="1">IF('様式A-8-1'!E10="","","【"&amp;ROUND(IFERROR(IF(ABS('様式A-8-1'!E10)&gt;=10,IF('様式A-8-1'!E10&gt;=0,'様式A-8-1'!E10*RANDBETWEEN(80,90)*0.01,'様式A-8-1'!E10*RANDBETWEEN(110,120)*0.01),'様式A-8-1'!E10-RANDBETWEEN(1,3)),0),0)&amp;"～"&amp;ROUND(IFERROR(IF(ABS('様式A-8-1'!E10)&gt;=10,IF('様式A-8-1'!E10&gt;=0,'様式A-8-1'!E10*RANDBETWEEN(110,120)*0.01,'様式A-8-1'!E10*RANDBETWEEN(80,90)*0.01),'様式A-8-1'!E10+RANDBETWEEN(1,3)),0),0)&amp;"】")</f>
        <v/>
      </c>
      <c r="F10" s="156" t="str">
        <f ca="1">IF('様式A-8-1'!F10="","","【"&amp;ROUND(IFERROR(IF(ABS('様式A-8-1'!F10)&gt;=10,IF('様式A-8-1'!F10&gt;=0,'様式A-8-1'!F10*RANDBETWEEN(80,90)*0.01,'様式A-8-1'!F10*RANDBETWEEN(110,120)*0.01),'様式A-8-1'!F10-RANDBETWEEN(1,3)),0),0)&amp;"～"&amp;ROUND(IFERROR(IF(ABS('様式A-8-1'!F10)&gt;=10,IF('様式A-8-1'!F10&gt;=0,'様式A-8-1'!F10*RANDBETWEEN(110,120)*0.01,'様式A-8-1'!F10*RANDBETWEEN(80,90)*0.01),'様式A-8-1'!F10+RANDBETWEEN(1,3)),0),0)&amp;"】")</f>
        <v/>
      </c>
      <c r="G10" s="156" t="str">
        <f ca="1">IF('様式A-8-1'!G10="","","【"&amp;ROUND(IFERROR(IF(ABS('様式A-8-1'!G10)&gt;=10,IF('様式A-8-1'!G10&gt;=0,'様式A-8-1'!G10*RANDBETWEEN(80,90)*0.01,'様式A-8-1'!G10*RANDBETWEEN(110,120)*0.01),'様式A-8-1'!G10-RANDBETWEEN(1,3)),0),0)&amp;"～"&amp;ROUND(IFERROR(IF(ABS('様式A-8-1'!G10)&gt;=10,IF('様式A-8-1'!G10&gt;=0,'様式A-8-1'!G10*RANDBETWEEN(110,120)*0.01,'様式A-8-1'!G10*RANDBETWEEN(80,90)*0.01),'様式A-8-1'!G10+RANDBETWEEN(1,3)),0),0)&amp;"】")</f>
        <v/>
      </c>
      <c r="H10" s="156" t="str">
        <f ca="1">IF('様式A-8-1'!H10="","","【"&amp;ROUND(IFERROR(IF(ABS('様式A-8-1'!H10)&gt;=10,IF('様式A-8-1'!H10&gt;=0,'様式A-8-1'!H10*RANDBETWEEN(80,90)*0.01,'様式A-8-1'!H10*RANDBETWEEN(110,120)*0.01),'様式A-8-1'!H10-RANDBETWEEN(1,3)),0),0)&amp;"～"&amp;ROUND(IFERROR(IF(ABS('様式A-8-1'!H10)&gt;=10,IF('様式A-8-1'!H10&gt;=0,'様式A-8-1'!H10*RANDBETWEEN(110,120)*0.01,'様式A-8-1'!H10*RANDBETWEEN(80,90)*0.01),'様式A-8-1'!H10+RANDBETWEEN(1,3)),0),0)&amp;"】")</f>
        <v/>
      </c>
      <c r="I10" s="156" t="str">
        <f ca="1">IF('様式A-8-1'!I10="","","【"&amp;ROUND(IFERROR(IF(ABS('様式A-8-1'!I10)&gt;=10,IF('様式A-8-1'!I10&gt;=0,'様式A-8-1'!I10*RANDBETWEEN(80,90)*0.01,'様式A-8-1'!I10*RANDBETWEEN(110,120)*0.01),'様式A-8-1'!I10-RANDBETWEEN(1,3)),0),0)&amp;"～"&amp;ROUND(IFERROR(IF(ABS('様式A-8-1'!I10)&gt;=10,IF('様式A-8-1'!I10&gt;=0,'様式A-8-1'!I10*RANDBETWEEN(110,120)*0.01,'様式A-8-1'!I10*RANDBETWEEN(80,90)*0.01),'様式A-8-1'!I10+RANDBETWEEN(1,3)),0),0)&amp;"】")</f>
        <v/>
      </c>
      <c r="J10" s="156" t="str">
        <f ca="1">IF('様式A-8-1'!J10="","","【"&amp;ROUND(IFERROR(IF(ABS('様式A-8-1'!J10)&gt;=10,IF('様式A-8-1'!J10&gt;=0,'様式A-8-1'!J10*RANDBETWEEN(80,90)*0.01,'様式A-8-1'!J10*RANDBETWEEN(110,120)*0.01),'様式A-8-1'!J10-RANDBETWEEN(1,3)),0),0)&amp;"～"&amp;ROUND(IFERROR(IF(ABS('様式A-8-1'!J10)&gt;=10,IF('様式A-8-1'!J10&gt;=0,'様式A-8-1'!J10*RANDBETWEEN(110,120)*0.01,'様式A-8-1'!J10*RANDBETWEEN(80,90)*0.01),'様式A-8-1'!J10+RANDBETWEEN(1,3)),0),0)&amp;"】")</f>
        <v/>
      </c>
      <c r="K10" s="156" t="str">
        <f ca="1">IF('様式A-8-1'!K10="","","【"&amp;ROUND(IFERROR(IF(ABS('様式A-8-1'!K10)&gt;=10,IF('様式A-8-1'!K10&gt;=0,'様式A-8-1'!K10*RANDBETWEEN(80,90)*0.01,'様式A-8-1'!K10*RANDBETWEEN(110,120)*0.01),'様式A-8-1'!K10-RANDBETWEEN(1,3)),0),0)&amp;"～"&amp;ROUND(IFERROR(IF(ABS('様式A-8-1'!K10)&gt;=10,IF('様式A-8-1'!K10&gt;=0,'様式A-8-1'!K10*RANDBETWEEN(110,120)*0.01,'様式A-8-1'!K10*RANDBETWEEN(80,90)*0.01),'様式A-8-1'!K10+RANDBETWEEN(1,3)),0),0)&amp;"】")</f>
        <v/>
      </c>
      <c r="L10" s="156" t="str">
        <f ca="1">IF('様式A-8-1'!L10="","","【"&amp;ROUND(IFERROR(IF(ABS('様式A-8-1'!L10)&gt;=10,IF('様式A-8-1'!L10&gt;=0,'様式A-8-1'!L10*RANDBETWEEN(80,90)*0.01,'様式A-8-1'!L10*RANDBETWEEN(110,120)*0.01),'様式A-8-1'!L10-RANDBETWEEN(1,3)),0),0)&amp;"～"&amp;ROUND(IFERROR(IF(ABS('様式A-8-1'!L10)&gt;=10,IF('様式A-8-1'!L10&gt;=0,'様式A-8-1'!L10*RANDBETWEEN(110,120)*0.01,'様式A-8-1'!L10*RANDBETWEEN(80,90)*0.01),'様式A-8-1'!L10+RANDBETWEEN(1,3)),0),0)&amp;"】")</f>
        <v/>
      </c>
      <c r="M10" s="156" t="str">
        <f ca="1">IF('様式A-8-1'!M10="","","【"&amp;ROUND(IFERROR(IF(ABS('様式A-8-1'!M10)&gt;=10,IF('様式A-8-1'!M10&gt;=0,'様式A-8-1'!M10*RANDBETWEEN(80,90)*0.01,'様式A-8-1'!M10*RANDBETWEEN(110,120)*0.01),'様式A-8-1'!M10-RANDBETWEEN(1,3)),0),0)&amp;"～"&amp;ROUND(IFERROR(IF(ABS('様式A-8-1'!M10)&gt;=10,IF('様式A-8-1'!M10&gt;=0,'様式A-8-1'!M10*RANDBETWEEN(110,120)*0.01,'様式A-8-1'!M10*RANDBETWEEN(80,90)*0.01),'様式A-8-1'!M10+RANDBETWEEN(1,3)),0),0)&amp;"】")</f>
        <v/>
      </c>
      <c r="N10" s="156" t="str">
        <f ca="1">IF('様式A-8-1'!N10="","","【"&amp;ROUND(IFERROR(IF(ABS('様式A-8-1'!N10)&gt;=10,IF('様式A-8-1'!N10&gt;=0,'様式A-8-1'!N10*RANDBETWEEN(80,90)*0.01,'様式A-8-1'!N10*RANDBETWEEN(110,120)*0.01),'様式A-8-1'!N10-RANDBETWEEN(1,3)),0),0)&amp;"～"&amp;ROUND(IFERROR(IF(ABS('様式A-8-1'!N10)&gt;=10,IF('様式A-8-1'!N10&gt;=0,'様式A-8-1'!N10*RANDBETWEEN(110,120)*0.01,'様式A-8-1'!N10*RANDBETWEEN(80,90)*0.01),'様式A-8-1'!N10+RANDBETWEEN(1,3)),0),0)&amp;"】")</f>
        <v/>
      </c>
    </row>
    <row r="11" spans="2:15" ht="15" customHeight="1">
      <c r="B11" s="217">
        <v>45809</v>
      </c>
      <c r="C11" s="386" t="str">
        <f ca="1">IF('様式A-8-1'!C11="","","【"&amp;ROUND(IFERROR(IF(ABS('様式A-8-1'!C11)&gt;=10,IF('様式A-8-1'!C11&gt;=0,'様式A-8-1'!C11*RANDBETWEEN(80,90)*0.01,'様式A-8-1'!C11*RANDBETWEEN(110,120)*0.01),'様式A-8-1'!C11-RANDBETWEEN(1,3)),0),0)&amp;"～"&amp;ROUND(IFERROR(IF(ABS('様式A-8-1'!C11)&gt;=10,IF('様式A-8-1'!C11&gt;=0,'様式A-8-1'!C11*RANDBETWEEN(110,120)*0.01,'様式A-8-1'!C11*RANDBETWEEN(80,90)*0.01),'様式A-8-1'!C11+RANDBETWEEN(1,3)),0),0)&amp;"】")</f>
        <v/>
      </c>
      <c r="D11" s="156" t="str">
        <f ca="1">IF('様式A-8-1'!D11="","","【"&amp;ROUND(IFERROR(IF(ABS('様式A-8-1'!D11)&gt;=10,IF('様式A-8-1'!D11&gt;=0,'様式A-8-1'!D11*RANDBETWEEN(80,90)*0.01,'様式A-8-1'!D11*RANDBETWEEN(110,120)*0.01),'様式A-8-1'!D11-RANDBETWEEN(1,3)),0),0)&amp;"～"&amp;ROUND(IFERROR(IF(ABS('様式A-8-1'!D11)&gt;=10,IF('様式A-8-1'!D11&gt;=0,'様式A-8-1'!D11*RANDBETWEEN(110,120)*0.01,'様式A-8-1'!D11*RANDBETWEEN(80,90)*0.01),'様式A-8-1'!D11+RANDBETWEEN(1,3)),0),0)&amp;"】")</f>
        <v/>
      </c>
      <c r="E11" s="156" t="str">
        <f ca="1">IF('様式A-8-1'!E11="","","【"&amp;ROUND(IFERROR(IF(ABS('様式A-8-1'!E11)&gt;=10,IF('様式A-8-1'!E11&gt;=0,'様式A-8-1'!E11*RANDBETWEEN(80,90)*0.01,'様式A-8-1'!E11*RANDBETWEEN(110,120)*0.01),'様式A-8-1'!E11-RANDBETWEEN(1,3)),0),0)&amp;"～"&amp;ROUND(IFERROR(IF(ABS('様式A-8-1'!E11)&gt;=10,IF('様式A-8-1'!E11&gt;=0,'様式A-8-1'!E11*RANDBETWEEN(110,120)*0.01,'様式A-8-1'!E11*RANDBETWEEN(80,90)*0.01),'様式A-8-1'!E11+RANDBETWEEN(1,3)),0),0)&amp;"】")</f>
        <v/>
      </c>
      <c r="F11" s="156" t="str">
        <f ca="1">IF('様式A-8-1'!F11="","","【"&amp;ROUND(IFERROR(IF(ABS('様式A-8-1'!F11)&gt;=10,IF('様式A-8-1'!F11&gt;=0,'様式A-8-1'!F11*RANDBETWEEN(80,90)*0.01,'様式A-8-1'!F11*RANDBETWEEN(110,120)*0.01),'様式A-8-1'!F11-RANDBETWEEN(1,3)),0),0)&amp;"～"&amp;ROUND(IFERROR(IF(ABS('様式A-8-1'!F11)&gt;=10,IF('様式A-8-1'!F11&gt;=0,'様式A-8-1'!F11*RANDBETWEEN(110,120)*0.01,'様式A-8-1'!F11*RANDBETWEEN(80,90)*0.01),'様式A-8-1'!F11+RANDBETWEEN(1,3)),0),0)&amp;"】")</f>
        <v/>
      </c>
      <c r="G11" s="156" t="str">
        <f ca="1">IF('様式A-8-1'!G11="","","【"&amp;ROUND(IFERROR(IF(ABS('様式A-8-1'!G11)&gt;=10,IF('様式A-8-1'!G11&gt;=0,'様式A-8-1'!G11*RANDBETWEEN(80,90)*0.01,'様式A-8-1'!G11*RANDBETWEEN(110,120)*0.01),'様式A-8-1'!G11-RANDBETWEEN(1,3)),0),0)&amp;"～"&amp;ROUND(IFERROR(IF(ABS('様式A-8-1'!G11)&gt;=10,IF('様式A-8-1'!G11&gt;=0,'様式A-8-1'!G11*RANDBETWEEN(110,120)*0.01,'様式A-8-1'!G11*RANDBETWEEN(80,90)*0.01),'様式A-8-1'!G11+RANDBETWEEN(1,3)),0),0)&amp;"】")</f>
        <v/>
      </c>
      <c r="H11" s="156" t="str">
        <f ca="1">IF('様式A-8-1'!H11="","","【"&amp;ROUND(IFERROR(IF(ABS('様式A-8-1'!H11)&gt;=10,IF('様式A-8-1'!H11&gt;=0,'様式A-8-1'!H11*RANDBETWEEN(80,90)*0.01,'様式A-8-1'!H11*RANDBETWEEN(110,120)*0.01),'様式A-8-1'!H11-RANDBETWEEN(1,3)),0),0)&amp;"～"&amp;ROUND(IFERROR(IF(ABS('様式A-8-1'!H11)&gt;=10,IF('様式A-8-1'!H11&gt;=0,'様式A-8-1'!H11*RANDBETWEEN(110,120)*0.01,'様式A-8-1'!H11*RANDBETWEEN(80,90)*0.01),'様式A-8-1'!H11+RANDBETWEEN(1,3)),0),0)&amp;"】")</f>
        <v/>
      </c>
      <c r="I11" s="156" t="str">
        <f ca="1">IF('様式A-8-1'!I11="","","【"&amp;ROUND(IFERROR(IF(ABS('様式A-8-1'!I11)&gt;=10,IF('様式A-8-1'!I11&gt;=0,'様式A-8-1'!I11*RANDBETWEEN(80,90)*0.01,'様式A-8-1'!I11*RANDBETWEEN(110,120)*0.01),'様式A-8-1'!I11-RANDBETWEEN(1,3)),0),0)&amp;"～"&amp;ROUND(IFERROR(IF(ABS('様式A-8-1'!I11)&gt;=10,IF('様式A-8-1'!I11&gt;=0,'様式A-8-1'!I11*RANDBETWEEN(110,120)*0.01,'様式A-8-1'!I11*RANDBETWEEN(80,90)*0.01),'様式A-8-1'!I11+RANDBETWEEN(1,3)),0),0)&amp;"】")</f>
        <v/>
      </c>
      <c r="J11" s="156" t="str">
        <f ca="1">IF('様式A-8-1'!J11="","","【"&amp;ROUND(IFERROR(IF(ABS('様式A-8-1'!J11)&gt;=10,IF('様式A-8-1'!J11&gt;=0,'様式A-8-1'!J11*RANDBETWEEN(80,90)*0.01,'様式A-8-1'!J11*RANDBETWEEN(110,120)*0.01),'様式A-8-1'!J11-RANDBETWEEN(1,3)),0),0)&amp;"～"&amp;ROUND(IFERROR(IF(ABS('様式A-8-1'!J11)&gt;=10,IF('様式A-8-1'!J11&gt;=0,'様式A-8-1'!J11*RANDBETWEEN(110,120)*0.01,'様式A-8-1'!J11*RANDBETWEEN(80,90)*0.01),'様式A-8-1'!J11+RANDBETWEEN(1,3)),0),0)&amp;"】")</f>
        <v/>
      </c>
      <c r="K11" s="156" t="str">
        <f ca="1">IF('様式A-8-1'!K11="","","【"&amp;ROUND(IFERROR(IF(ABS('様式A-8-1'!K11)&gt;=10,IF('様式A-8-1'!K11&gt;=0,'様式A-8-1'!K11*RANDBETWEEN(80,90)*0.01,'様式A-8-1'!K11*RANDBETWEEN(110,120)*0.01),'様式A-8-1'!K11-RANDBETWEEN(1,3)),0),0)&amp;"～"&amp;ROUND(IFERROR(IF(ABS('様式A-8-1'!K11)&gt;=10,IF('様式A-8-1'!K11&gt;=0,'様式A-8-1'!K11*RANDBETWEEN(110,120)*0.01,'様式A-8-1'!K11*RANDBETWEEN(80,90)*0.01),'様式A-8-1'!K11+RANDBETWEEN(1,3)),0),0)&amp;"】")</f>
        <v/>
      </c>
      <c r="L11" s="156" t="str">
        <f ca="1">IF('様式A-8-1'!L11="","","【"&amp;ROUND(IFERROR(IF(ABS('様式A-8-1'!L11)&gt;=10,IF('様式A-8-1'!L11&gt;=0,'様式A-8-1'!L11*RANDBETWEEN(80,90)*0.01,'様式A-8-1'!L11*RANDBETWEEN(110,120)*0.01),'様式A-8-1'!L11-RANDBETWEEN(1,3)),0),0)&amp;"～"&amp;ROUND(IFERROR(IF(ABS('様式A-8-1'!L11)&gt;=10,IF('様式A-8-1'!L11&gt;=0,'様式A-8-1'!L11*RANDBETWEEN(110,120)*0.01,'様式A-8-1'!L11*RANDBETWEEN(80,90)*0.01),'様式A-8-1'!L11+RANDBETWEEN(1,3)),0),0)&amp;"】")</f>
        <v/>
      </c>
      <c r="M11" s="156" t="str">
        <f ca="1">IF('様式A-8-1'!M11="","","【"&amp;ROUND(IFERROR(IF(ABS('様式A-8-1'!M11)&gt;=10,IF('様式A-8-1'!M11&gt;=0,'様式A-8-1'!M11*RANDBETWEEN(80,90)*0.01,'様式A-8-1'!M11*RANDBETWEEN(110,120)*0.01),'様式A-8-1'!M11-RANDBETWEEN(1,3)),0),0)&amp;"～"&amp;ROUND(IFERROR(IF(ABS('様式A-8-1'!M11)&gt;=10,IF('様式A-8-1'!M11&gt;=0,'様式A-8-1'!M11*RANDBETWEEN(110,120)*0.01,'様式A-8-1'!M11*RANDBETWEEN(80,90)*0.01),'様式A-8-1'!M11+RANDBETWEEN(1,3)),0),0)&amp;"】")</f>
        <v/>
      </c>
      <c r="N11" s="156" t="str">
        <f ca="1">IF('様式A-8-1'!N11="","","【"&amp;ROUND(IFERROR(IF(ABS('様式A-8-1'!N11)&gt;=10,IF('様式A-8-1'!N11&gt;=0,'様式A-8-1'!N11*RANDBETWEEN(80,90)*0.01,'様式A-8-1'!N11*RANDBETWEEN(110,120)*0.01),'様式A-8-1'!N11-RANDBETWEEN(1,3)),0),0)&amp;"～"&amp;ROUND(IFERROR(IF(ABS('様式A-8-1'!N11)&gt;=10,IF('様式A-8-1'!N11&gt;=0,'様式A-8-1'!N11*RANDBETWEEN(110,120)*0.01,'様式A-8-1'!N11*RANDBETWEEN(80,90)*0.01),'様式A-8-1'!N11+RANDBETWEEN(1,3)),0),0)&amp;"】")</f>
        <v/>
      </c>
    </row>
    <row r="12" spans="2:15" ht="15" customHeight="1">
      <c r="B12" s="217">
        <v>45839</v>
      </c>
      <c r="C12" s="386" t="str">
        <f ca="1">IF('様式A-8-1'!C12="","","【"&amp;ROUND(IFERROR(IF(ABS('様式A-8-1'!C12)&gt;=10,IF('様式A-8-1'!C12&gt;=0,'様式A-8-1'!C12*RANDBETWEEN(80,90)*0.01,'様式A-8-1'!C12*RANDBETWEEN(110,120)*0.01),'様式A-8-1'!C12-RANDBETWEEN(1,3)),0),0)&amp;"～"&amp;ROUND(IFERROR(IF(ABS('様式A-8-1'!C12)&gt;=10,IF('様式A-8-1'!C12&gt;=0,'様式A-8-1'!C12*RANDBETWEEN(110,120)*0.01,'様式A-8-1'!C12*RANDBETWEEN(80,90)*0.01),'様式A-8-1'!C12+RANDBETWEEN(1,3)),0),0)&amp;"】")</f>
        <v/>
      </c>
      <c r="D12" s="156" t="str">
        <f ca="1">IF('様式A-8-1'!D12="","","【"&amp;ROUND(IFERROR(IF(ABS('様式A-8-1'!D12)&gt;=10,IF('様式A-8-1'!D12&gt;=0,'様式A-8-1'!D12*RANDBETWEEN(80,90)*0.01,'様式A-8-1'!D12*RANDBETWEEN(110,120)*0.01),'様式A-8-1'!D12-RANDBETWEEN(1,3)),0),0)&amp;"～"&amp;ROUND(IFERROR(IF(ABS('様式A-8-1'!D12)&gt;=10,IF('様式A-8-1'!D12&gt;=0,'様式A-8-1'!D12*RANDBETWEEN(110,120)*0.01,'様式A-8-1'!D12*RANDBETWEEN(80,90)*0.01),'様式A-8-1'!D12+RANDBETWEEN(1,3)),0),0)&amp;"】")</f>
        <v/>
      </c>
      <c r="E12" s="156" t="str">
        <f ca="1">IF('様式A-8-1'!E12="","","【"&amp;ROUND(IFERROR(IF(ABS('様式A-8-1'!E12)&gt;=10,IF('様式A-8-1'!E12&gt;=0,'様式A-8-1'!E12*RANDBETWEEN(80,90)*0.01,'様式A-8-1'!E12*RANDBETWEEN(110,120)*0.01),'様式A-8-1'!E12-RANDBETWEEN(1,3)),0),0)&amp;"～"&amp;ROUND(IFERROR(IF(ABS('様式A-8-1'!E12)&gt;=10,IF('様式A-8-1'!E12&gt;=0,'様式A-8-1'!E12*RANDBETWEEN(110,120)*0.01,'様式A-8-1'!E12*RANDBETWEEN(80,90)*0.01),'様式A-8-1'!E12+RANDBETWEEN(1,3)),0),0)&amp;"】")</f>
        <v/>
      </c>
      <c r="F12" s="156" t="str">
        <f ca="1">IF('様式A-8-1'!F12="","","【"&amp;ROUND(IFERROR(IF(ABS('様式A-8-1'!F12)&gt;=10,IF('様式A-8-1'!F12&gt;=0,'様式A-8-1'!F12*RANDBETWEEN(80,90)*0.01,'様式A-8-1'!F12*RANDBETWEEN(110,120)*0.01),'様式A-8-1'!F12-RANDBETWEEN(1,3)),0),0)&amp;"～"&amp;ROUND(IFERROR(IF(ABS('様式A-8-1'!F12)&gt;=10,IF('様式A-8-1'!F12&gt;=0,'様式A-8-1'!F12*RANDBETWEEN(110,120)*0.01,'様式A-8-1'!F12*RANDBETWEEN(80,90)*0.01),'様式A-8-1'!F12+RANDBETWEEN(1,3)),0),0)&amp;"】")</f>
        <v/>
      </c>
      <c r="G12" s="156" t="str">
        <f ca="1">IF('様式A-8-1'!G12="","","【"&amp;ROUND(IFERROR(IF(ABS('様式A-8-1'!G12)&gt;=10,IF('様式A-8-1'!G12&gt;=0,'様式A-8-1'!G12*RANDBETWEEN(80,90)*0.01,'様式A-8-1'!G12*RANDBETWEEN(110,120)*0.01),'様式A-8-1'!G12-RANDBETWEEN(1,3)),0),0)&amp;"～"&amp;ROUND(IFERROR(IF(ABS('様式A-8-1'!G12)&gt;=10,IF('様式A-8-1'!G12&gt;=0,'様式A-8-1'!G12*RANDBETWEEN(110,120)*0.01,'様式A-8-1'!G12*RANDBETWEEN(80,90)*0.01),'様式A-8-1'!G12+RANDBETWEEN(1,3)),0),0)&amp;"】")</f>
        <v/>
      </c>
      <c r="H12" s="156" t="str">
        <f ca="1">IF('様式A-8-1'!H12="","","【"&amp;ROUND(IFERROR(IF(ABS('様式A-8-1'!H12)&gt;=10,IF('様式A-8-1'!H12&gt;=0,'様式A-8-1'!H12*RANDBETWEEN(80,90)*0.01,'様式A-8-1'!H12*RANDBETWEEN(110,120)*0.01),'様式A-8-1'!H12-RANDBETWEEN(1,3)),0),0)&amp;"～"&amp;ROUND(IFERROR(IF(ABS('様式A-8-1'!H12)&gt;=10,IF('様式A-8-1'!H12&gt;=0,'様式A-8-1'!H12*RANDBETWEEN(110,120)*0.01,'様式A-8-1'!H12*RANDBETWEEN(80,90)*0.01),'様式A-8-1'!H12+RANDBETWEEN(1,3)),0),0)&amp;"】")</f>
        <v/>
      </c>
      <c r="I12" s="156" t="str">
        <f ca="1">IF('様式A-8-1'!I12="","","【"&amp;ROUND(IFERROR(IF(ABS('様式A-8-1'!I12)&gt;=10,IF('様式A-8-1'!I12&gt;=0,'様式A-8-1'!I12*RANDBETWEEN(80,90)*0.01,'様式A-8-1'!I12*RANDBETWEEN(110,120)*0.01),'様式A-8-1'!I12-RANDBETWEEN(1,3)),0),0)&amp;"～"&amp;ROUND(IFERROR(IF(ABS('様式A-8-1'!I12)&gt;=10,IF('様式A-8-1'!I12&gt;=0,'様式A-8-1'!I12*RANDBETWEEN(110,120)*0.01,'様式A-8-1'!I12*RANDBETWEEN(80,90)*0.01),'様式A-8-1'!I12+RANDBETWEEN(1,3)),0),0)&amp;"】")</f>
        <v/>
      </c>
      <c r="J12" s="156" t="str">
        <f ca="1">IF('様式A-8-1'!J12="","","【"&amp;ROUND(IFERROR(IF(ABS('様式A-8-1'!J12)&gt;=10,IF('様式A-8-1'!J12&gt;=0,'様式A-8-1'!J12*RANDBETWEEN(80,90)*0.01,'様式A-8-1'!J12*RANDBETWEEN(110,120)*0.01),'様式A-8-1'!J12-RANDBETWEEN(1,3)),0),0)&amp;"～"&amp;ROUND(IFERROR(IF(ABS('様式A-8-1'!J12)&gt;=10,IF('様式A-8-1'!J12&gt;=0,'様式A-8-1'!J12*RANDBETWEEN(110,120)*0.01,'様式A-8-1'!J12*RANDBETWEEN(80,90)*0.01),'様式A-8-1'!J12+RANDBETWEEN(1,3)),0),0)&amp;"】")</f>
        <v/>
      </c>
      <c r="K12" s="156" t="str">
        <f ca="1">IF('様式A-8-1'!K12="","","【"&amp;ROUND(IFERROR(IF(ABS('様式A-8-1'!K12)&gt;=10,IF('様式A-8-1'!K12&gt;=0,'様式A-8-1'!K12*RANDBETWEEN(80,90)*0.01,'様式A-8-1'!K12*RANDBETWEEN(110,120)*0.01),'様式A-8-1'!K12-RANDBETWEEN(1,3)),0),0)&amp;"～"&amp;ROUND(IFERROR(IF(ABS('様式A-8-1'!K12)&gt;=10,IF('様式A-8-1'!K12&gt;=0,'様式A-8-1'!K12*RANDBETWEEN(110,120)*0.01,'様式A-8-1'!K12*RANDBETWEEN(80,90)*0.01),'様式A-8-1'!K12+RANDBETWEEN(1,3)),0),0)&amp;"】")</f>
        <v/>
      </c>
      <c r="L12" s="156" t="str">
        <f ca="1">IF('様式A-8-1'!L12="","","【"&amp;ROUND(IFERROR(IF(ABS('様式A-8-1'!L12)&gt;=10,IF('様式A-8-1'!L12&gt;=0,'様式A-8-1'!L12*RANDBETWEEN(80,90)*0.01,'様式A-8-1'!L12*RANDBETWEEN(110,120)*0.01),'様式A-8-1'!L12-RANDBETWEEN(1,3)),0),0)&amp;"～"&amp;ROUND(IFERROR(IF(ABS('様式A-8-1'!L12)&gt;=10,IF('様式A-8-1'!L12&gt;=0,'様式A-8-1'!L12*RANDBETWEEN(110,120)*0.01,'様式A-8-1'!L12*RANDBETWEEN(80,90)*0.01),'様式A-8-1'!L12+RANDBETWEEN(1,3)),0),0)&amp;"】")</f>
        <v/>
      </c>
      <c r="M12" s="156" t="str">
        <f ca="1">IF('様式A-8-1'!M12="","","【"&amp;ROUND(IFERROR(IF(ABS('様式A-8-1'!M12)&gt;=10,IF('様式A-8-1'!M12&gt;=0,'様式A-8-1'!M12*RANDBETWEEN(80,90)*0.01,'様式A-8-1'!M12*RANDBETWEEN(110,120)*0.01),'様式A-8-1'!M12-RANDBETWEEN(1,3)),0),0)&amp;"～"&amp;ROUND(IFERROR(IF(ABS('様式A-8-1'!M12)&gt;=10,IF('様式A-8-1'!M12&gt;=0,'様式A-8-1'!M12*RANDBETWEEN(110,120)*0.01,'様式A-8-1'!M12*RANDBETWEEN(80,90)*0.01),'様式A-8-1'!M12+RANDBETWEEN(1,3)),0),0)&amp;"】")</f>
        <v/>
      </c>
      <c r="N12" s="156" t="str">
        <f ca="1">IF('様式A-8-1'!N12="","","【"&amp;ROUND(IFERROR(IF(ABS('様式A-8-1'!N12)&gt;=10,IF('様式A-8-1'!N12&gt;=0,'様式A-8-1'!N12*RANDBETWEEN(80,90)*0.01,'様式A-8-1'!N12*RANDBETWEEN(110,120)*0.01),'様式A-8-1'!N12-RANDBETWEEN(1,3)),0),0)&amp;"～"&amp;ROUND(IFERROR(IF(ABS('様式A-8-1'!N12)&gt;=10,IF('様式A-8-1'!N12&gt;=0,'様式A-8-1'!N12*RANDBETWEEN(110,120)*0.01,'様式A-8-1'!N12*RANDBETWEEN(80,90)*0.01),'様式A-8-1'!N12+RANDBETWEEN(1,3)),0),0)&amp;"】")</f>
        <v/>
      </c>
    </row>
    <row r="13" spans="2:15" ht="15" customHeight="1">
      <c r="B13" s="217">
        <v>45870</v>
      </c>
      <c r="C13" s="386" t="str">
        <f ca="1">IF('様式A-8-1'!C13="","","【"&amp;ROUND(IFERROR(IF(ABS('様式A-8-1'!C13)&gt;=10,IF('様式A-8-1'!C13&gt;=0,'様式A-8-1'!C13*RANDBETWEEN(80,90)*0.01,'様式A-8-1'!C13*RANDBETWEEN(110,120)*0.01),'様式A-8-1'!C13-RANDBETWEEN(1,3)),0),0)&amp;"～"&amp;ROUND(IFERROR(IF(ABS('様式A-8-1'!C13)&gt;=10,IF('様式A-8-1'!C13&gt;=0,'様式A-8-1'!C13*RANDBETWEEN(110,120)*0.01,'様式A-8-1'!C13*RANDBETWEEN(80,90)*0.01),'様式A-8-1'!C13+RANDBETWEEN(1,3)),0),0)&amp;"】")</f>
        <v/>
      </c>
      <c r="D13" s="156" t="str">
        <f ca="1">IF('様式A-8-1'!D13="","","【"&amp;ROUND(IFERROR(IF(ABS('様式A-8-1'!D13)&gt;=10,IF('様式A-8-1'!D13&gt;=0,'様式A-8-1'!D13*RANDBETWEEN(80,90)*0.01,'様式A-8-1'!D13*RANDBETWEEN(110,120)*0.01),'様式A-8-1'!D13-RANDBETWEEN(1,3)),0),0)&amp;"～"&amp;ROUND(IFERROR(IF(ABS('様式A-8-1'!D13)&gt;=10,IF('様式A-8-1'!D13&gt;=0,'様式A-8-1'!D13*RANDBETWEEN(110,120)*0.01,'様式A-8-1'!D13*RANDBETWEEN(80,90)*0.01),'様式A-8-1'!D13+RANDBETWEEN(1,3)),0),0)&amp;"】")</f>
        <v/>
      </c>
      <c r="E13" s="156" t="str">
        <f ca="1">IF('様式A-8-1'!E13="","","【"&amp;ROUND(IFERROR(IF(ABS('様式A-8-1'!E13)&gt;=10,IF('様式A-8-1'!E13&gt;=0,'様式A-8-1'!E13*RANDBETWEEN(80,90)*0.01,'様式A-8-1'!E13*RANDBETWEEN(110,120)*0.01),'様式A-8-1'!E13-RANDBETWEEN(1,3)),0),0)&amp;"～"&amp;ROUND(IFERROR(IF(ABS('様式A-8-1'!E13)&gt;=10,IF('様式A-8-1'!E13&gt;=0,'様式A-8-1'!E13*RANDBETWEEN(110,120)*0.01,'様式A-8-1'!E13*RANDBETWEEN(80,90)*0.01),'様式A-8-1'!E13+RANDBETWEEN(1,3)),0),0)&amp;"】")</f>
        <v/>
      </c>
      <c r="F13" s="156" t="str">
        <f ca="1">IF('様式A-8-1'!F13="","","【"&amp;ROUND(IFERROR(IF(ABS('様式A-8-1'!F13)&gt;=10,IF('様式A-8-1'!F13&gt;=0,'様式A-8-1'!F13*RANDBETWEEN(80,90)*0.01,'様式A-8-1'!F13*RANDBETWEEN(110,120)*0.01),'様式A-8-1'!F13-RANDBETWEEN(1,3)),0),0)&amp;"～"&amp;ROUND(IFERROR(IF(ABS('様式A-8-1'!F13)&gt;=10,IF('様式A-8-1'!F13&gt;=0,'様式A-8-1'!F13*RANDBETWEEN(110,120)*0.01,'様式A-8-1'!F13*RANDBETWEEN(80,90)*0.01),'様式A-8-1'!F13+RANDBETWEEN(1,3)),0),0)&amp;"】")</f>
        <v/>
      </c>
      <c r="G13" s="156" t="str">
        <f ca="1">IF('様式A-8-1'!G13="","","【"&amp;ROUND(IFERROR(IF(ABS('様式A-8-1'!G13)&gt;=10,IF('様式A-8-1'!G13&gt;=0,'様式A-8-1'!G13*RANDBETWEEN(80,90)*0.01,'様式A-8-1'!G13*RANDBETWEEN(110,120)*0.01),'様式A-8-1'!G13-RANDBETWEEN(1,3)),0),0)&amp;"～"&amp;ROUND(IFERROR(IF(ABS('様式A-8-1'!G13)&gt;=10,IF('様式A-8-1'!G13&gt;=0,'様式A-8-1'!G13*RANDBETWEEN(110,120)*0.01,'様式A-8-1'!G13*RANDBETWEEN(80,90)*0.01),'様式A-8-1'!G13+RANDBETWEEN(1,3)),0),0)&amp;"】")</f>
        <v/>
      </c>
      <c r="H13" s="156" t="str">
        <f ca="1">IF('様式A-8-1'!H13="","","【"&amp;ROUND(IFERROR(IF(ABS('様式A-8-1'!H13)&gt;=10,IF('様式A-8-1'!H13&gt;=0,'様式A-8-1'!H13*RANDBETWEEN(80,90)*0.01,'様式A-8-1'!H13*RANDBETWEEN(110,120)*0.01),'様式A-8-1'!H13-RANDBETWEEN(1,3)),0),0)&amp;"～"&amp;ROUND(IFERROR(IF(ABS('様式A-8-1'!H13)&gt;=10,IF('様式A-8-1'!H13&gt;=0,'様式A-8-1'!H13*RANDBETWEEN(110,120)*0.01,'様式A-8-1'!H13*RANDBETWEEN(80,90)*0.01),'様式A-8-1'!H13+RANDBETWEEN(1,3)),0),0)&amp;"】")</f>
        <v/>
      </c>
      <c r="I13" s="156" t="str">
        <f ca="1">IF('様式A-8-1'!I13="","","【"&amp;ROUND(IFERROR(IF(ABS('様式A-8-1'!I13)&gt;=10,IF('様式A-8-1'!I13&gt;=0,'様式A-8-1'!I13*RANDBETWEEN(80,90)*0.01,'様式A-8-1'!I13*RANDBETWEEN(110,120)*0.01),'様式A-8-1'!I13-RANDBETWEEN(1,3)),0),0)&amp;"～"&amp;ROUND(IFERROR(IF(ABS('様式A-8-1'!I13)&gt;=10,IF('様式A-8-1'!I13&gt;=0,'様式A-8-1'!I13*RANDBETWEEN(110,120)*0.01,'様式A-8-1'!I13*RANDBETWEEN(80,90)*0.01),'様式A-8-1'!I13+RANDBETWEEN(1,3)),0),0)&amp;"】")</f>
        <v/>
      </c>
      <c r="J13" s="156" t="str">
        <f ca="1">IF('様式A-8-1'!J13="","","【"&amp;ROUND(IFERROR(IF(ABS('様式A-8-1'!J13)&gt;=10,IF('様式A-8-1'!J13&gt;=0,'様式A-8-1'!J13*RANDBETWEEN(80,90)*0.01,'様式A-8-1'!J13*RANDBETWEEN(110,120)*0.01),'様式A-8-1'!J13-RANDBETWEEN(1,3)),0),0)&amp;"～"&amp;ROUND(IFERROR(IF(ABS('様式A-8-1'!J13)&gt;=10,IF('様式A-8-1'!J13&gt;=0,'様式A-8-1'!J13*RANDBETWEEN(110,120)*0.01,'様式A-8-1'!J13*RANDBETWEEN(80,90)*0.01),'様式A-8-1'!J13+RANDBETWEEN(1,3)),0),0)&amp;"】")</f>
        <v/>
      </c>
      <c r="K13" s="156" t="str">
        <f ca="1">IF('様式A-8-1'!K13="","","【"&amp;ROUND(IFERROR(IF(ABS('様式A-8-1'!K13)&gt;=10,IF('様式A-8-1'!K13&gt;=0,'様式A-8-1'!K13*RANDBETWEEN(80,90)*0.01,'様式A-8-1'!K13*RANDBETWEEN(110,120)*0.01),'様式A-8-1'!K13-RANDBETWEEN(1,3)),0),0)&amp;"～"&amp;ROUND(IFERROR(IF(ABS('様式A-8-1'!K13)&gt;=10,IF('様式A-8-1'!K13&gt;=0,'様式A-8-1'!K13*RANDBETWEEN(110,120)*0.01,'様式A-8-1'!K13*RANDBETWEEN(80,90)*0.01),'様式A-8-1'!K13+RANDBETWEEN(1,3)),0),0)&amp;"】")</f>
        <v/>
      </c>
      <c r="L13" s="156" t="str">
        <f ca="1">IF('様式A-8-1'!L13="","","【"&amp;ROUND(IFERROR(IF(ABS('様式A-8-1'!L13)&gt;=10,IF('様式A-8-1'!L13&gt;=0,'様式A-8-1'!L13*RANDBETWEEN(80,90)*0.01,'様式A-8-1'!L13*RANDBETWEEN(110,120)*0.01),'様式A-8-1'!L13-RANDBETWEEN(1,3)),0),0)&amp;"～"&amp;ROUND(IFERROR(IF(ABS('様式A-8-1'!L13)&gt;=10,IF('様式A-8-1'!L13&gt;=0,'様式A-8-1'!L13*RANDBETWEEN(110,120)*0.01,'様式A-8-1'!L13*RANDBETWEEN(80,90)*0.01),'様式A-8-1'!L13+RANDBETWEEN(1,3)),0),0)&amp;"】")</f>
        <v/>
      </c>
      <c r="M13" s="156" t="str">
        <f ca="1">IF('様式A-8-1'!M13="","","【"&amp;ROUND(IFERROR(IF(ABS('様式A-8-1'!M13)&gt;=10,IF('様式A-8-1'!M13&gt;=0,'様式A-8-1'!M13*RANDBETWEEN(80,90)*0.01,'様式A-8-1'!M13*RANDBETWEEN(110,120)*0.01),'様式A-8-1'!M13-RANDBETWEEN(1,3)),0),0)&amp;"～"&amp;ROUND(IFERROR(IF(ABS('様式A-8-1'!M13)&gt;=10,IF('様式A-8-1'!M13&gt;=0,'様式A-8-1'!M13*RANDBETWEEN(110,120)*0.01,'様式A-8-1'!M13*RANDBETWEEN(80,90)*0.01),'様式A-8-1'!M13+RANDBETWEEN(1,3)),0),0)&amp;"】")</f>
        <v/>
      </c>
      <c r="N13" s="156" t="str">
        <f ca="1">IF('様式A-8-1'!N13="","","【"&amp;ROUND(IFERROR(IF(ABS('様式A-8-1'!N13)&gt;=10,IF('様式A-8-1'!N13&gt;=0,'様式A-8-1'!N13*RANDBETWEEN(80,90)*0.01,'様式A-8-1'!N13*RANDBETWEEN(110,120)*0.01),'様式A-8-1'!N13-RANDBETWEEN(1,3)),0),0)&amp;"～"&amp;ROUND(IFERROR(IF(ABS('様式A-8-1'!N13)&gt;=10,IF('様式A-8-1'!N13&gt;=0,'様式A-8-1'!N13*RANDBETWEEN(110,120)*0.01,'様式A-8-1'!N13*RANDBETWEEN(80,90)*0.01),'様式A-8-1'!N13+RANDBETWEEN(1,3)),0),0)&amp;"】")</f>
        <v/>
      </c>
    </row>
    <row r="14" spans="2:15" ht="15" customHeight="1">
      <c r="B14" s="217">
        <v>45901</v>
      </c>
      <c r="C14" s="386" t="str">
        <f ca="1">IF('様式A-8-1'!C14="","","【"&amp;ROUND(IFERROR(IF(ABS('様式A-8-1'!C14)&gt;=10,IF('様式A-8-1'!C14&gt;=0,'様式A-8-1'!C14*RANDBETWEEN(80,90)*0.01,'様式A-8-1'!C14*RANDBETWEEN(110,120)*0.01),'様式A-8-1'!C14-RANDBETWEEN(1,3)),0),0)&amp;"～"&amp;ROUND(IFERROR(IF(ABS('様式A-8-1'!C14)&gt;=10,IF('様式A-8-1'!C14&gt;=0,'様式A-8-1'!C14*RANDBETWEEN(110,120)*0.01,'様式A-8-1'!C14*RANDBETWEEN(80,90)*0.01),'様式A-8-1'!C14+RANDBETWEEN(1,3)),0),0)&amp;"】")</f>
        <v/>
      </c>
      <c r="D14" s="156" t="str">
        <f ca="1">IF('様式A-8-1'!D14="","","【"&amp;ROUND(IFERROR(IF(ABS('様式A-8-1'!D14)&gt;=10,IF('様式A-8-1'!D14&gt;=0,'様式A-8-1'!D14*RANDBETWEEN(80,90)*0.01,'様式A-8-1'!D14*RANDBETWEEN(110,120)*0.01),'様式A-8-1'!D14-RANDBETWEEN(1,3)),0),0)&amp;"～"&amp;ROUND(IFERROR(IF(ABS('様式A-8-1'!D14)&gt;=10,IF('様式A-8-1'!D14&gt;=0,'様式A-8-1'!D14*RANDBETWEEN(110,120)*0.01,'様式A-8-1'!D14*RANDBETWEEN(80,90)*0.01),'様式A-8-1'!D14+RANDBETWEEN(1,3)),0),0)&amp;"】")</f>
        <v/>
      </c>
      <c r="E14" s="156" t="str">
        <f ca="1">IF('様式A-8-1'!E14="","","【"&amp;ROUND(IFERROR(IF(ABS('様式A-8-1'!E14)&gt;=10,IF('様式A-8-1'!E14&gt;=0,'様式A-8-1'!E14*RANDBETWEEN(80,90)*0.01,'様式A-8-1'!E14*RANDBETWEEN(110,120)*0.01),'様式A-8-1'!E14-RANDBETWEEN(1,3)),0),0)&amp;"～"&amp;ROUND(IFERROR(IF(ABS('様式A-8-1'!E14)&gt;=10,IF('様式A-8-1'!E14&gt;=0,'様式A-8-1'!E14*RANDBETWEEN(110,120)*0.01,'様式A-8-1'!E14*RANDBETWEEN(80,90)*0.01),'様式A-8-1'!E14+RANDBETWEEN(1,3)),0),0)&amp;"】")</f>
        <v/>
      </c>
      <c r="F14" s="156" t="str">
        <f ca="1">IF('様式A-8-1'!F14="","","【"&amp;ROUND(IFERROR(IF(ABS('様式A-8-1'!F14)&gt;=10,IF('様式A-8-1'!F14&gt;=0,'様式A-8-1'!F14*RANDBETWEEN(80,90)*0.01,'様式A-8-1'!F14*RANDBETWEEN(110,120)*0.01),'様式A-8-1'!F14-RANDBETWEEN(1,3)),0),0)&amp;"～"&amp;ROUND(IFERROR(IF(ABS('様式A-8-1'!F14)&gt;=10,IF('様式A-8-1'!F14&gt;=0,'様式A-8-1'!F14*RANDBETWEEN(110,120)*0.01,'様式A-8-1'!F14*RANDBETWEEN(80,90)*0.01),'様式A-8-1'!F14+RANDBETWEEN(1,3)),0),0)&amp;"】")</f>
        <v/>
      </c>
      <c r="G14" s="156" t="str">
        <f ca="1">IF('様式A-8-1'!G14="","","【"&amp;ROUND(IFERROR(IF(ABS('様式A-8-1'!G14)&gt;=10,IF('様式A-8-1'!G14&gt;=0,'様式A-8-1'!G14*RANDBETWEEN(80,90)*0.01,'様式A-8-1'!G14*RANDBETWEEN(110,120)*0.01),'様式A-8-1'!G14-RANDBETWEEN(1,3)),0),0)&amp;"～"&amp;ROUND(IFERROR(IF(ABS('様式A-8-1'!G14)&gt;=10,IF('様式A-8-1'!G14&gt;=0,'様式A-8-1'!G14*RANDBETWEEN(110,120)*0.01,'様式A-8-1'!G14*RANDBETWEEN(80,90)*0.01),'様式A-8-1'!G14+RANDBETWEEN(1,3)),0),0)&amp;"】")</f>
        <v/>
      </c>
      <c r="H14" s="156" t="str">
        <f ca="1">IF('様式A-8-1'!H14="","","【"&amp;ROUND(IFERROR(IF(ABS('様式A-8-1'!H14)&gt;=10,IF('様式A-8-1'!H14&gt;=0,'様式A-8-1'!H14*RANDBETWEEN(80,90)*0.01,'様式A-8-1'!H14*RANDBETWEEN(110,120)*0.01),'様式A-8-1'!H14-RANDBETWEEN(1,3)),0),0)&amp;"～"&amp;ROUND(IFERROR(IF(ABS('様式A-8-1'!H14)&gt;=10,IF('様式A-8-1'!H14&gt;=0,'様式A-8-1'!H14*RANDBETWEEN(110,120)*0.01,'様式A-8-1'!H14*RANDBETWEEN(80,90)*0.01),'様式A-8-1'!H14+RANDBETWEEN(1,3)),0),0)&amp;"】")</f>
        <v/>
      </c>
      <c r="I14" s="156" t="str">
        <f ca="1">IF('様式A-8-1'!I14="","","【"&amp;ROUND(IFERROR(IF(ABS('様式A-8-1'!I14)&gt;=10,IF('様式A-8-1'!I14&gt;=0,'様式A-8-1'!I14*RANDBETWEEN(80,90)*0.01,'様式A-8-1'!I14*RANDBETWEEN(110,120)*0.01),'様式A-8-1'!I14-RANDBETWEEN(1,3)),0),0)&amp;"～"&amp;ROUND(IFERROR(IF(ABS('様式A-8-1'!I14)&gt;=10,IF('様式A-8-1'!I14&gt;=0,'様式A-8-1'!I14*RANDBETWEEN(110,120)*0.01,'様式A-8-1'!I14*RANDBETWEEN(80,90)*0.01),'様式A-8-1'!I14+RANDBETWEEN(1,3)),0),0)&amp;"】")</f>
        <v/>
      </c>
      <c r="J14" s="156" t="str">
        <f ca="1">IF('様式A-8-1'!J14="","","【"&amp;ROUND(IFERROR(IF(ABS('様式A-8-1'!J14)&gt;=10,IF('様式A-8-1'!J14&gt;=0,'様式A-8-1'!J14*RANDBETWEEN(80,90)*0.01,'様式A-8-1'!J14*RANDBETWEEN(110,120)*0.01),'様式A-8-1'!J14-RANDBETWEEN(1,3)),0),0)&amp;"～"&amp;ROUND(IFERROR(IF(ABS('様式A-8-1'!J14)&gt;=10,IF('様式A-8-1'!J14&gt;=0,'様式A-8-1'!J14*RANDBETWEEN(110,120)*0.01,'様式A-8-1'!J14*RANDBETWEEN(80,90)*0.01),'様式A-8-1'!J14+RANDBETWEEN(1,3)),0),0)&amp;"】")</f>
        <v/>
      </c>
      <c r="K14" s="156" t="str">
        <f ca="1">IF('様式A-8-1'!K14="","","【"&amp;ROUND(IFERROR(IF(ABS('様式A-8-1'!K14)&gt;=10,IF('様式A-8-1'!K14&gt;=0,'様式A-8-1'!K14*RANDBETWEEN(80,90)*0.01,'様式A-8-1'!K14*RANDBETWEEN(110,120)*0.01),'様式A-8-1'!K14-RANDBETWEEN(1,3)),0),0)&amp;"～"&amp;ROUND(IFERROR(IF(ABS('様式A-8-1'!K14)&gt;=10,IF('様式A-8-1'!K14&gt;=0,'様式A-8-1'!K14*RANDBETWEEN(110,120)*0.01,'様式A-8-1'!K14*RANDBETWEEN(80,90)*0.01),'様式A-8-1'!K14+RANDBETWEEN(1,3)),0),0)&amp;"】")</f>
        <v/>
      </c>
      <c r="L14" s="156" t="str">
        <f ca="1">IF('様式A-8-1'!L14="","","【"&amp;ROUND(IFERROR(IF(ABS('様式A-8-1'!L14)&gt;=10,IF('様式A-8-1'!L14&gt;=0,'様式A-8-1'!L14*RANDBETWEEN(80,90)*0.01,'様式A-8-1'!L14*RANDBETWEEN(110,120)*0.01),'様式A-8-1'!L14-RANDBETWEEN(1,3)),0),0)&amp;"～"&amp;ROUND(IFERROR(IF(ABS('様式A-8-1'!L14)&gt;=10,IF('様式A-8-1'!L14&gt;=0,'様式A-8-1'!L14*RANDBETWEEN(110,120)*0.01,'様式A-8-1'!L14*RANDBETWEEN(80,90)*0.01),'様式A-8-1'!L14+RANDBETWEEN(1,3)),0),0)&amp;"】")</f>
        <v/>
      </c>
      <c r="M14" s="156" t="str">
        <f ca="1">IF('様式A-8-1'!M14="","","【"&amp;ROUND(IFERROR(IF(ABS('様式A-8-1'!M14)&gt;=10,IF('様式A-8-1'!M14&gt;=0,'様式A-8-1'!M14*RANDBETWEEN(80,90)*0.01,'様式A-8-1'!M14*RANDBETWEEN(110,120)*0.01),'様式A-8-1'!M14-RANDBETWEEN(1,3)),0),0)&amp;"～"&amp;ROUND(IFERROR(IF(ABS('様式A-8-1'!M14)&gt;=10,IF('様式A-8-1'!M14&gt;=0,'様式A-8-1'!M14*RANDBETWEEN(110,120)*0.01,'様式A-8-1'!M14*RANDBETWEEN(80,90)*0.01),'様式A-8-1'!M14+RANDBETWEEN(1,3)),0),0)&amp;"】")</f>
        <v/>
      </c>
      <c r="N14" s="156" t="str">
        <f ca="1">IF('様式A-8-1'!N14="","","【"&amp;ROUND(IFERROR(IF(ABS('様式A-8-1'!N14)&gt;=10,IF('様式A-8-1'!N14&gt;=0,'様式A-8-1'!N14*RANDBETWEEN(80,90)*0.01,'様式A-8-1'!N14*RANDBETWEEN(110,120)*0.01),'様式A-8-1'!N14-RANDBETWEEN(1,3)),0),0)&amp;"～"&amp;ROUND(IFERROR(IF(ABS('様式A-8-1'!N14)&gt;=10,IF('様式A-8-1'!N14&gt;=0,'様式A-8-1'!N14*RANDBETWEEN(110,120)*0.01,'様式A-8-1'!N14*RANDBETWEEN(80,90)*0.01),'様式A-8-1'!N14+RANDBETWEEN(1,3)),0),0)&amp;"】")</f>
        <v/>
      </c>
    </row>
    <row r="15" spans="2:15" ht="15" customHeight="1">
      <c r="B15" s="217">
        <v>45931</v>
      </c>
      <c r="C15" s="386" t="str">
        <f ca="1">IF('様式A-8-1'!C15="","","【"&amp;ROUND(IFERROR(IF(ABS('様式A-8-1'!C15)&gt;=10,IF('様式A-8-1'!C15&gt;=0,'様式A-8-1'!C15*RANDBETWEEN(80,90)*0.01,'様式A-8-1'!C15*RANDBETWEEN(110,120)*0.01),'様式A-8-1'!C15-RANDBETWEEN(1,3)),0),0)&amp;"～"&amp;ROUND(IFERROR(IF(ABS('様式A-8-1'!C15)&gt;=10,IF('様式A-8-1'!C15&gt;=0,'様式A-8-1'!C15*RANDBETWEEN(110,120)*0.01,'様式A-8-1'!C15*RANDBETWEEN(80,90)*0.01),'様式A-8-1'!C15+RANDBETWEEN(1,3)),0),0)&amp;"】")</f>
        <v/>
      </c>
      <c r="D15" s="156" t="str">
        <f ca="1">IF('様式A-8-1'!D15="","","【"&amp;ROUND(IFERROR(IF(ABS('様式A-8-1'!D15)&gt;=10,IF('様式A-8-1'!D15&gt;=0,'様式A-8-1'!D15*RANDBETWEEN(80,90)*0.01,'様式A-8-1'!D15*RANDBETWEEN(110,120)*0.01),'様式A-8-1'!D15-RANDBETWEEN(1,3)),0),0)&amp;"～"&amp;ROUND(IFERROR(IF(ABS('様式A-8-1'!D15)&gt;=10,IF('様式A-8-1'!D15&gt;=0,'様式A-8-1'!D15*RANDBETWEEN(110,120)*0.01,'様式A-8-1'!D15*RANDBETWEEN(80,90)*0.01),'様式A-8-1'!D15+RANDBETWEEN(1,3)),0),0)&amp;"】")</f>
        <v/>
      </c>
      <c r="E15" s="156" t="str">
        <f ca="1">IF('様式A-8-1'!E15="","","【"&amp;ROUND(IFERROR(IF(ABS('様式A-8-1'!E15)&gt;=10,IF('様式A-8-1'!E15&gt;=0,'様式A-8-1'!E15*RANDBETWEEN(80,90)*0.01,'様式A-8-1'!E15*RANDBETWEEN(110,120)*0.01),'様式A-8-1'!E15-RANDBETWEEN(1,3)),0),0)&amp;"～"&amp;ROUND(IFERROR(IF(ABS('様式A-8-1'!E15)&gt;=10,IF('様式A-8-1'!E15&gt;=0,'様式A-8-1'!E15*RANDBETWEEN(110,120)*0.01,'様式A-8-1'!E15*RANDBETWEEN(80,90)*0.01),'様式A-8-1'!E15+RANDBETWEEN(1,3)),0),0)&amp;"】")</f>
        <v/>
      </c>
      <c r="F15" s="156" t="str">
        <f ca="1">IF('様式A-8-1'!F15="","","【"&amp;ROUND(IFERROR(IF(ABS('様式A-8-1'!F15)&gt;=10,IF('様式A-8-1'!F15&gt;=0,'様式A-8-1'!F15*RANDBETWEEN(80,90)*0.01,'様式A-8-1'!F15*RANDBETWEEN(110,120)*0.01),'様式A-8-1'!F15-RANDBETWEEN(1,3)),0),0)&amp;"～"&amp;ROUND(IFERROR(IF(ABS('様式A-8-1'!F15)&gt;=10,IF('様式A-8-1'!F15&gt;=0,'様式A-8-1'!F15*RANDBETWEEN(110,120)*0.01,'様式A-8-1'!F15*RANDBETWEEN(80,90)*0.01),'様式A-8-1'!F15+RANDBETWEEN(1,3)),0),0)&amp;"】")</f>
        <v/>
      </c>
      <c r="G15" s="156" t="str">
        <f ca="1">IF('様式A-8-1'!G15="","","【"&amp;ROUND(IFERROR(IF(ABS('様式A-8-1'!G15)&gt;=10,IF('様式A-8-1'!G15&gt;=0,'様式A-8-1'!G15*RANDBETWEEN(80,90)*0.01,'様式A-8-1'!G15*RANDBETWEEN(110,120)*0.01),'様式A-8-1'!G15-RANDBETWEEN(1,3)),0),0)&amp;"～"&amp;ROUND(IFERROR(IF(ABS('様式A-8-1'!G15)&gt;=10,IF('様式A-8-1'!G15&gt;=0,'様式A-8-1'!G15*RANDBETWEEN(110,120)*0.01,'様式A-8-1'!G15*RANDBETWEEN(80,90)*0.01),'様式A-8-1'!G15+RANDBETWEEN(1,3)),0),0)&amp;"】")</f>
        <v/>
      </c>
      <c r="H15" s="156" t="str">
        <f ca="1">IF('様式A-8-1'!H15="","","【"&amp;ROUND(IFERROR(IF(ABS('様式A-8-1'!H15)&gt;=10,IF('様式A-8-1'!H15&gt;=0,'様式A-8-1'!H15*RANDBETWEEN(80,90)*0.01,'様式A-8-1'!H15*RANDBETWEEN(110,120)*0.01),'様式A-8-1'!H15-RANDBETWEEN(1,3)),0),0)&amp;"～"&amp;ROUND(IFERROR(IF(ABS('様式A-8-1'!H15)&gt;=10,IF('様式A-8-1'!H15&gt;=0,'様式A-8-1'!H15*RANDBETWEEN(110,120)*0.01,'様式A-8-1'!H15*RANDBETWEEN(80,90)*0.01),'様式A-8-1'!H15+RANDBETWEEN(1,3)),0),0)&amp;"】")</f>
        <v/>
      </c>
      <c r="I15" s="156" t="str">
        <f ca="1">IF('様式A-8-1'!I15="","","【"&amp;ROUND(IFERROR(IF(ABS('様式A-8-1'!I15)&gt;=10,IF('様式A-8-1'!I15&gt;=0,'様式A-8-1'!I15*RANDBETWEEN(80,90)*0.01,'様式A-8-1'!I15*RANDBETWEEN(110,120)*0.01),'様式A-8-1'!I15-RANDBETWEEN(1,3)),0),0)&amp;"～"&amp;ROUND(IFERROR(IF(ABS('様式A-8-1'!I15)&gt;=10,IF('様式A-8-1'!I15&gt;=0,'様式A-8-1'!I15*RANDBETWEEN(110,120)*0.01,'様式A-8-1'!I15*RANDBETWEEN(80,90)*0.01),'様式A-8-1'!I15+RANDBETWEEN(1,3)),0),0)&amp;"】")</f>
        <v/>
      </c>
      <c r="J15" s="156" t="str">
        <f ca="1">IF('様式A-8-1'!J15="","","【"&amp;ROUND(IFERROR(IF(ABS('様式A-8-1'!J15)&gt;=10,IF('様式A-8-1'!J15&gt;=0,'様式A-8-1'!J15*RANDBETWEEN(80,90)*0.01,'様式A-8-1'!J15*RANDBETWEEN(110,120)*0.01),'様式A-8-1'!J15-RANDBETWEEN(1,3)),0),0)&amp;"～"&amp;ROUND(IFERROR(IF(ABS('様式A-8-1'!J15)&gt;=10,IF('様式A-8-1'!J15&gt;=0,'様式A-8-1'!J15*RANDBETWEEN(110,120)*0.01,'様式A-8-1'!J15*RANDBETWEEN(80,90)*0.01),'様式A-8-1'!J15+RANDBETWEEN(1,3)),0),0)&amp;"】")</f>
        <v/>
      </c>
      <c r="K15" s="156" t="str">
        <f ca="1">IF('様式A-8-1'!K15="","","【"&amp;ROUND(IFERROR(IF(ABS('様式A-8-1'!K15)&gt;=10,IF('様式A-8-1'!K15&gt;=0,'様式A-8-1'!K15*RANDBETWEEN(80,90)*0.01,'様式A-8-1'!K15*RANDBETWEEN(110,120)*0.01),'様式A-8-1'!K15-RANDBETWEEN(1,3)),0),0)&amp;"～"&amp;ROUND(IFERROR(IF(ABS('様式A-8-1'!K15)&gt;=10,IF('様式A-8-1'!K15&gt;=0,'様式A-8-1'!K15*RANDBETWEEN(110,120)*0.01,'様式A-8-1'!K15*RANDBETWEEN(80,90)*0.01),'様式A-8-1'!K15+RANDBETWEEN(1,3)),0),0)&amp;"】")</f>
        <v/>
      </c>
      <c r="L15" s="156" t="str">
        <f ca="1">IF('様式A-8-1'!L15="","","【"&amp;ROUND(IFERROR(IF(ABS('様式A-8-1'!L15)&gt;=10,IF('様式A-8-1'!L15&gt;=0,'様式A-8-1'!L15*RANDBETWEEN(80,90)*0.01,'様式A-8-1'!L15*RANDBETWEEN(110,120)*0.01),'様式A-8-1'!L15-RANDBETWEEN(1,3)),0),0)&amp;"～"&amp;ROUND(IFERROR(IF(ABS('様式A-8-1'!L15)&gt;=10,IF('様式A-8-1'!L15&gt;=0,'様式A-8-1'!L15*RANDBETWEEN(110,120)*0.01,'様式A-8-1'!L15*RANDBETWEEN(80,90)*0.01),'様式A-8-1'!L15+RANDBETWEEN(1,3)),0),0)&amp;"】")</f>
        <v/>
      </c>
      <c r="M15" s="156" t="str">
        <f ca="1">IF('様式A-8-1'!M15="","","【"&amp;ROUND(IFERROR(IF(ABS('様式A-8-1'!M15)&gt;=10,IF('様式A-8-1'!M15&gt;=0,'様式A-8-1'!M15*RANDBETWEEN(80,90)*0.01,'様式A-8-1'!M15*RANDBETWEEN(110,120)*0.01),'様式A-8-1'!M15-RANDBETWEEN(1,3)),0),0)&amp;"～"&amp;ROUND(IFERROR(IF(ABS('様式A-8-1'!M15)&gt;=10,IF('様式A-8-1'!M15&gt;=0,'様式A-8-1'!M15*RANDBETWEEN(110,120)*0.01,'様式A-8-1'!M15*RANDBETWEEN(80,90)*0.01),'様式A-8-1'!M15+RANDBETWEEN(1,3)),0),0)&amp;"】")</f>
        <v/>
      </c>
      <c r="N15" s="156" t="str">
        <f ca="1">IF('様式A-8-1'!N15="","","【"&amp;ROUND(IFERROR(IF(ABS('様式A-8-1'!N15)&gt;=10,IF('様式A-8-1'!N15&gt;=0,'様式A-8-1'!N15*RANDBETWEEN(80,90)*0.01,'様式A-8-1'!N15*RANDBETWEEN(110,120)*0.01),'様式A-8-1'!N15-RANDBETWEEN(1,3)),0),0)&amp;"～"&amp;ROUND(IFERROR(IF(ABS('様式A-8-1'!N15)&gt;=10,IF('様式A-8-1'!N15&gt;=0,'様式A-8-1'!N15*RANDBETWEEN(110,120)*0.01,'様式A-8-1'!N15*RANDBETWEEN(80,90)*0.01),'様式A-8-1'!N15+RANDBETWEEN(1,3)),0),0)&amp;"】")</f>
        <v/>
      </c>
    </row>
    <row r="16" spans="2:15" ht="15" customHeight="1">
      <c r="B16" s="217">
        <v>45962</v>
      </c>
      <c r="C16" s="386" t="str">
        <f ca="1">IF('様式A-8-1'!C16="","","【"&amp;ROUND(IFERROR(IF(ABS('様式A-8-1'!C16)&gt;=10,IF('様式A-8-1'!C16&gt;=0,'様式A-8-1'!C16*RANDBETWEEN(80,90)*0.01,'様式A-8-1'!C16*RANDBETWEEN(110,120)*0.01),'様式A-8-1'!C16-RANDBETWEEN(1,3)),0),0)&amp;"～"&amp;ROUND(IFERROR(IF(ABS('様式A-8-1'!C16)&gt;=10,IF('様式A-8-1'!C16&gt;=0,'様式A-8-1'!C16*RANDBETWEEN(110,120)*0.01,'様式A-8-1'!C16*RANDBETWEEN(80,90)*0.01),'様式A-8-1'!C16+RANDBETWEEN(1,3)),0),0)&amp;"】")</f>
        <v/>
      </c>
      <c r="D16" s="156" t="str">
        <f ca="1">IF('様式A-8-1'!D16="","","【"&amp;ROUND(IFERROR(IF(ABS('様式A-8-1'!D16)&gt;=10,IF('様式A-8-1'!D16&gt;=0,'様式A-8-1'!D16*RANDBETWEEN(80,90)*0.01,'様式A-8-1'!D16*RANDBETWEEN(110,120)*0.01),'様式A-8-1'!D16-RANDBETWEEN(1,3)),0),0)&amp;"～"&amp;ROUND(IFERROR(IF(ABS('様式A-8-1'!D16)&gt;=10,IF('様式A-8-1'!D16&gt;=0,'様式A-8-1'!D16*RANDBETWEEN(110,120)*0.01,'様式A-8-1'!D16*RANDBETWEEN(80,90)*0.01),'様式A-8-1'!D16+RANDBETWEEN(1,3)),0),0)&amp;"】")</f>
        <v/>
      </c>
      <c r="E16" s="156" t="str">
        <f ca="1">IF('様式A-8-1'!E16="","","【"&amp;ROUND(IFERROR(IF(ABS('様式A-8-1'!E16)&gt;=10,IF('様式A-8-1'!E16&gt;=0,'様式A-8-1'!E16*RANDBETWEEN(80,90)*0.01,'様式A-8-1'!E16*RANDBETWEEN(110,120)*0.01),'様式A-8-1'!E16-RANDBETWEEN(1,3)),0),0)&amp;"～"&amp;ROUND(IFERROR(IF(ABS('様式A-8-1'!E16)&gt;=10,IF('様式A-8-1'!E16&gt;=0,'様式A-8-1'!E16*RANDBETWEEN(110,120)*0.01,'様式A-8-1'!E16*RANDBETWEEN(80,90)*0.01),'様式A-8-1'!E16+RANDBETWEEN(1,3)),0),0)&amp;"】")</f>
        <v/>
      </c>
      <c r="F16" s="156" t="str">
        <f ca="1">IF('様式A-8-1'!F16="","","【"&amp;ROUND(IFERROR(IF(ABS('様式A-8-1'!F16)&gt;=10,IF('様式A-8-1'!F16&gt;=0,'様式A-8-1'!F16*RANDBETWEEN(80,90)*0.01,'様式A-8-1'!F16*RANDBETWEEN(110,120)*0.01),'様式A-8-1'!F16-RANDBETWEEN(1,3)),0),0)&amp;"～"&amp;ROUND(IFERROR(IF(ABS('様式A-8-1'!F16)&gt;=10,IF('様式A-8-1'!F16&gt;=0,'様式A-8-1'!F16*RANDBETWEEN(110,120)*0.01,'様式A-8-1'!F16*RANDBETWEEN(80,90)*0.01),'様式A-8-1'!F16+RANDBETWEEN(1,3)),0),0)&amp;"】")</f>
        <v/>
      </c>
      <c r="G16" s="156" t="str">
        <f ca="1">IF('様式A-8-1'!G16="","","【"&amp;ROUND(IFERROR(IF(ABS('様式A-8-1'!G16)&gt;=10,IF('様式A-8-1'!G16&gt;=0,'様式A-8-1'!G16*RANDBETWEEN(80,90)*0.01,'様式A-8-1'!G16*RANDBETWEEN(110,120)*0.01),'様式A-8-1'!G16-RANDBETWEEN(1,3)),0),0)&amp;"～"&amp;ROUND(IFERROR(IF(ABS('様式A-8-1'!G16)&gt;=10,IF('様式A-8-1'!G16&gt;=0,'様式A-8-1'!G16*RANDBETWEEN(110,120)*0.01,'様式A-8-1'!G16*RANDBETWEEN(80,90)*0.01),'様式A-8-1'!G16+RANDBETWEEN(1,3)),0),0)&amp;"】")</f>
        <v/>
      </c>
      <c r="H16" s="156" t="str">
        <f ca="1">IF('様式A-8-1'!H16="","","【"&amp;ROUND(IFERROR(IF(ABS('様式A-8-1'!H16)&gt;=10,IF('様式A-8-1'!H16&gt;=0,'様式A-8-1'!H16*RANDBETWEEN(80,90)*0.01,'様式A-8-1'!H16*RANDBETWEEN(110,120)*0.01),'様式A-8-1'!H16-RANDBETWEEN(1,3)),0),0)&amp;"～"&amp;ROUND(IFERROR(IF(ABS('様式A-8-1'!H16)&gt;=10,IF('様式A-8-1'!H16&gt;=0,'様式A-8-1'!H16*RANDBETWEEN(110,120)*0.01,'様式A-8-1'!H16*RANDBETWEEN(80,90)*0.01),'様式A-8-1'!H16+RANDBETWEEN(1,3)),0),0)&amp;"】")</f>
        <v/>
      </c>
      <c r="I16" s="156" t="str">
        <f ca="1">IF('様式A-8-1'!I16="","","【"&amp;ROUND(IFERROR(IF(ABS('様式A-8-1'!I16)&gt;=10,IF('様式A-8-1'!I16&gt;=0,'様式A-8-1'!I16*RANDBETWEEN(80,90)*0.01,'様式A-8-1'!I16*RANDBETWEEN(110,120)*0.01),'様式A-8-1'!I16-RANDBETWEEN(1,3)),0),0)&amp;"～"&amp;ROUND(IFERROR(IF(ABS('様式A-8-1'!I16)&gt;=10,IF('様式A-8-1'!I16&gt;=0,'様式A-8-1'!I16*RANDBETWEEN(110,120)*0.01,'様式A-8-1'!I16*RANDBETWEEN(80,90)*0.01),'様式A-8-1'!I16+RANDBETWEEN(1,3)),0),0)&amp;"】")</f>
        <v/>
      </c>
      <c r="J16" s="156" t="str">
        <f ca="1">IF('様式A-8-1'!J16="","","【"&amp;ROUND(IFERROR(IF(ABS('様式A-8-1'!J16)&gt;=10,IF('様式A-8-1'!J16&gt;=0,'様式A-8-1'!J16*RANDBETWEEN(80,90)*0.01,'様式A-8-1'!J16*RANDBETWEEN(110,120)*0.01),'様式A-8-1'!J16-RANDBETWEEN(1,3)),0),0)&amp;"～"&amp;ROUND(IFERROR(IF(ABS('様式A-8-1'!J16)&gt;=10,IF('様式A-8-1'!J16&gt;=0,'様式A-8-1'!J16*RANDBETWEEN(110,120)*0.01,'様式A-8-1'!J16*RANDBETWEEN(80,90)*0.01),'様式A-8-1'!J16+RANDBETWEEN(1,3)),0),0)&amp;"】")</f>
        <v/>
      </c>
      <c r="K16" s="156" t="str">
        <f ca="1">IF('様式A-8-1'!K16="","","【"&amp;ROUND(IFERROR(IF(ABS('様式A-8-1'!K16)&gt;=10,IF('様式A-8-1'!K16&gt;=0,'様式A-8-1'!K16*RANDBETWEEN(80,90)*0.01,'様式A-8-1'!K16*RANDBETWEEN(110,120)*0.01),'様式A-8-1'!K16-RANDBETWEEN(1,3)),0),0)&amp;"～"&amp;ROUND(IFERROR(IF(ABS('様式A-8-1'!K16)&gt;=10,IF('様式A-8-1'!K16&gt;=0,'様式A-8-1'!K16*RANDBETWEEN(110,120)*0.01,'様式A-8-1'!K16*RANDBETWEEN(80,90)*0.01),'様式A-8-1'!K16+RANDBETWEEN(1,3)),0),0)&amp;"】")</f>
        <v/>
      </c>
      <c r="L16" s="156" t="str">
        <f ca="1">IF('様式A-8-1'!L16="","","【"&amp;ROUND(IFERROR(IF(ABS('様式A-8-1'!L16)&gt;=10,IF('様式A-8-1'!L16&gt;=0,'様式A-8-1'!L16*RANDBETWEEN(80,90)*0.01,'様式A-8-1'!L16*RANDBETWEEN(110,120)*0.01),'様式A-8-1'!L16-RANDBETWEEN(1,3)),0),0)&amp;"～"&amp;ROUND(IFERROR(IF(ABS('様式A-8-1'!L16)&gt;=10,IF('様式A-8-1'!L16&gt;=0,'様式A-8-1'!L16*RANDBETWEEN(110,120)*0.01,'様式A-8-1'!L16*RANDBETWEEN(80,90)*0.01),'様式A-8-1'!L16+RANDBETWEEN(1,3)),0),0)&amp;"】")</f>
        <v/>
      </c>
      <c r="M16" s="156" t="str">
        <f ca="1">IF('様式A-8-1'!M16="","","【"&amp;ROUND(IFERROR(IF(ABS('様式A-8-1'!M16)&gt;=10,IF('様式A-8-1'!M16&gt;=0,'様式A-8-1'!M16*RANDBETWEEN(80,90)*0.01,'様式A-8-1'!M16*RANDBETWEEN(110,120)*0.01),'様式A-8-1'!M16-RANDBETWEEN(1,3)),0),0)&amp;"～"&amp;ROUND(IFERROR(IF(ABS('様式A-8-1'!M16)&gt;=10,IF('様式A-8-1'!M16&gt;=0,'様式A-8-1'!M16*RANDBETWEEN(110,120)*0.01,'様式A-8-1'!M16*RANDBETWEEN(80,90)*0.01),'様式A-8-1'!M16+RANDBETWEEN(1,3)),0),0)&amp;"】")</f>
        <v/>
      </c>
      <c r="N16" s="156" t="str">
        <f ca="1">IF('様式A-8-1'!N16="","","【"&amp;ROUND(IFERROR(IF(ABS('様式A-8-1'!N16)&gt;=10,IF('様式A-8-1'!N16&gt;=0,'様式A-8-1'!N16*RANDBETWEEN(80,90)*0.01,'様式A-8-1'!N16*RANDBETWEEN(110,120)*0.01),'様式A-8-1'!N16-RANDBETWEEN(1,3)),0),0)&amp;"～"&amp;ROUND(IFERROR(IF(ABS('様式A-8-1'!N16)&gt;=10,IF('様式A-8-1'!N16&gt;=0,'様式A-8-1'!N16*RANDBETWEEN(110,120)*0.01,'様式A-8-1'!N16*RANDBETWEEN(80,90)*0.01),'様式A-8-1'!N16+RANDBETWEEN(1,3)),0),0)&amp;"】")</f>
        <v/>
      </c>
    </row>
    <row r="17" spans="2:14" ht="15" customHeight="1">
      <c r="B17" s="217">
        <v>45992</v>
      </c>
      <c r="C17" s="386" t="str">
        <f ca="1">IF('様式A-8-1'!C17="","","【"&amp;ROUND(IFERROR(IF(ABS('様式A-8-1'!C17)&gt;=10,IF('様式A-8-1'!C17&gt;=0,'様式A-8-1'!C17*RANDBETWEEN(80,90)*0.01,'様式A-8-1'!C17*RANDBETWEEN(110,120)*0.01),'様式A-8-1'!C17-RANDBETWEEN(1,3)),0),0)&amp;"～"&amp;ROUND(IFERROR(IF(ABS('様式A-8-1'!C17)&gt;=10,IF('様式A-8-1'!C17&gt;=0,'様式A-8-1'!C17*RANDBETWEEN(110,120)*0.01,'様式A-8-1'!C17*RANDBETWEEN(80,90)*0.01),'様式A-8-1'!C17+RANDBETWEEN(1,3)),0),0)&amp;"】")</f>
        <v/>
      </c>
      <c r="D17" s="156" t="str">
        <f ca="1">IF('様式A-8-1'!D17="","","【"&amp;ROUND(IFERROR(IF(ABS('様式A-8-1'!D17)&gt;=10,IF('様式A-8-1'!D17&gt;=0,'様式A-8-1'!D17*RANDBETWEEN(80,90)*0.01,'様式A-8-1'!D17*RANDBETWEEN(110,120)*0.01),'様式A-8-1'!D17-RANDBETWEEN(1,3)),0),0)&amp;"～"&amp;ROUND(IFERROR(IF(ABS('様式A-8-1'!D17)&gt;=10,IF('様式A-8-1'!D17&gt;=0,'様式A-8-1'!D17*RANDBETWEEN(110,120)*0.01,'様式A-8-1'!D17*RANDBETWEEN(80,90)*0.01),'様式A-8-1'!D17+RANDBETWEEN(1,3)),0),0)&amp;"】")</f>
        <v/>
      </c>
      <c r="E17" s="156" t="str">
        <f ca="1">IF('様式A-8-1'!E17="","","【"&amp;ROUND(IFERROR(IF(ABS('様式A-8-1'!E17)&gt;=10,IF('様式A-8-1'!E17&gt;=0,'様式A-8-1'!E17*RANDBETWEEN(80,90)*0.01,'様式A-8-1'!E17*RANDBETWEEN(110,120)*0.01),'様式A-8-1'!E17-RANDBETWEEN(1,3)),0),0)&amp;"～"&amp;ROUND(IFERROR(IF(ABS('様式A-8-1'!E17)&gt;=10,IF('様式A-8-1'!E17&gt;=0,'様式A-8-1'!E17*RANDBETWEEN(110,120)*0.01,'様式A-8-1'!E17*RANDBETWEEN(80,90)*0.01),'様式A-8-1'!E17+RANDBETWEEN(1,3)),0),0)&amp;"】")</f>
        <v/>
      </c>
      <c r="F17" s="156" t="str">
        <f ca="1">IF('様式A-8-1'!F17="","","【"&amp;ROUND(IFERROR(IF(ABS('様式A-8-1'!F17)&gt;=10,IF('様式A-8-1'!F17&gt;=0,'様式A-8-1'!F17*RANDBETWEEN(80,90)*0.01,'様式A-8-1'!F17*RANDBETWEEN(110,120)*0.01),'様式A-8-1'!F17-RANDBETWEEN(1,3)),0),0)&amp;"～"&amp;ROUND(IFERROR(IF(ABS('様式A-8-1'!F17)&gt;=10,IF('様式A-8-1'!F17&gt;=0,'様式A-8-1'!F17*RANDBETWEEN(110,120)*0.01,'様式A-8-1'!F17*RANDBETWEEN(80,90)*0.01),'様式A-8-1'!F17+RANDBETWEEN(1,3)),0),0)&amp;"】")</f>
        <v/>
      </c>
      <c r="G17" s="156" t="str">
        <f ca="1">IF('様式A-8-1'!G17="","","【"&amp;ROUND(IFERROR(IF(ABS('様式A-8-1'!G17)&gt;=10,IF('様式A-8-1'!G17&gt;=0,'様式A-8-1'!G17*RANDBETWEEN(80,90)*0.01,'様式A-8-1'!G17*RANDBETWEEN(110,120)*0.01),'様式A-8-1'!G17-RANDBETWEEN(1,3)),0),0)&amp;"～"&amp;ROUND(IFERROR(IF(ABS('様式A-8-1'!G17)&gt;=10,IF('様式A-8-1'!G17&gt;=0,'様式A-8-1'!G17*RANDBETWEEN(110,120)*0.01,'様式A-8-1'!G17*RANDBETWEEN(80,90)*0.01),'様式A-8-1'!G17+RANDBETWEEN(1,3)),0),0)&amp;"】")</f>
        <v/>
      </c>
      <c r="H17" s="156" t="str">
        <f ca="1">IF('様式A-8-1'!H17="","","【"&amp;ROUND(IFERROR(IF(ABS('様式A-8-1'!H17)&gt;=10,IF('様式A-8-1'!H17&gt;=0,'様式A-8-1'!H17*RANDBETWEEN(80,90)*0.01,'様式A-8-1'!H17*RANDBETWEEN(110,120)*0.01),'様式A-8-1'!H17-RANDBETWEEN(1,3)),0),0)&amp;"～"&amp;ROUND(IFERROR(IF(ABS('様式A-8-1'!H17)&gt;=10,IF('様式A-8-1'!H17&gt;=0,'様式A-8-1'!H17*RANDBETWEEN(110,120)*0.01,'様式A-8-1'!H17*RANDBETWEEN(80,90)*0.01),'様式A-8-1'!H17+RANDBETWEEN(1,3)),0),0)&amp;"】")</f>
        <v/>
      </c>
      <c r="I17" s="156" t="str">
        <f ca="1">IF('様式A-8-1'!I17="","","【"&amp;ROUND(IFERROR(IF(ABS('様式A-8-1'!I17)&gt;=10,IF('様式A-8-1'!I17&gt;=0,'様式A-8-1'!I17*RANDBETWEEN(80,90)*0.01,'様式A-8-1'!I17*RANDBETWEEN(110,120)*0.01),'様式A-8-1'!I17-RANDBETWEEN(1,3)),0),0)&amp;"～"&amp;ROUND(IFERROR(IF(ABS('様式A-8-1'!I17)&gt;=10,IF('様式A-8-1'!I17&gt;=0,'様式A-8-1'!I17*RANDBETWEEN(110,120)*0.01,'様式A-8-1'!I17*RANDBETWEEN(80,90)*0.01),'様式A-8-1'!I17+RANDBETWEEN(1,3)),0),0)&amp;"】")</f>
        <v/>
      </c>
      <c r="J17" s="156" t="str">
        <f ca="1">IF('様式A-8-1'!J17="","","【"&amp;ROUND(IFERROR(IF(ABS('様式A-8-1'!J17)&gt;=10,IF('様式A-8-1'!J17&gt;=0,'様式A-8-1'!J17*RANDBETWEEN(80,90)*0.01,'様式A-8-1'!J17*RANDBETWEEN(110,120)*0.01),'様式A-8-1'!J17-RANDBETWEEN(1,3)),0),0)&amp;"～"&amp;ROUND(IFERROR(IF(ABS('様式A-8-1'!J17)&gt;=10,IF('様式A-8-1'!J17&gt;=0,'様式A-8-1'!J17*RANDBETWEEN(110,120)*0.01,'様式A-8-1'!J17*RANDBETWEEN(80,90)*0.01),'様式A-8-1'!J17+RANDBETWEEN(1,3)),0),0)&amp;"】")</f>
        <v/>
      </c>
      <c r="K17" s="156" t="str">
        <f ca="1">IF('様式A-8-1'!K17="","","【"&amp;ROUND(IFERROR(IF(ABS('様式A-8-1'!K17)&gt;=10,IF('様式A-8-1'!K17&gt;=0,'様式A-8-1'!K17*RANDBETWEEN(80,90)*0.01,'様式A-8-1'!K17*RANDBETWEEN(110,120)*0.01),'様式A-8-1'!K17-RANDBETWEEN(1,3)),0),0)&amp;"～"&amp;ROUND(IFERROR(IF(ABS('様式A-8-1'!K17)&gt;=10,IF('様式A-8-1'!K17&gt;=0,'様式A-8-1'!K17*RANDBETWEEN(110,120)*0.01,'様式A-8-1'!K17*RANDBETWEEN(80,90)*0.01),'様式A-8-1'!K17+RANDBETWEEN(1,3)),0),0)&amp;"】")</f>
        <v/>
      </c>
      <c r="L17" s="156" t="str">
        <f ca="1">IF('様式A-8-1'!L17="","","【"&amp;ROUND(IFERROR(IF(ABS('様式A-8-1'!L17)&gt;=10,IF('様式A-8-1'!L17&gt;=0,'様式A-8-1'!L17*RANDBETWEEN(80,90)*0.01,'様式A-8-1'!L17*RANDBETWEEN(110,120)*0.01),'様式A-8-1'!L17-RANDBETWEEN(1,3)),0),0)&amp;"～"&amp;ROUND(IFERROR(IF(ABS('様式A-8-1'!L17)&gt;=10,IF('様式A-8-1'!L17&gt;=0,'様式A-8-1'!L17*RANDBETWEEN(110,120)*0.01,'様式A-8-1'!L17*RANDBETWEEN(80,90)*0.01),'様式A-8-1'!L17+RANDBETWEEN(1,3)),0),0)&amp;"】")</f>
        <v/>
      </c>
      <c r="M17" s="156" t="str">
        <f ca="1">IF('様式A-8-1'!M17="","","【"&amp;ROUND(IFERROR(IF(ABS('様式A-8-1'!M17)&gt;=10,IF('様式A-8-1'!M17&gt;=0,'様式A-8-1'!M17*RANDBETWEEN(80,90)*0.01,'様式A-8-1'!M17*RANDBETWEEN(110,120)*0.01),'様式A-8-1'!M17-RANDBETWEEN(1,3)),0),0)&amp;"～"&amp;ROUND(IFERROR(IF(ABS('様式A-8-1'!M17)&gt;=10,IF('様式A-8-1'!M17&gt;=0,'様式A-8-1'!M17*RANDBETWEEN(110,120)*0.01,'様式A-8-1'!M17*RANDBETWEEN(80,90)*0.01),'様式A-8-1'!M17+RANDBETWEEN(1,3)),0),0)&amp;"】")</f>
        <v/>
      </c>
      <c r="N17" s="156" t="str">
        <f ca="1">IF('様式A-8-1'!N17="","","【"&amp;ROUND(IFERROR(IF(ABS('様式A-8-1'!N17)&gt;=10,IF('様式A-8-1'!N17&gt;=0,'様式A-8-1'!N17*RANDBETWEEN(80,90)*0.01,'様式A-8-1'!N17*RANDBETWEEN(110,120)*0.01),'様式A-8-1'!N17-RANDBETWEEN(1,3)),0),0)&amp;"～"&amp;ROUND(IFERROR(IF(ABS('様式A-8-1'!N17)&gt;=10,IF('様式A-8-1'!N17&gt;=0,'様式A-8-1'!N17*RANDBETWEEN(110,120)*0.01,'様式A-8-1'!N17*RANDBETWEEN(80,90)*0.01),'様式A-8-1'!N17+RANDBETWEEN(1,3)),0),0)&amp;"】")</f>
        <v/>
      </c>
    </row>
    <row r="18" spans="2:14" ht="15" customHeight="1">
      <c r="B18" s="217">
        <v>46023</v>
      </c>
      <c r="C18" s="386" t="str">
        <f ca="1">IF('様式A-8-1'!C18="","","【"&amp;ROUND(IFERROR(IF(ABS('様式A-8-1'!C18)&gt;=10,IF('様式A-8-1'!C18&gt;=0,'様式A-8-1'!C18*RANDBETWEEN(80,90)*0.01,'様式A-8-1'!C18*RANDBETWEEN(110,120)*0.01),'様式A-8-1'!C18-RANDBETWEEN(1,3)),0),0)&amp;"～"&amp;ROUND(IFERROR(IF(ABS('様式A-8-1'!C18)&gt;=10,IF('様式A-8-1'!C18&gt;=0,'様式A-8-1'!C18*RANDBETWEEN(110,120)*0.01,'様式A-8-1'!C18*RANDBETWEEN(80,90)*0.01),'様式A-8-1'!C18+RANDBETWEEN(1,3)),0),0)&amp;"】")</f>
        <v/>
      </c>
      <c r="D18" s="156" t="str">
        <f ca="1">IF('様式A-8-1'!D18="","","【"&amp;ROUND(IFERROR(IF(ABS('様式A-8-1'!D18)&gt;=10,IF('様式A-8-1'!D18&gt;=0,'様式A-8-1'!D18*RANDBETWEEN(80,90)*0.01,'様式A-8-1'!D18*RANDBETWEEN(110,120)*0.01),'様式A-8-1'!D18-RANDBETWEEN(1,3)),0),0)&amp;"～"&amp;ROUND(IFERROR(IF(ABS('様式A-8-1'!D18)&gt;=10,IF('様式A-8-1'!D18&gt;=0,'様式A-8-1'!D18*RANDBETWEEN(110,120)*0.01,'様式A-8-1'!D18*RANDBETWEEN(80,90)*0.01),'様式A-8-1'!D18+RANDBETWEEN(1,3)),0),0)&amp;"】")</f>
        <v/>
      </c>
      <c r="E18" s="156" t="str">
        <f ca="1">IF('様式A-8-1'!E18="","","【"&amp;ROUND(IFERROR(IF(ABS('様式A-8-1'!E18)&gt;=10,IF('様式A-8-1'!E18&gt;=0,'様式A-8-1'!E18*RANDBETWEEN(80,90)*0.01,'様式A-8-1'!E18*RANDBETWEEN(110,120)*0.01),'様式A-8-1'!E18-RANDBETWEEN(1,3)),0),0)&amp;"～"&amp;ROUND(IFERROR(IF(ABS('様式A-8-1'!E18)&gt;=10,IF('様式A-8-1'!E18&gt;=0,'様式A-8-1'!E18*RANDBETWEEN(110,120)*0.01,'様式A-8-1'!E18*RANDBETWEEN(80,90)*0.01),'様式A-8-1'!E18+RANDBETWEEN(1,3)),0),0)&amp;"】")</f>
        <v/>
      </c>
      <c r="F18" s="156" t="str">
        <f ca="1">IF('様式A-8-1'!F18="","","【"&amp;ROUND(IFERROR(IF(ABS('様式A-8-1'!F18)&gt;=10,IF('様式A-8-1'!F18&gt;=0,'様式A-8-1'!F18*RANDBETWEEN(80,90)*0.01,'様式A-8-1'!F18*RANDBETWEEN(110,120)*0.01),'様式A-8-1'!F18-RANDBETWEEN(1,3)),0),0)&amp;"～"&amp;ROUND(IFERROR(IF(ABS('様式A-8-1'!F18)&gt;=10,IF('様式A-8-1'!F18&gt;=0,'様式A-8-1'!F18*RANDBETWEEN(110,120)*0.01,'様式A-8-1'!F18*RANDBETWEEN(80,90)*0.01),'様式A-8-1'!F18+RANDBETWEEN(1,3)),0),0)&amp;"】")</f>
        <v/>
      </c>
      <c r="G18" s="156" t="str">
        <f ca="1">IF('様式A-8-1'!G18="","","【"&amp;ROUND(IFERROR(IF(ABS('様式A-8-1'!G18)&gt;=10,IF('様式A-8-1'!G18&gt;=0,'様式A-8-1'!G18*RANDBETWEEN(80,90)*0.01,'様式A-8-1'!G18*RANDBETWEEN(110,120)*0.01),'様式A-8-1'!G18-RANDBETWEEN(1,3)),0),0)&amp;"～"&amp;ROUND(IFERROR(IF(ABS('様式A-8-1'!G18)&gt;=10,IF('様式A-8-1'!G18&gt;=0,'様式A-8-1'!G18*RANDBETWEEN(110,120)*0.01,'様式A-8-1'!G18*RANDBETWEEN(80,90)*0.01),'様式A-8-1'!G18+RANDBETWEEN(1,3)),0),0)&amp;"】")</f>
        <v/>
      </c>
      <c r="H18" s="156" t="str">
        <f ca="1">IF('様式A-8-1'!H18="","","【"&amp;ROUND(IFERROR(IF(ABS('様式A-8-1'!H18)&gt;=10,IF('様式A-8-1'!H18&gt;=0,'様式A-8-1'!H18*RANDBETWEEN(80,90)*0.01,'様式A-8-1'!H18*RANDBETWEEN(110,120)*0.01),'様式A-8-1'!H18-RANDBETWEEN(1,3)),0),0)&amp;"～"&amp;ROUND(IFERROR(IF(ABS('様式A-8-1'!H18)&gt;=10,IF('様式A-8-1'!H18&gt;=0,'様式A-8-1'!H18*RANDBETWEEN(110,120)*0.01,'様式A-8-1'!H18*RANDBETWEEN(80,90)*0.01),'様式A-8-1'!H18+RANDBETWEEN(1,3)),0),0)&amp;"】")</f>
        <v/>
      </c>
      <c r="I18" s="156" t="str">
        <f ca="1">IF('様式A-8-1'!I18="","","【"&amp;ROUND(IFERROR(IF(ABS('様式A-8-1'!I18)&gt;=10,IF('様式A-8-1'!I18&gt;=0,'様式A-8-1'!I18*RANDBETWEEN(80,90)*0.01,'様式A-8-1'!I18*RANDBETWEEN(110,120)*0.01),'様式A-8-1'!I18-RANDBETWEEN(1,3)),0),0)&amp;"～"&amp;ROUND(IFERROR(IF(ABS('様式A-8-1'!I18)&gt;=10,IF('様式A-8-1'!I18&gt;=0,'様式A-8-1'!I18*RANDBETWEEN(110,120)*0.01,'様式A-8-1'!I18*RANDBETWEEN(80,90)*0.01),'様式A-8-1'!I18+RANDBETWEEN(1,3)),0),0)&amp;"】")</f>
        <v/>
      </c>
      <c r="J18" s="156" t="str">
        <f ca="1">IF('様式A-8-1'!J18="","","【"&amp;ROUND(IFERROR(IF(ABS('様式A-8-1'!J18)&gt;=10,IF('様式A-8-1'!J18&gt;=0,'様式A-8-1'!J18*RANDBETWEEN(80,90)*0.01,'様式A-8-1'!J18*RANDBETWEEN(110,120)*0.01),'様式A-8-1'!J18-RANDBETWEEN(1,3)),0),0)&amp;"～"&amp;ROUND(IFERROR(IF(ABS('様式A-8-1'!J18)&gt;=10,IF('様式A-8-1'!J18&gt;=0,'様式A-8-1'!J18*RANDBETWEEN(110,120)*0.01,'様式A-8-1'!J18*RANDBETWEEN(80,90)*0.01),'様式A-8-1'!J18+RANDBETWEEN(1,3)),0),0)&amp;"】")</f>
        <v/>
      </c>
      <c r="K18" s="156" t="str">
        <f ca="1">IF('様式A-8-1'!K18="","","【"&amp;ROUND(IFERROR(IF(ABS('様式A-8-1'!K18)&gt;=10,IF('様式A-8-1'!K18&gt;=0,'様式A-8-1'!K18*RANDBETWEEN(80,90)*0.01,'様式A-8-1'!K18*RANDBETWEEN(110,120)*0.01),'様式A-8-1'!K18-RANDBETWEEN(1,3)),0),0)&amp;"～"&amp;ROUND(IFERROR(IF(ABS('様式A-8-1'!K18)&gt;=10,IF('様式A-8-1'!K18&gt;=0,'様式A-8-1'!K18*RANDBETWEEN(110,120)*0.01,'様式A-8-1'!K18*RANDBETWEEN(80,90)*0.01),'様式A-8-1'!K18+RANDBETWEEN(1,3)),0),0)&amp;"】")</f>
        <v/>
      </c>
      <c r="L18" s="156" t="str">
        <f ca="1">IF('様式A-8-1'!L18="","","【"&amp;ROUND(IFERROR(IF(ABS('様式A-8-1'!L18)&gt;=10,IF('様式A-8-1'!L18&gt;=0,'様式A-8-1'!L18*RANDBETWEEN(80,90)*0.01,'様式A-8-1'!L18*RANDBETWEEN(110,120)*0.01),'様式A-8-1'!L18-RANDBETWEEN(1,3)),0),0)&amp;"～"&amp;ROUND(IFERROR(IF(ABS('様式A-8-1'!L18)&gt;=10,IF('様式A-8-1'!L18&gt;=0,'様式A-8-1'!L18*RANDBETWEEN(110,120)*0.01,'様式A-8-1'!L18*RANDBETWEEN(80,90)*0.01),'様式A-8-1'!L18+RANDBETWEEN(1,3)),0),0)&amp;"】")</f>
        <v/>
      </c>
      <c r="M18" s="156" t="str">
        <f ca="1">IF('様式A-8-1'!M18="","","【"&amp;ROUND(IFERROR(IF(ABS('様式A-8-1'!M18)&gt;=10,IF('様式A-8-1'!M18&gt;=0,'様式A-8-1'!M18*RANDBETWEEN(80,90)*0.01,'様式A-8-1'!M18*RANDBETWEEN(110,120)*0.01),'様式A-8-1'!M18-RANDBETWEEN(1,3)),0),0)&amp;"～"&amp;ROUND(IFERROR(IF(ABS('様式A-8-1'!M18)&gt;=10,IF('様式A-8-1'!M18&gt;=0,'様式A-8-1'!M18*RANDBETWEEN(110,120)*0.01,'様式A-8-1'!M18*RANDBETWEEN(80,90)*0.01),'様式A-8-1'!M18+RANDBETWEEN(1,3)),0),0)&amp;"】")</f>
        <v/>
      </c>
      <c r="N18" s="156" t="str">
        <f ca="1">IF('様式A-8-1'!N18="","","【"&amp;ROUND(IFERROR(IF(ABS('様式A-8-1'!N18)&gt;=10,IF('様式A-8-1'!N18&gt;=0,'様式A-8-1'!N18*RANDBETWEEN(80,90)*0.01,'様式A-8-1'!N18*RANDBETWEEN(110,120)*0.01),'様式A-8-1'!N18-RANDBETWEEN(1,3)),0),0)&amp;"～"&amp;ROUND(IFERROR(IF(ABS('様式A-8-1'!N18)&gt;=10,IF('様式A-8-1'!N18&gt;=0,'様式A-8-1'!N18*RANDBETWEEN(110,120)*0.01,'様式A-8-1'!N18*RANDBETWEEN(80,90)*0.01),'様式A-8-1'!N18+RANDBETWEEN(1,3)),0),0)&amp;"】")</f>
        <v/>
      </c>
    </row>
    <row r="19" spans="2:14" ht="15" customHeight="1">
      <c r="B19" s="217">
        <v>46054</v>
      </c>
      <c r="C19" s="386" t="str">
        <f ca="1">IF('様式A-8-1'!C19="","","【"&amp;ROUND(IFERROR(IF(ABS('様式A-8-1'!C19)&gt;=10,IF('様式A-8-1'!C19&gt;=0,'様式A-8-1'!C19*RANDBETWEEN(80,90)*0.01,'様式A-8-1'!C19*RANDBETWEEN(110,120)*0.01),'様式A-8-1'!C19-RANDBETWEEN(1,3)),0),0)&amp;"～"&amp;ROUND(IFERROR(IF(ABS('様式A-8-1'!C19)&gt;=10,IF('様式A-8-1'!C19&gt;=0,'様式A-8-1'!C19*RANDBETWEEN(110,120)*0.01,'様式A-8-1'!C19*RANDBETWEEN(80,90)*0.01),'様式A-8-1'!C19+RANDBETWEEN(1,3)),0),0)&amp;"】")</f>
        <v/>
      </c>
      <c r="D19" s="156" t="str">
        <f ca="1">IF('様式A-8-1'!D19="","","【"&amp;ROUND(IFERROR(IF(ABS('様式A-8-1'!D19)&gt;=10,IF('様式A-8-1'!D19&gt;=0,'様式A-8-1'!D19*RANDBETWEEN(80,90)*0.01,'様式A-8-1'!D19*RANDBETWEEN(110,120)*0.01),'様式A-8-1'!D19-RANDBETWEEN(1,3)),0),0)&amp;"～"&amp;ROUND(IFERROR(IF(ABS('様式A-8-1'!D19)&gt;=10,IF('様式A-8-1'!D19&gt;=0,'様式A-8-1'!D19*RANDBETWEEN(110,120)*0.01,'様式A-8-1'!D19*RANDBETWEEN(80,90)*0.01),'様式A-8-1'!D19+RANDBETWEEN(1,3)),0),0)&amp;"】")</f>
        <v/>
      </c>
      <c r="E19" s="156" t="str">
        <f ca="1">IF('様式A-8-1'!E19="","","【"&amp;ROUND(IFERROR(IF(ABS('様式A-8-1'!E19)&gt;=10,IF('様式A-8-1'!E19&gt;=0,'様式A-8-1'!E19*RANDBETWEEN(80,90)*0.01,'様式A-8-1'!E19*RANDBETWEEN(110,120)*0.01),'様式A-8-1'!E19-RANDBETWEEN(1,3)),0),0)&amp;"～"&amp;ROUND(IFERROR(IF(ABS('様式A-8-1'!E19)&gt;=10,IF('様式A-8-1'!E19&gt;=0,'様式A-8-1'!E19*RANDBETWEEN(110,120)*0.01,'様式A-8-1'!E19*RANDBETWEEN(80,90)*0.01),'様式A-8-1'!E19+RANDBETWEEN(1,3)),0),0)&amp;"】")</f>
        <v/>
      </c>
      <c r="F19" s="156" t="str">
        <f ca="1">IF('様式A-8-1'!F19="","","【"&amp;ROUND(IFERROR(IF(ABS('様式A-8-1'!F19)&gt;=10,IF('様式A-8-1'!F19&gt;=0,'様式A-8-1'!F19*RANDBETWEEN(80,90)*0.01,'様式A-8-1'!F19*RANDBETWEEN(110,120)*0.01),'様式A-8-1'!F19-RANDBETWEEN(1,3)),0),0)&amp;"～"&amp;ROUND(IFERROR(IF(ABS('様式A-8-1'!F19)&gt;=10,IF('様式A-8-1'!F19&gt;=0,'様式A-8-1'!F19*RANDBETWEEN(110,120)*0.01,'様式A-8-1'!F19*RANDBETWEEN(80,90)*0.01),'様式A-8-1'!F19+RANDBETWEEN(1,3)),0),0)&amp;"】")</f>
        <v/>
      </c>
      <c r="G19" s="156" t="str">
        <f ca="1">IF('様式A-8-1'!G19="","","【"&amp;ROUND(IFERROR(IF(ABS('様式A-8-1'!G19)&gt;=10,IF('様式A-8-1'!G19&gt;=0,'様式A-8-1'!G19*RANDBETWEEN(80,90)*0.01,'様式A-8-1'!G19*RANDBETWEEN(110,120)*0.01),'様式A-8-1'!G19-RANDBETWEEN(1,3)),0),0)&amp;"～"&amp;ROUND(IFERROR(IF(ABS('様式A-8-1'!G19)&gt;=10,IF('様式A-8-1'!G19&gt;=0,'様式A-8-1'!G19*RANDBETWEEN(110,120)*0.01,'様式A-8-1'!G19*RANDBETWEEN(80,90)*0.01),'様式A-8-1'!G19+RANDBETWEEN(1,3)),0),0)&amp;"】")</f>
        <v/>
      </c>
      <c r="H19" s="156" t="str">
        <f ca="1">IF('様式A-8-1'!H19="","","【"&amp;ROUND(IFERROR(IF(ABS('様式A-8-1'!H19)&gt;=10,IF('様式A-8-1'!H19&gt;=0,'様式A-8-1'!H19*RANDBETWEEN(80,90)*0.01,'様式A-8-1'!H19*RANDBETWEEN(110,120)*0.01),'様式A-8-1'!H19-RANDBETWEEN(1,3)),0),0)&amp;"～"&amp;ROUND(IFERROR(IF(ABS('様式A-8-1'!H19)&gt;=10,IF('様式A-8-1'!H19&gt;=0,'様式A-8-1'!H19*RANDBETWEEN(110,120)*0.01,'様式A-8-1'!H19*RANDBETWEEN(80,90)*0.01),'様式A-8-1'!H19+RANDBETWEEN(1,3)),0),0)&amp;"】")</f>
        <v/>
      </c>
      <c r="I19" s="156" t="str">
        <f ca="1">IF('様式A-8-1'!I19="","","【"&amp;ROUND(IFERROR(IF(ABS('様式A-8-1'!I19)&gt;=10,IF('様式A-8-1'!I19&gt;=0,'様式A-8-1'!I19*RANDBETWEEN(80,90)*0.01,'様式A-8-1'!I19*RANDBETWEEN(110,120)*0.01),'様式A-8-1'!I19-RANDBETWEEN(1,3)),0),0)&amp;"～"&amp;ROUND(IFERROR(IF(ABS('様式A-8-1'!I19)&gt;=10,IF('様式A-8-1'!I19&gt;=0,'様式A-8-1'!I19*RANDBETWEEN(110,120)*0.01,'様式A-8-1'!I19*RANDBETWEEN(80,90)*0.01),'様式A-8-1'!I19+RANDBETWEEN(1,3)),0),0)&amp;"】")</f>
        <v/>
      </c>
      <c r="J19" s="156" t="str">
        <f ca="1">IF('様式A-8-1'!J19="","","【"&amp;ROUND(IFERROR(IF(ABS('様式A-8-1'!J19)&gt;=10,IF('様式A-8-1'!J19&gt;=0,'様式A-8-1'!J19*RANDBETWEEN(80,90)*0.01,'様式A-8-1'!J19*RANDBETWEEN(110,120)*0.01),'様式A-8-1'!J19-RANDBETWEEN(1,3)),0),0)&amp;"～"&amp;ROUND(IFERROR(IF(ABS('様式A-8-1'!J19)&gt;=10,IF('様式A-8-1'!J19&gt;=0,'様式A-8-1'!J19*RANDBETWEEN(110,120)*0.01,'様式A-8-1'!J19*RANDBETWEEN(80,90)*0.01),'様式A-8-1'!J19+RANDBETWEEN(1,3)),0),0)&amp;"】")</f>
        <v/>
      </c>
      <c r="K19" s="156" t="str">
        <f ca="1">IF('様式A-8-1'!K19="","","【"&amp;ROUND(IFERROR(IF(ABS('様式A-8-1'!K19)&gt;=10,IF('様式A-8-1'!K19&gt;=0,'様式A-8-1'!K19*RANDBETWEEN(80,90)*0.01,'様式A-8-1'!K19*RANDBETWEEN(110,120)*0.01),'様式A-8-1'!K19-RANDBETWEEN(1,3)),0),0)&amp;"～"&amp;ROUND(IFERROR(IF(ABS('様式A-8-1'!K19)&gt;=10,IF('様式A-8-1'!K19&gt;=0,'様式A-8-1'!K19*RANDBETWEEN(110,120)*0.01,'様式A-8-1'!K19*RANDBETWEEN(80,90)*0.01),'様式A-8-1'!K19+RANDBETWEEN(1,3)),0),0)&amp;"】")</f>
        <v/>
      </c>
      <c r="L19" s="156" t="str">
        <f ca="1">IF('様式A-8-1'!L19="","","【"&amp;ROUND(IFERROR(IF(ABS('様式A-8-1'!L19)&gt;=10,IF('様式A-8-1'!L19&gt;=0,'様式A-8-1'!L19*RANDBETWEEN(80,90)*0.01,'様式A-8-1'!L19*RANDBETWEEN(110,120)*0.01),'様式A-8-1'!L19-RANDBETWEEN(1,3)),0),0)&amp;"～"&amp;ROUND(IFERROR(IF(ABS('様式A-8-1'!L19)&gt;=10,IF('様式A-8-1'!L19&gt;=0,'様式A-8-1'!L19*RANDBETWEEN(110,120)*0.01,'様式A-8-1'!L19*RANDBETWEEN(80,90)*0.01),'様式A-8-1'!L19+RANDBETWEEN(1,3)),0),0)&amp;"】")</f>
        <v/>
      </c>
      <c r="M19" s="156" t="str">
        <f ca="1">IF('様式A-8-1'!M19="","","【"&amp;ROUND(IFERROR(IF(ABS('様式A-8-1'!M19)&gt;=10,IF('様式A-8-1'!M19&gt;=0,'様式A-8-1'!M19*RANDBETWEEN(80,90)*0.01,'様式A-8-1'!M19*RANDBETWEEN(110,120)*0.01),'様式A-8-1'!M19-RANDBETWEEN(1,3)),0),0)&amp;"～"&amp;ROUND(IFERROR(IF(ABS('様式A-8-1'!M19)&gt;=10,IF('様式A-8-1'!M19&gt;=0,'様式A-8-1'!M19*RANDBETWEEN(110,120)*0.01,'様式A-8-1'!M19*RANDBETWEEN(80,90)*0.01),'様式A-8-1'!M19+RANDBETWEEN(1,3)),0),0)&amp;"】")</f>
        <v/>
      </c>
      <c r="N19" s="156" t="str">
        <f ca="1">IF('様式A-8-1'!N19="","","【"&amp;ROUND(IFERROR(IF(ABS('様式A-8-1'!N19)&gt;=10,IF('様式A-8-1'!N19&gt;=0,'様式A-8-1'!N19*RANDBETWEEN(80,90)*0.01,'様式A-8-1'!N19*RANDBETWEEN(110,120)*0.01),'様式A-8-1'!N19-RANDBETWEEN(1,3)),0),0)&amp;"～"&amp;ROUND(IFERROR(IF(ABS('様式A-8-1'!N19)&gt;=10,IF('様式A-8-1'!N19&gt;=0,'様式A-8-1'!N19*RANDBETWEEN(110,120)*0.01,'様式A-8-1'!N19*RANDBETWEEN(80,90)*0.01),'様式A-8-1'!N19+RANDBETWEEN(1,3)),0),0)&amp;"】")</f>
        <v/>
      </c>
    </row>
    <row r="20" spans="2:14" ht="15" customHeight="1" thickBot="1">
      <c r="B20" s="217">
        <v>46082</v>
      </c>
      <c r="C20" s="386" t="str">
        <f ca="1">IF('様式A-8-1'!C20="","","【"&amp;ROUND(IFERROR(IF(ABS('様式A-8-1'!C20)&gt;=10,IF('様式A-8-1'!C20&gt;=0,'様式A-8-1'!C20*RANDBETWEEN(80,90)*0.01,'様式A-8-1'!C20*RANDBETWEEN(110,120)*0.01),'様式A-8-1'!C20-RANDBETWEEN(1,3)),0),0)&amp;"～"&amp;ROUND(IFERROR(IF(ABS('様式A-8-1'!C20)&gt;=10,IF('様式A-8-1'!C20&gt;=0,'様式A-8-1'!C20*RANDBETWEEN(110,120)*0.01,'様式A-8-1'!C20*RANDBETWEEN(80,90)*0.01),'様式A-8-1'!C20+RANDBETWEEN(1,3)),0),0)&amp;"】")</f>
        <v/>
      </c>
      <c r="D20" s="156" t="str">
        <f ca="1">IF('様式A-8-1'!D20="","","【"&amp;ROUND(IFERROR(IF(ABS('様式A-8-1'!D20)&gt;=10,IF('様式A-8-1'!D20&gt;=0,'様式A-8-1'!D20*RANDBETWEEN(80,90)*0.01,'様式A-8-1'!D20*RANDBETWEEN(110,120)*0.01),'様式A-8-1'!D20-RANDBETWEEN(1,3)),0),0)&amp;"～"&amp;ROUND(IFERROR(IF(ABS('様式A-8-1'!D20)&gt;=10,IF('様式A-8-1'!D20&gt;=0,'様式A-8-1'!D20*RANDBETWEEN(110,120)*0.01,'様式A-8-1'!D20*RANDBETWEEN(80,90)*0.01),'様式A-8-1'!D20+RANDBETWEEN(1,3)),0),0)&amp;"】")</f>
        <v/>
      </c>
      <c r="E20" s="156" t="str">
        <f ca="1">IF('様式A-8-1'!E20="","","【"&amp;ROUND(IFERROR(IF(ABS('様式A-8-1'!E20)&gt;=10,IF('様式A-8-1'!E20&gt;=0,'様式A-8-1'!E20*RANDBETWEEN(80,90)*0.01,'様式A-8-1'!E20*RANDBETWEEN(110,120)*0.01),'様式A-8-1'!E20-RANDBETWEEN(1,3)),0),0)&amp;"～"&amp;ROUND(IFERROR(IF(ABS('様式A-8-1'!E20)&gt;=10,IF('様式A-8-1'!E20&gt;=0,'様式A-8-1'!E20*RANDBETWEEN(110,120)*0.01,'様式A-8-1'!E20*RANDBETWEEN(80,90)*0.01),'様式A-8-1'!E20+RANDBETWEEN(1,3)),0),0)&amp;"】")</f>
        <v/>
      </c>
      <c r="F20" s="156" t="str">
        <f ca="1">IF('様式A-8-1'!F20="","","【"&amp;ROUND(IFERROR(IF(ABS('様式A-8-1'!F20)&gt;=10,IF('様式A-8-1'!F20&gt;=0,'様式A-8-1'!F20*RANDBETWEEN(80,90)*0.01,'様式A-8-1'!F20*RANDBETWEEN(110,120)*0.01),'様式A-8-1'!F20-RANDBETWEEN(1,3)),0),0)&amp;"～"&amp;ROUND(IFERROR(IF(ABS('様式A-8-1'!F20)&gt;=10,IF('様式A-8-1'!F20&gt;=0,'様式A-8-1'!F20*RANDBETWEEN(110,120)*0.01,'様式A-8-1'!F20*RANDBETWEEN(80,90)*0.01),'様式A-8-1'!F20+RANDBETWEEN(1,3)),0),0)&amp;"】")</f>
        <v/>
      </c>
      <c r="G20" s="156" t="str">
        <f ca="1">IF('様式A-8-1'!G20="","","【"&amp;ROUND(IFERROR(IF(ABS('様式A-8-1'!G20)&gt;=10,IF('様式A-8-1'!G20&gt;=0,'様式A-8-1'!G20*RANDBETWEEN(80,90)*0.01,'様式A-8-1'!G20*RANDBETWEEN(110,120)*0.01),'様式A-8-1'!G20-RANDBETWEEN(1,3)),0),0)&amp;"～"&amp;ROUND(IFERROR(IF(ABS('様式A-8-1'!G20)&gt;=10,IF('様式A-8-1'!G20&gt;=0,'様式A-8-1'!G20*RANDBETWEEN(110,120)*0.01,'様式A-8-1'!G20*RANDBETWEEN(80,90)*0.01),'様式A-8-1'!G20+RANDBETWEEN(1,3)),0),0)&amp;"】")</f>
        <v/>
      </c>
      <c r="H20" s="156" t="str">
        <f ca="1">IF('様式A-8-1'!H20="","","【"&amp;ROUND(IFERROR(IF(ABS('様式A-8-1'!H20)&gt;=10,IF('様式A-8-1'!H20&gt;=0,'様式A-8-1'!H20*RANDBETWEEN(80,90)*0.01,'様式A-8-1'!H20*RANDBETWEEN(110,120)*0.01),'様式A-8-1'!H20-RANDBETWEEN(1,3)),0),0)&amp;"～"&amp;ROUND(IFERROR(IF(ABS('様式A-8-1'!H20)&gt;=10,IF('様式A-8-1'!H20&gt;=0,'様式A-8-1'!H20*RANDBETWEEN(110,120)*0.01,'様式A-8-1'!H20*RANDBETWEEN(80,90)*0.01),'様式A-8-1'!H20+RANDBETWEEN(1,3)),0),0)&amp;"】")</f>
        <v/>
      </c>
      <c r="I20" s="156" t="str">
        <f ca="1">IF('様式A-8-1'!I20="","","【"&amp;ROUND(IFERROR(IF(ABS('様式A-8-1'!I20)&gt;=10,IF('様式A-8-1'!I20&gt;=0,'様式A-8-1'!I20*RANDBETWEEN(80,90)*0.01,'様式A-8-1'!I20*RANDBETWEEN(110,120)*0.01),'様式A-8-1'!I20-RANDBETWEEN(1,3)),0),0)&amp;"～"&amp;ROUND(IFERROR(IF(ABS('様式A-8-1'!I20)&gt;=10,IF('様式A-8-1'!I20&gt;=0,'様式A-8-1'!I20*RANDBETWEEN(110,120)*0.01,'様式A-8-1'!I20*RANDBETWEEN(80,90)*0.01),'様式A-8-1'!I20+RANDBETWEEN(1,3)),0),0)&amp;"】")</f>
        <v/>
      </c>
      <c r="J20" s="156" t="str">
        <f ca="1">IF('様式A-8-1'!J20="","","【"&amp;ROUND(IFERROR(IF(ABS('様式A-8-1'!J20)&gt;=10,IF('様式A-8-1'!J20&gt;=0,'様式A-8-1'!J20*RANDBETWEEN(80,90)*0.01,'様式A-8-1'!J20*RANDBETWEEN(110,120)*0.01),'様式A-8-1'!J20-RANDBETWEEN(1,3)),0),0)&amp;"～"&amp;ROUND(IFERROR(IF(ABS('様式A-8-1'!J20)&gt;=10,IF('様式A-8-1'!J20&gt;=0,'様式A-8-1'!J20*RANDBETWEEN(110,120)*0.01,'様式A-8-1'!J20*RANDBETWEEN(80,90)*0.01),'様式A-8-1'!J20+RANDBETWEEN(1,3)),0),0)&amp;"】")</f>
        <v/>
      </c>
      <c r="K20" s="156" t="str">
        <f ca="1">IF('様式A-8-1'!K20="","","【"&amp;ROUND(IFERROR(IF(ABS('様式A-8-1'!K20)&gt;=10,IF('様式A-8-1'!K20&gt;=0,'様式A-8-1'!K20*RANDBETWEEN(80,90)*0.01,'様式A-8-1'!K20*RANDBETWEEN(110,120)*0.01),'様式A-8-1'!K20-RANDBETWEEN(1,3)),0),0)&amp;"～"&amp;ROUND(IFERROR(IF(ABS('様式A-8-1'!K20)&gt;=10,IF('様式A-8-1'!K20&gt;=0,'様式A-8-1'!K20*RANDBETWEEN(110,120)*0.01,'様式A-8-1'!K20*RANDBETWEEN(80,90)*0.01),'様式A-8-1'!K20+RANDBETWEEN(1,3)),0),0)&amp;"】")</f>
        <v/>
      </c>
      <c r="L20" s="156" t="str">
        <f ca="1">IF('様式A-8-1'!L20="","","【"&amp;ROUND(IFERROR(IF(ABS('様式A-8-1'!L20)&gt;=10,IF('様式A-8-1'!L20&gt;=0,'様式A-8-1'!L20*RANDBETWEEN(80,90)*0.01,'様式A-8-1'!L20*RANDBETWEEN(110,120)*0.01),'様式A-8-1'!L20-RANDBETWEEN(1,3)),0),0)&amp;"～"&amp;ROUND(IFERROR(IF(ABS('様式A-8-1'!L20)&gt;=10,IF('様式A-8-1'!L20&gt;=0,'様式A-8-1'!L20*RANDBETWEEN(110,120)*0.01,'様式A-8-1'!L20*RANDBETWEEN(80,90)*0.01),'様式A-8-1'!L20+RANDBETWEEN(1,3)),0),0)&amp;"】")</f>
        <v/>
      </c>
      <c r="M20" s="156" t="str">
        <f ca="1">IF('様式A-8-1'!M20="","","【"&amp;ROUND(IFERROR(IF(ABS('様式A-8-1'!M20)&gt;=10,IF('様式A-8-1'!M20&gt;=0,'様式A-8-1'!M20*RANDBETWEEN(80,90)*0.01,'様式A-8-1'!M20*RANDBETWEEN(110,120)*0.01),'様式A-8-1'!M20-RANDBETWEEN(1,3)),0),0)&amp;"～"&amp;ROUND(IFERROR(IF(ABS('様式A-8-1'!M20)&gt;=10,IF('様式A-8-1'!M20&gt;=0,'様式A-8-1'!M20*RANDBETWEEN(110,120)*0.01,'様式A-8-1'!M20*RANDBETWEEN(80,90)*0.01),'様式A-8-1'!M20+RANDBETWEEN(1,3)),0),0)&amp;"】")</f>
        <v/>
      </c>
      <c r="N20" s="156" t="str">
        <f ca="1">IF('様式A-8-1'!N20="","","【"&amp;ROUND(IFERROR(IF(ABS('様式A-8-1'!N20)&gt;=10,IF('様式A-8-1'!N20&gt;=0,'様式A-8-1'!N20*RANDBETWEEN(80,90)*0.01,'様式A-8-1'!N20*RANDBETWEEN(110,120)*0.01),'様式A-8-1'!N20-RANDBETWEEN(1,3)),0),0)&amp;"～"&amp;ROUND(IFERROR(IF(ABS('様式A-8-1'!N20)&gt;=10,IF('様式A-8-1'!N20&gt;=0,'様式A-8-1'!N20*RANDBETWEEN(110,120)*0.01,'様式A-8-1'!N20*RANDBETWEEN(80,90)*0.01),'様式A-8-1'!N20+RANDBETWEEN(1,3)),0),0)&amp;"】")</f>
        <v/>
      </c>
    </row>
    <row r="21" spans="2:14" ht="15" customHeight="1" thickTop="1">
      <c r="B21" s="61" t="s">
        <v>205</v>
      </c>
      <c r="C21" s="158" t="str">
        <f ca="1">IF('様式A-8-1'!C21="","","【"&amp;ROUND(IFERROR(IF(ABS('様式A-8-1'!C21)&gt;=10,IF('様式A-8-1'!C21&gt;=0,'様式A-8-1'!C21*RANDBETWEEN(80,90)*0.01,'様式A-8-1'!C21*RANDBETWEEN(110,120)*0.01),'様式A-8-1'!C21-RANDBETWEEN(1,3)),0),0)&amp;"～"&amp;ROUND(IFERROR(IF(ABS('様式A-8-1'!C21)&gt;=10,IF('様式A-8-1'!C21&gt;=0,'様式A-8-1'!C21*RANDBETWEEN(110,120)*0.01,'様式A-8-1'!C21*RANDBETWEEN(80,90)*0.01),'様式A-8-1'!C21+RANDBETWEEN(1,3)),0),0)&amp;"】")</f>
        <v/>
      </c>
      <c r="D21" s="158" t="str">
        <f ca="1">IF('様式A-8-1'!D21="","","【"&amp;ROUND(IFERROR(IF(ABS('様式A-8-1'!D21)&gt;=10,IF('様式A-8-1'!D21&gt;=0,'様式A-8-1'!D21*RANDBETWEEN(80,90)*0.01,'様式A-8-1'!D21*RANDBETWEEN(110,120)*0.01),'様式A-8-1'!D21-RANDBETWEEN(1,3)),0),0)&amp;"～"&amp;ROUND(IFERROR(IF(ABS('様式A-8-1'!D21)&gt;=10,IF('様式A-8-1'!D21&gt;=0,'様式A-8-1'!D21*RANDBETWEEN(110,120)*0.01,'様式A-8-1'!D21*RANDBETWEEN(80,90)*0.01),'様式A-8-1'!D21+RANDBETWEEN(1,3)),0),0)&amp;"】")</f>
        <v/>
      </c>
      <c r="E21" s="158" t="str">
        <f ca="1">IF('様式A-8-1'!E21="","","【"&amp;ROUND(IFERROR(IF(ABS('様式A-8-1'!E21)&gt;=10,IF('様式A-8-1'!E21&gt;=0,'様式A-8-1'!E21*RANDBETWEEN(80,90)*0.01,'様式A-8-1'!E21*RANDBETWEEN(110,120)*0.01),'様式A-8-1'!E21-RANDBETWEEN(1,3)),0),0)&amp;"～"&amp;ROUND(IFERROR(IF(ABS('様式A-8-1'!E21)&gt;=10,IF('様式A-8-1'!E21&gt;=0,'様式A-8-1'!E21*RANDBETWEEN(110,120)*0.01,'様式A-8-1'!E21*RANDBETWEEN(80,90)*0.01),'様式A-8-1'!E21+RANDBETWEEN(1,3)),0),0)&amp;"】")</f>
        <v/>
      </c>
      <c r="F21" s="158" t="str">
        <f ca="1">IF('様式A-8-1'!F21="","","【"&amp;ROUND(IFERROR(IF(ABS('様式A-8-1'!F21)&gt;=10,IF('様式A-8-1'!F21&gt;=0,'様式A-8-1'!F21*RANDBETWEEN(80,90)*0.01,'様式A-8-1'!F21*RANDBETWEEN(110,120)*0.01),'様式A-8-1'!F21-RANDBETWEEN(1,3)),0),0)&amp;"～"&amp;ROUND(IFERROR(IF(ABS('様式A-8-1'!F21)&gt;=10,IF('様式A-8-1'!F21&gt;=0,'様式A-8-1'!F21*RANDBETWEEN(110,120)*0.01,'様式A-8-1'!F21*RANDBETWEEN(80,90)*0.01),'様式A-8-1'!F21+RANDBETWEEN(1,3)),0),0)&amp;"】")</f>
        <v/>
      </c>
      <c r="G21" s="158" t="str">
        <f ca="1">IF('様式A-8-1'!G21="","","【"&amp;ROUND(IFERROR(IF(ABS('様式A-8-1'!G21)&gt;=10,IF('様式A-8-1'!G21&gt;=0,'様式A-8-1'!G21*RANDBETWEEN(80,90)*0.01,'様式A-8-1'!G21*RANDBETWEEN(110,120)*0.01),'様式A-8-1'!G21-RANDBETWEEN(1,3)),0),0)&amp;"～"&amp;ROUND(IFERROR(IF(ABS('様式A-8-1'!G21)&gt;=10,IF('様式A-8-1'!G21&gt;=0,'様式A-8-1'!G21*RANDBETWEEN(110,120)*0.01,'様式A-8-1'!G21*RANDBETWEEN(80,90)*0.01),'様式A-8-1'!G21+RANDBETWEEN(1,3)),0),0)&amp;"】")</f>
        <v/>
      </c>
      <c r="H21" s="158" t="str">
        <f ca="1">IF('様式A-8-1'!H21="","","【"&amp;ROUND(IFERROR(IF(ABS('様式A-8-1'!H21)&gt;=10,IF('様式A-8-1'!H21&gt;=0,'様式A-8-1'!H21*RANDBETWEEN(80,90)*0.01,'様式A-8-1'!H21*RANDBETWEEN(110,120)*0.01),'様式A-8-1'!H21-RANDBETWEEN(1,3)),0),0)&amp;"～"&amp;ROUND(IFERROR(IF(ABS('様式A-8-1'!H21)&gt;=10,IF('様式A-8-1'!H21&gt;=0,'様式A-8-1'!H21*RANDBETWEEN(110,120)*0.01,'様式A-8-1'!H21*RANDBETWEEN(80,90)*0.01),'様式A-8-1'!H21+RANDBETWEEN(1,3)),0),0)&amp;"】")</f>
        <v/>
      </c>
      <c r="I21" s="158" t="str">
        <f ca="1">IF('様式A-8-1'!I21="","","【"&amp;ROUND(IFERROR(IF(ABS('様式A-8-1'!I21)&gt;=10,IF('様式A-8-1'!I21&gt;=0,'様式A-8-1'!I21*RANDBETWEEN(80,90)*0.01,'様式A-8-1'!I21*RANDBETWEEN(110,120)*0.01),'様式A-8-1'!I21-RANDBETWEEN(1,3)),0),0)&amp;"～"&amp;ROUND(IFERROR(IF(ABS('様式A-8-1'!I21)&gt;=10,IF('様式A-8-1'!I21&gt;=0,'様式A-8-1'!I21*RANDBETWEEN(110,120)*0.01,'様式A-8-1'!I21*RANDBETWEEN(80,90)*0.01),'様式A-8-1'!I21+RANDBETWEEN(1,3)),0),0)&amp;"】")</f>
        <v/>
      </c>
      <c r="J21" s="158" t="str">
        <f ca="1">IF('様式A-8-1'!J21="","","【"&amp;ROUND(IFERROR(IF(ABS('様式A-8-1'!J21)&gt;=10,IF('様式A-8-1'!J21&gt;=0,'様式A-8-1'!J21*RANDBETWEEN(80,90)*0.01,'様式A-8-1'!J21*RANDBETWEEN(110,120)*0.01),'様式A-8-1'!J21-RANDBETWEEN(1,3)),0),0)&amp;"～"&amp;ROUND(IFERROR(IF(ABS('様式A-8-1'!J21)&gt;=10,IF('様式A-8-1'!J21&gt;=0,'様式A-8-1'!J21*RANDBETWEEN(110,120)*0.01,'様式A-8-1'!J21*RANDBETWEEN(80,90)*0.01),'様式A-8-1'!J21+RANDBETWEEN(1,3)),0),0)&amp;"】")</f>
        <v/>
      </c>
      <c r="K21" s="158" t="str">
        <f ca="1">IF('様式A-8-1'!K21="","","【"&amp;ROUND(IFERROR(IF(ABS('様式A-8-1'!K21)&gt;=10,IF('様式A-8-1'!K21&gt;=0,'様式A-8-1'!K21*RANDBETWEEN(80,90)*0.01,'様式A-8-1'!K21*RANDBETWEEN(110,120)*0.01),'様式A-8-1'!K21-RANDBETWEEN(1,3)),0),0)&amp;"～"&amp;ROUND(IFERROR(IF(ABS('様式A-8-1'!K21)&gt;=10,IF('様式A-8-1'!K21&gt;=0,'様式A-8-1'!K21*RANDBETWEEN(110,120)*0.01,'様式A-8-1'!K21*RANDBETWEEN(80,90)*0.01),'様式A-8-1'!K21+RANDBETWEEN(1,3)),0),0)&amp;"】")</f>
        <v/>
      </c>
      <c r="L21" s="158" t="str">
        <f ca="1">IF('様式A-8-1'!L21="","","【"&amp;ROUND(IFERROR(IF(ABS('様式A-8-1'!L21)&gt;=10,IF('様式A-8-1'!L21&gt;=0,'様式A-8-1'!L21*RANDBETWEEN(80,90)*0.01,'様式A-8-1'!L21*RANDBETWEEN(110,120)*0.01),'様式A-8-1'!L21-RANDBETWEEN(1,3)),0),0)&amp;"～"&amp;ROUND(IFERROR(IF(ABS('様式A-8-1'!L21)&gt;=10,IF('様式A-8-1'!L21&gt;=0,'様式A-8-1'!L21*RANDBETWEEN(110,120)*0.01,'様式A-8-1'!L21*RANDBETWEEN(80,90)*0.01),'様式A-8-1'!L21+RANDBETWEEN(1,3)),0),0)&amp;"】")</f>
        <v/>
      </c>
      <c r="M21" s="158" t="str">
        <f ca="1">IF('様式A-8-1'!M21="","","【"&amp;ROUND(IFERROR(IF(ABS('様式A-8-1'!M21)&gt;=10,IF('様式A-8-1'!M21&gt;=0,'様式A-8-1'!M21*RANDBETWEEN(80,90)*0.01,'様式A-8-1'!M21*RANDBETWEEN(110,120)*0.01),'様式A-8-1'!M21-RANDBETWEEN(1,3)),0),0)&amp;"～"&amp;ROUND(IFERROR(IF(ABS('様式A-8-1'!M21)&gt;=10,IF('様式A-8-1'!M21&gt;=0,'様式A-8-1'!M21*RANDBETWEEN(110,120)*0.01,'様式A-8-1'!M21*RANDBETWEEN(80,90)*0.01),'様式A-8-1'!M21+RANDBETWEEN(1,3)),0),0)&amp;"】")</f>
        <v/>
      </c>
      <c r="N21" s="158" t="str">
        <f ca="1">IF('様式A-8-1'!N21="","","【"&amp;ROUND(IFERROR(IF(ABS('様式A-8-1'!N21)&gt;=10,IF('様式A-8-1'!N21&gt;=0,'様式A-8-1'!N21*RANDBETWEEN(80,90)*0.01,'様式A-8-1'!N21*RANDBETWEEN(110,120)*0.01),'様式A-8-1'!N21-RANDBETWEEN(1,3)),0),0)&amp;"～"&amp;ROUND(IFERROR(IF(ABS('様式A-8-1'!N21)&gt;=10,IF('様式A-8-1'!N21&gt;=0,'様式A-8-1'!N21*RANDBETWEEN(110,120)*0.01,'様式A-8-1'!N21*RANDBETWEEN(80,90)*0.01),'様式A-8-1'!N21+RANDBETWEEN(1,3)),0),0)&amp;"】")</f>
        <v/>
      </c>
    </row>
    <row r="22" spans="2:14" ht="6" customHeight="1">
      <c r="B22" s="62"/>
    </row>
  </sheetData>
  <mergeCells count="6">
    <mergeCell ref="M6:N6"/>
    <mergeCell ref="B4:D4"/>
    <mergeCell ref="E4:H4"/>
    <mergeCell ref="C6:F6"/>
    <mergeCell ref="G6:J6"/>
    <mergeCell ref="K6:L6"/>
  </mergeCells>
  <phoneticPr fontId="12"/>
  <printOptions horizontalCentered="1"/>
  <pageMargins left="0.19685039370078741" right="0.23622047244094491" top="0.74803149606299213" bottom="0.74803149606299213" header="0.31496062992125984" footer="0.31496062992125984"/>
  <pageSetup paperSize="9" scale="68" fitToHeight="0" orientation="landscape" r:id="rId1"/>
  <headerFooter>
    <oddHeader xml:space="preserve">&amp;R&amp;U開示版・非開示版&amp;U
※上記いずれかに丸をつけてください。
</oddHead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932B4-884D-4455-A93C-1AD112AAD991}">
  <sheetPr>
    <tabColor rgb="FFFFFF00"/>
    <pageSetUpPr fitToPage="1"/>
  </sheetPr>
  <dimension ref="A1:E241"/>
  <sheetViews>
    <sheetView view="pageBreakPreview" topLeftCell="A231" zoomScaleNormal="85" zoomScaleSheetLayoutView="100" workbookViewId="0">
      <selection activeCell="C22" sqref="C22"/>
    </sheetView>
  </sheetViews>
  <sheetFormatPr defaultColWidth="9" defaultRowHeight="13"/>
  <cols>
    <col min="1" max="1" width="3.36328125" style="159" customWidth="1"/>
    <col min="2" max="2" width="61.90625" style="159" bestFit="1" customWidth="1"/>
    <col min="3" max="3" width="25.36328125" style="159" customWidth="1"/>
    <col min="4" max="4" width="56" style="159" customWidth="1"/>
    <col min="5" max="5" width="49.90625" style="159" customWidth="1"/>
    <col min="6" max="6" width="16.36328125" style="159" customWidth="1"/>
    <col min="7" max="16384" width="9" style="159"/>
  </cols>
  <sheetData>
    <row r="1" spans="1:2" ht="16.5">
      <c r="A1" s="556" t="s">
        <v>500</v>
      </c>
    </row>
    <row r="2" spans="1:2" ht="14">
      <c r="A2" s="160" t="s">
        <v>206</v>
      </c>
    </row>
    <row r="3" spans="1:2" ht="6.75" customHeight="1">
      <c r="A3" s="557"/>
      <c r="B3" s="557"/>
    </row>
    <row r="4" spans="1:2">
      <c r="A4" s="344">
        <v>1</v>
      </c>
      <c r="B4" s="558" t="s">
        <v>443</v>
      </c>
    </row>
    <row r="5" spans="1:2">
      <c r="B5" s="553" t="s">
        <v>444</v>
      </c>
    </row>
    <row r="6" spans="1:2">
      <c r="B6" s="553" t="s">
        <v>445</v>
      </c>
    </row>
    <row r="8" spans="1:2">
      <c r="A8" s="344">
        <v>2</v>
      </c>
      <c r="B8" s="551" t="s">
        <v>548</v>
      </c>
    </row>
    <row r="9" spans="1:2">
      <c r="B9" s="552" t="s">
        <v>446</v>
      </c>
    </row>
    <row r="10" spans="1:2">
      <c r="B10" s="553" t="s">
        <v>447</v>
      </c>
    </row>
    <row r="11" spans="1:2">
      <c r="B11" s="345"/>
    </row>
    <row r="12" spans="1:2">
      <c r="A12" s="344">
        <f>A8+1</f>
        <v>3</v>
      </c>
      <c r="B12" s="346" t="s">
        <v>549</v>
      </c>
    </row>
    <row r="13" spans="1:2">
      <c r="B13" s="552" t="s">
        <v>550</v>
      </c>
    </row>
    <row r="14" spans="1:2">
      <c r="B14" s="552" t="s">
        <v>551</v>
      </c>
    </row>
    <row r="15" spans="1:2">
      <c r="B15" s="552" t="s">
        <v>552</v>
      </c>
    </row>
    <row r="16" spans="1:2">
      <c r="B16" s="552" t="s">
        <v>553</v>
      </c>
    </row>
    <row r="17" spans="1:2">
      <c r="B17" s="552" t="s">
        <v>608</v>
      </c>
    </row>
    <row r="18" spans="1:2">
      <c r="B18" s="552" t="s">
        <v>609</v>
      </c>
    </row>
    <row r="19" spans="1:2">
      <c r="B19" s="552" t="s">
        <v>610</v>
      </c>
    </row>
    <row r="21" spans="1:2">
      <c r="A21" s="344">
        <f>A12+1</f>
        <v>4</v>
      </c>
      <c r="B21" s="346" t="s">
        <v>448</v>
      </c>
    </row>
    <row r="22" spans="1:2">
      <c r="B22" s="161" t="s">
        <v>429</v>
      </c>
    </row>
    <row r="23" spans="1:2">
      <c r="B23" s="161" t="s">
        <v>430</v>
      </c>
    </row>
    <row r="24" spans="1:2">
      <c r="B24" s="161" t="s">
        <v>431</v>
      </c>
    </row>
    <row r="25" spans="1:2">
      <c r="B25" s="161" t="s">
        <v>432</v>
      </c>
    </row>
    <row r="26" spans="1:2">
      <c r="B26" s="161" t="s">
        <v>433</v>
      </c>
    </row>
    <row r="27" spans="1:2">
      <c r="B27" s="161" t="s">
        <v>434</v>
      </c>
    </row>
    <row r="28" spans="1:2">
      <c r="B28" s="161" t="s">
        <v>435</v>
      </c>
    </row>
    <row r="29" spans="1:2">
      <c r="B29" s="161" t="s">
        <v>436</v>
      </c>
    </row>
    <row r="30" spans="1:2">
      <c r="B30" s="161" t="s">
        <v>437</v>
      </c>
    </row>
    <row r="31" spans="1:2">
      <c r="B31" s="161" t="s">
        <v>438</v>
      </c>
    </row>
    <row r="32" spans="1:2">
      <c r="B32" s="161" t="s">
        <v>449</v>
      </c>
    </row>
    <row r="33" spans="1:3">
      <c r="B33" s="161" t="s">
        <v>450</v>
      </c>
    </row>
    <row r="34" spans="1:3">
      <c r="B34" s="161" t="s">
        <v>451</v>
      </c>
    </row>
    <row r="35" spans="1:3">
      <c r="B35" s="161" t="s">
        <v>452</v>
      </c>
    </row>
    <row r="36" spans="1:3">
      <c r="B36" s="161" t="s">
        <v>453</v>
      </c>
    </row>
    <row r="37" spans="1:3">
      <c r="B37" s="161" t="s">
        <v>454</v>
      </c>
    </row>
    <row r="38" spans="1:3">
      <c r="B38" s="161" t="s">
        <v>455</v>
      </c>
    </row>
    <row r="39" spans="1:3">
      <c r="B39" s="161" t="s">
        <v>456</v>
      </c>
    </row>
    <row r="40" spans="1:3">
      <c r="B40" s="161" t="s">
        <v>457</v>
      </c>
    </row>
    <row r="41" spans="1:3">
      <c r="B41" s="161" t="s">
        <v>458</v>
      </c>
    </row>
    <row r="42" spans="1:3">
      <c r="B42" s="161" t="s">
        <v>459</v>
      </c>
    </row>
    <row r="43" spans="1:3">
      <c r="B43" s="161" t="s">
        <v>460</v>
      </c>
    </row>
    <row r="44" spans="1:3">
      <c r="B44" s="161" t="s">
        <v>461</v>
      </c>
    </row>
    <row r="45" spans="1:3">
      <c r="B45" s="161" t="s">
        <v>462</v>
      </c>
    </row>
    <row r="46" spans="1:3">
      <c r="B46" s="161" t="s">
        <v>588</v>
      </c>
      <c r="C46" s="214"/>
    </row>
    <row r="47" spans="1:3">
      <c r="A47" s="557"/>
      <c r="B47" s="559"/>
    </row>
    <row r="48" spans="1:3">
      <c r="A48" s="344">
        <f>A21+1</f>
        <v>5</v>
      </c>
      <c r="B48" s="346" t="s">
        <v>463</v>
      </c>
    </row>
    <row r="49" spans="1:2">
      <c r="B49" s="553" t="s">
        <v>464</v>
      </c>
    </row>
    <row r="50" spans="1:2">
      <c r="B50" s="553" t="s">
        <v>554</v>
      </c>
    </row>
    <row r="51" spans="1:2">
      <c r="B51" s="553" t="s">
        <v>465</v>
      </c>
    </row>
    <row r="53" spans="1:2">
      <c r="A53" s="344">
        <f>A48+1</f>
        <v>6</v>
      </c>
      <c r="B53" s="551" t="s">
        <v>466</v>
      </c>
    </row>
    <row r="54" spans="1:2">
      <c r="B54" s="553" t="s">
        <v>467</v>
      </c>
    </row>
    <row r="55" spans="1:2">
      <c r="B55" s="553" t="s">
        <v>468</v>
      </c>
    </row>
    <row r="57" spans="1:2">
      <c r="A57" s="344">
        <f>A53+1</f>
        <v>7</v>
      </c>
      <c r="B57" s="551" t="s">
        <v>469</v>
      </c>
    </row>
    <row r="58" spans="1:2">
      <c r="B58" s="553" t="s">
        <v>555</v>
      </c>
    </row>
    <row r="59" spans="1:2">
      <c r="B59" s="553" t="s">
        <v>556</v>
      </c>
    </row>
    <row r="60" spans="1:2">
      <c r="B60" s="553" t="s">
        <v>557</v>
      </c>
    </row>
    <row r="61" spans="1:2">
      <c r="B61" s="553" t="s">
        <v>558</v>
      </c>
    </row>
    <row r="62" spans="1:2">
      <c r="B62" s="553" t="s">
        <v>559</v>
      </c>
    </row>
    <row r="63" spans="1:2">
      <c r="B63" s="553" t="s">
        <v>560</v>
      </c>
    </row>
    <row r="64" spans="1:2">
      <c r="B64" s="553" t="s">
        <v>561</v>
      </c>
    </row>
    <row r="65" spans="1:2">
      <c r="B65" s="553" t="s">
        <v>562</v>
      </c>
    </row>
    <row r="66" spans="1:2">
      <c r="B66" s="553" t="s">
        <v>563</v>
      </c>
    </row>
    <row r="67" spans="1:2">
      <c r="B67" s="161" t="s">
        <v>564</v>
      </c>
    </row>
    <row r="68" spans="1:2">
      <c r="B68" s="161" t="s">
        <v>565</v>
      </c>
    </row>
    <row r="69" spans="1:2">
      <c r="B69" s="161" t="s">
        <v>566</v>
      </c>
    </row>
    <row r="70" spans="1:2">
      <c r="B70" s="161" t="s">
        <v>567</v>
      </c>
    </row>
    <row r="71" spans="1:2">
      <c r="B71" s="345"/>
    </row>
    <row r="72" spans="1:2">
      <c r="A72" s="344">
        <f>A57+1</f>
        <v>8</v>
      </c>
      <c r="B72" s="551" t="s">
        <v>470</v>
      </c>
    </row>
    <row r="73" spans="1:2">
      <c r="B73" s="553" t="s">
        <v>568</v>
      </c>
    </row>
    <row r="74" spans="1:2">
      <c r="B74" s="553" t="s">
        <v>569</v>
      </c>
    </row>
    <row r="75" spans="1:2">
      <c r="B75" s="553" t="s">
        <v>570</v>
      </c>
    </row>
    <row r="76" spans="1:2">
      <c r="B76" s="553" t="s">
        <v>571</v>
      </c>
    </row>
    <row r="77" spans="1:2">
      <c r="B77" s="345"/>
    </row>
    <row r="78" spans="1:2">
      <c r="A78" s="344">
        <f>A72+1</f>
        <v>9</v>
      </c>
      <c r="B78" s="551" t="s">
        <v>572</v>
      </c>
    </row>
    <row r="79" spans="1:2">
      <c r="B79" s="553" t="s">
        <v>573</v>
      </c>
    </row>
    <row r="80" spans="1:2">
      <c r="B80" s="554" t="s">
        <v>574</v>
      </c>
    </row>
    <row r="81" spans="1:2">
      <c r="B81" s="553" t="s">
        <v>575</v>
      </c>
    </row>
    <row r="82" spans="1:2">
      <c r="B82" s="345"/>
    </row>
    <row r="83" spans="1:2">
      <c r="A83" s="344">
        <f>A78+1</f>
        <v>10</v>
      </c>
      <c r="B83" s="551" t="s">
        <v>576</v>
      </c>
    </row>
    <row r="84" spans="1:2">
      <c r="B84" s="553" t="s">
        <v>577</v>
      </c>
    </row>
    <row r="85" spans="1:2">
      <c r="B85" s="554" t="s">
        <v>578</v>
      </c>
    </row>
    <row r="86" spans="1:2">
      <c r="B86" s="553" t="s">
        <v>579</v>
      </c>
    </row>
    <row r="87" spans="1:2">
      <c r="B87" s="553" t="s">
        <v>580</v>
      </c>
    </row>
    <row r="88" spans="1:2">
      <c r="B88" s="345"/>
    </row>
    <row r="89" spans="1:2">
      <c r="A89" s="344">
        <f>A83+1</f>
        <v>11</v>
      </c>
      <c r="B89" s="551" t="s">
        <v>581</v>
      </c>
    </row>
    <row r="90" spans="1:2">
      <c r="B90" s="553" t="s">
        <v>471</v>
      </c>
    </row>
    <row r="91" spans="1:2">
      <c r="B91" s="553" t="s">
        <v>472</v>
      </c>
    </row>
    <row r="92" spans="1:2">
      <c r="B92" s="345"/>
    </row>
    <row r="93" spans="1:2">
      <c r="A93" s="344">
        <f>A83+1</f>
        <v>11</v>
      </c>
      <c r="B93" s="346" t="s">
        <v>207</v>
      </c>
    </row>
    <row r="94" spans="1:2">
      <c r="B94" s="347" t="s">
        <v>208</v>
      </c>
    </row>
    <row r="95" spans="1:2">
      <c r="B95" s="161" t="s">
        <v>209</v>
      </c>
    </row>
    <row r="97" spans="1:2">
      <c r="A97" s="344">
        <f>A93+1</f>
        <v>12</v>
      </c>
      <c r="B97" s="348" t="s">
        <v>210</v>
      </c>
    </row>
    <row r="98" spans="1:2">
      <c r="A98" s="349"/>
      <c r="B98" s="350" t="s">
        <v>473</v>
      </c>
    </row>
    <row r="99" spans="1:2">
      <c r="A99" s="349"/>
      <c r="B99" s="351" t="s">
        <v>211</v>
      </c>
    </row>
    <row r="100" spans="1:2">
      <c r="A100" s="349"/>
      <c r="B100" s="351" t="s">
        <v>212</v>
      </c>
    </row>
    <row r="101" spans="1:2">
      <c r="A101" s="349"/>
      <c r="B101" s="351" t="s">
        <v>474</v>
      </c>
    </row>
    <row r="102" spans="1:2">
      <c r="A102" s="349"/>
      <c r="B102" s="351" t="s">
        <v>475</v>
      </c>
    </row>
    <row r="103" spans="1:2">
      <c r="A103" s="349"/>
      <c r="B103" s="351" t="s">
        <v>213</v>
      </c>
    </row>
    <row r="104" spans="1:2">
      <c r="A104" s="349"/>
      <c r="B104" s="351" t="s">
        <v>476</v>
      </c>
    </row>
    <row r="105" spans="1:2">
      <c r="A105" s="349"/>
      <c r="B105" s="351" t="s">
        <v>214</v>
      </c>
    </row>
    <row r="107" spans="1:2">
      <c r="A107" s="344">
        <f>A97+1</f>
        <v>13</v>
      </c>
      <c r="B107" s="352" t="s">
        <v>215</v>
      </c>
    </row>
    <row r="108" spans="1:2">
      <c r="B108" s="353" t="s">
        <v>177</v>
      </c>
    </row>
    <row r="109" spans="1:2">
      <c r="B109" s="353" t="s">
        <v>216</v>
      </c>
    </row>
    <row r="110" spans="1:2">
      <c r="B110" s="351" t="s">
        <v>183</v>
      </c>
    </row>
    <row r="112" spans="1:2">
      <c r="A112" s="344">
        <f>A107+1</f>
        <v>14</v>
      </c>
      <c r="B112" s="352" t="s">
        <v>217</v>
      </c>
    </row>
    <row r="113" spans="1:2">
      <c r="B113" s="353" t="s">
        <v>218</v>
      </c>
    </row>
    <row r="114" spans="1:2">
      <c r="B114" s="353" t="s">
        <v>182</v>
      </c>
    </row>
    <row r="115" spans="1:2">
      <c r="B115" s="351" t="s">
        <v>181</v>
      </c>
    </row>
    <row r="117" spans="1:2">
      <c r="A117" s="344">
        <f>A112+1</f>
        <v>15</v>
      </c>
      <c r="B117" s="352" t="s">
        <v>219</v>
      </c>
    </row>
    <row r="118" spans="1:2">
      <c r="B118" s="353" t="s">
        <v>477</v>
      </c>
    </row>
    <row r="119" spans="1:2">
      <c r="B119" s="351" t="s">
        <v>478</v>
      </c>
    </row>
    <row r="120" spans="1:2">
      <c r="B120" s="351" t="s">
        <v>479</v>
      </c>
    </row>
    <row r="121" spans="1:2">
      <c r="B121" s="351" t="s">
        <v>480</v>
      </c>
    </row>
    <row r="123" spans="1:2">
      <c r="A123" s="344">
        <f>A117+1</f>
        <v>16</v>
      </c>
      <c r="B123" s="354" t="s">
        <v>220</v>
      </c>
    </row>
    <row r="124" spans="1:2">
      <c r="B124" s="161" t="s">
        <v>350</v>
      </c>
    </row>
    <row r="125" spans="1:2">
      <c r="B125" s="161" t="s">
        <v>221</v>
      </c>
    </row>
    <row r="126" spans="1:2">
      <c r="B126" s="555" t="s">
        <v>439</v>
      </c>
    </row>
    <row r="127" spans="1:2">
      <c r="B127" s="555" t="s">
        <v>349</v>
      </c>
    </row>
    <row r="128" spans="1:2">
      <c r="B128" s="351" t="s">
        <v>222</v>
      </c>
    </row>
    <row r="130" spans="1:2">
      <c r="A130" s="344">
        <f>A123+1</f>
        <v>17</v>
      </c>
      <c r="B130" s="346" t="s">
        <v>223</v>
      </c>
    </row>
    <row r="131" spans="1:2">
      <c r="B131" s="161" t="s">
        <v>224</v>
      </c>
    </row>
    <row r="132" spans="1:2">
      <c r="B132" s="161" t="s">
        <v>225</v>
      </c>
    </row>
    <row r="133" spans="1:2">
      <c r="B133" s="161" t="s">
        <v>226</v>
      </c>
    </row>
    <row r="134" spans="1:2">
      <c r="B134" s="161" t="s">
        <v>227</v>
      </c>
    </row>
    <row r="135" spans="1:2">
      <c r="B135" s="161" t="s">
        <v>228</v>
      </c>
    </row>
    <row r="136" spans="1:2">
      <c r="B136" s="161" t="s">
        <v>229</v>
      </c>
    </row>
    <row r="137" spans="1:2">
      <c r="B137" s="161" t="s">
        <v>230</v>
      </c>
    </row>
    <row r="139" spans="1:2">
      <c r="A139" s="344">
        <f>A130+1</f>
        <v>18</v>
      </c>
      <c r="B139" s="346" t="s">
        <v>231</v>
      </c>
    </row>
    <row r="140" spans="1:2">
      <c r="B140" s="403" t="s">
        <v>413</v>
      </c>
    </row>
    <row r="141" spans="1:2">
      <c r="B141" s="403" t="s">
        <v>414</v>
      </c>
    </row>
    <row r="142" spans="1:2">
      <c r="B142" s="403" t="s">
        <v>415</v>
      </c>
    </row>
    <row r="143" spans="1:2">
      <c r="B143" s="403" t="s">
        <v>416</v>
      </c>
    </row>
    <row r="144" spans="1:2">
      <c r="B144" s="403" t="s">
        <v>417</v>
      </c>
    </row>
    <row r="145" spans="1:5">
      <c r="B145" s="403" t="s">
        <v>418</v>
      </c>
    </row>
    <row r="146" spans="1:5">
      <c r="B146" s="161" t="s">
        <v>425</v>
      </c>
    </row>
    <row r="148" spans="1:5">
      <c r="A148" s="344">
        <f>A139+1</f>
        <v>19</v>
      </c>
      <c r="B148" s="355" t="s">
        <v>232</v>
      </c>
      <c r="C148" s="356" t="s">
        <v>233</v>
      </c>
      <c r="D148" s="356" t="s">
        <v>234</v>
      </c>
      <c r="E148" s="356" t="s">
        <v>235</v>
      </c>
    </row>
    <row r="149" spans="1:5" ht="13.5" customHeight="1">
      <c r="B149" s="342" t="s">
        <v>236</v>
      </c>
      <c r="C149" s="161" t="s">
        <v>237</v>
      </c>
      <c r="D149" s="560" t="s">
        <v>236</v>
      </c>
      <c r="E149" s="161" t="s">
        <v>238</v>
      </c>
    </row>
    <row r="150" spans="1:5" ht="13.5" customHeight="1">
      <c r="B150" s="342" t="s">
        <v>239</v>
      </c>
      <c r="C150" s="161" t="s">
        <v>240</v>
      </c>
      <c r="D150" s="560" t="s">
        <v>239</v>
      </c>
      <c r="E150" s="161" t="s">
        <v>241</v>
      </c>
    </row>
    <row r="151" spans="1:5" ht="13.5" customHeight="1">
      <c r="B151" s="342" t="s">
        <v>242</v>
      </c>
      <c r="C151" s="161" t="s">
        <v>243</v>
      </c>
      <c r="D151" s="560" t="s">
        <v>242</v>
      </c>
      <c r="E151" s="161" t="s">
        <v>244</v>
      </c>
    </row>
    <row r="152" spans="1:5" ht="13.5" customHeight="1">
      <c r="B152" s="342" t="s">
        <v>246</v>
      </c>
      <c r="C152" s="161" t="s">
        <v>245</v>
      </c>
      <c r="D152" s="560" t="s">
        <v>246</v>
      </c>
      <c r="E152" s="161" t="s">
        <v>247</v>
      </c>
    </row>
    <row r="153" spans="1:5" ht="13.5" customHeight="1">
      <c r="B153" s="342" t="s">
        <v>248</v>
      </c>
      <c r="C153" s="561"/>
      <c r="D153" s="560" t="s">
        <v>249</v>
      </c>
    </row>
    <row r="154" spans="1:5" ht="13.5" customHeight="1">
      <c r="B154" s="342" t="s">
        <v>250</v>
      </c>
      <c r="C154" s="214"/>
      <c r="D154" s="560" t="s">
        <v>251</v>
      </c>
    </row>
    <row r="155" spans="1:5" ht="13.5" customHeight="1">
      <c r="B155" s="342" t="s">
        <v>252</v>
      </c>
      <c r="C155" s="214"/>
      <c r="D155" s="560" t="s">
        <v>253</v>
      </c>
    </row>
    <row r="156" spans="1:5" ht="13.5" customHeight="1">
      <c r="B156" s="342" t="s">
        <v>254</v>
      </c>
      <c r="C156" s="214"/>
      <c r="D156" s="560" t="s">
        <v>244</v>
      </c>
    </row>
    <row r="157" spans="1:5" ht="13.5" customHeight="1">
      <c r="B157" s="342" t="s">
        <v>244</v>
      </c>
      <c r="C157" s="214"/>
      <c r="D157" s="560" t="s">
        <v>247</v>
      </c>
    </row>
    <row r="158" spans="1:5" ht="13.5" customHeight="1">
      <c r="B158" s="342" t="s">
        <v>247</v>
      </c>
      <c r="C158" s="214"/>
    </row>
    <row r="160" spans="1:5">
      <c r="A160" s="344">
        <f>A148+1</f>
        <v>20</v>
      </c>
      <c r="B160" s="355" t="s">
        <v>255</v>
      </c>
    </row>
    <row r="161" spans="1:2">
      <c r="B161" s="342" t="s">
        <v>256</v>
      </c>
    </row>
    <row r="162" spans="1:2">
      <c r="B162" s="342" t="s">
        <v>257</v>
      </c>
    </row>
    <row r="163" spans="1:2">
      <c r="B163" s="340"/>
    </row>
    <row r="164" spans="1:2">
      <c r="A164" s="344">
        <f>A160+1</f>
        <v>21</v>
      </c>
      <c r="B164" s="355" t="s">
        <v>258</v>
      </c>
    </row>
    <row r="165" spans="1:2">
      <c r="B165" s="342" t="s">
        <v>601</v>
      </c>
    </row>
    <row r="166" spans="1:2">
      <c r="B166" s="342" t="s">
        <v>602</v>
      </c>
    </row>
    <row r="167" spans="1:2">
      <c r="B167" s="342" t="s">
        <v>603</v>
      </c>
    </row>
    <row r="168" spans="1:2">
      <c r="B168" s="342" t="s">
        <v>604</v>
      </c>
    </row>
    <row r="169" spans="1:2">
      <c r="B169" s="342" t="s">
        <v>605</v>
      </c>
    </row>
    <row r="170" spans="1:2">
      <c r="B170" s="342" t="s">
        <v>606</v>
      </c>
    </row>
    <row r="171" spans="1:2">
      <c r="B171" s="342" t="s">
        <v>259</v>
      </c>
    </row>
    <row r="172" spans="1:2">
      <c r="B172" s="342" t="s">
        <v>260</v>
      </c>
    </row>
    <row r="173" spans="1:2">
      <c r="B173" s="340"/>
    </row>
    <row r="174" spans="1:2">
      <c r="A174" s="344">
        <f>A164+1</f>
        <v>22</v>
      </c>
      <c r="B174" s="352" t="s">
        <v>261</v>
      </c>
    </row>
    <row r="175" spans="1:2">
      <c r="B175" s="342" t="s">
        <v>262</v>
      </c>
    </row>
    <row r="176" spans="1:2">
      <c r="B176" s="342" t="s">
        <v>263</v>
      </c>
    </row>
    <row r="177" spans="1:2">
      <c r="B177" s="342" t="s">
        <v>264</v>
      </c>
    </row>
    <row r="178" spans="1:2">
      <c r="B178" s="342" t="s">
        <v>265</v>
      </c>
    </row>
    <row r="179" spans="1:2">
      <c r="B179" s="340"/>
    </row>
    <row r="180" spans="1:2">
      <c r="A180" s="344">
        <f>A174+1</f>
        <v>23</v>
      </c>
      <c r="B180" s="352" t="s">
        <v>266</v>
      </c>
    </row>
    <row r="181" spans="1:2">
      <c r="B181" s="342" t="s">
        <v>267</v>
      </c>
    </row>
    <row r="182" spans="1:2">
      <c r="B182" s="342" t="s">
        <v>268</v>
      </c>
    </row>
    <row r="183" spans="1:2">
      <c r="B183" s="342" t="s">
        <v>269</v>
      </c>
    </row>
    <row r="184" spans="1:2">
      <c r="B184" s="340"/>
    </row>
    <row r="185" spans="1:2">
      <c r="A185" s="344">
        <f>A180+1</f>
        <v>24</v>
      </c>
      <c r="B185" s="352" t="s">
        <v>270</v>
      </c>
    </row>
    <row r="186" spans="1:2">
      <c r="B186" s="342" t="s">
        <v>271</v>
      </c>
    </row>
    <row r="187" spans="1:2">
      <c r="B187" s="342" t="s">
        <v>272</v>
      </c>
    </row>
    <row r="188" spans="1:2">
      <c r="B188" s="342" t="s">
        <v>273</v>
      </c>
    </row>
    <row r="189" spans="1:2">
      <c r="B189" s="340"/>
    </row>
    <row r="190" spans="1:2">
      <c r="A190" s="344">
        <f>A185+1</f>
        <v>25</v>
      </c>
      <c r="B190" s="352" t="s">
        <v>274</v>
      </c>
    </row>
    <row r="191" spans="1:2">
      <c r="B191" s="341" t="s">
        <v>275</v>
      </c>
    </row>
    <row r="192" spans="1:2">
      <c r="B192" s="341" t="s">
        <v>276</v>
      </c>
    </row>
    <row r="193" spans="1:2">
      <c r="B193" s="341" t="s">
        <v>277</v>
      </c>
    </row>
    <row r="194" spans="1:2">
      <c r="B194" s="341" t="s">
        <v>278</v>
      </c>
    </row>
    <row r="195" spans="1:2">
      <c r="B195" s="341" t="s">
        <v>279</v>
      </c>
    </row>
    <row r="196" spans="1:2">
      <c r="B196" s="341" t="s">
        <v>280</v>
      </c>
    </row>
    <row r="197" spans="1:2">
      <c r="B197" s="341" t="s">
        <v>281</v>
      </c>
    </row>
    <row r="198" spans="1:2">
      <c r="B198" s="341" t="s">
        <v>481</v>
      </c>
    </row>
    <row r="199" spans="1:2">
      <c r="B199" s="341" t="s">
        <v>282</v>
      </c>
    </row>
    <row r="200" spans="1:2">
      <c r="B200" s="341" t="s">
        <v>283</v>
      </c>
    </row>
    <row r="201" spans="1:2">
      <c r="B201" s="341" t="s">
        <v>284</v>
      </c>
    </row>
    <row r="202" spans="1:2">
      <c r="B202" s="341" t="s">
        <v>285</v>
      </c>
    </row>
    <row r="203" spans="1:2">
      <c r="B203" s="341" t="s">
        <v>286</v>
      </c>
    </row>
    <row r="204" spans="1:2">
      <c r="B204" s="341" t="s">
        <v>287</v>
      </c>
    </row>
    <row r="205" spans="1:2">
      <c r="B205" s="341" t="s">
        <v>288</v>
      </c>
    </row>
    <row r="206" spans="1:2">
      <c r="B206" s="340"/>
    </row>
    <row r="207" spans="1:2">
      <c r="A207" s="344">
        <f>A190+1</f>
        <v>26</v>
      </c>
      <c r="B207" s="352" t="s">
        <v>289</v>
      </c>
    </row>
    <row r="208" spans="1:2">
      <c r="B208" s="342" t="s">
        <v>290</v>
      </c>
    </row>
    <row r="209" spans="1:2">
      <c r="B209" s="342" t="s">
        <v>291</v>
      </c>
    </row>
    <row r="210" spans="1:2">
      <c r="B210" s="342" t="s">
        <v>292</v>
      </c>
    </row>
    <row r="211" spans="1:2">
      <c r="B211" s="342" t="s">
        <v>293</v>
      </c>
    </row>
    <row r="212" spans="1:2">
      <c r="B212" s="340"/>
    </row>
    <row r="213" spans="1:2">
      <c r="A213" s="344">
        <f>A207+1</f>
        <v>27</v>
      </c>
      <c r="B213" s="352" t="s">
        <v>294</v>
      </c>
    </row>
    <row r="214" spans="1:2">
      <c r="B214" s="341" t="s">
        <v>295</v>
      </c>
    </row>
    <row r="215" spans="1:2">
      <c r="B215" s="341" t="s">
        <v>296</v>
      </c>
    </row>
    <row r="216" spans="1:2">
      <c r="B216" s="341" t="s">
        <v>297</v>
      </c>
    </row>
    <row r="217" spans="1:2">
      <c r="B217" s="341" t="s">
        <v>298</v>
      </c>
    </row>
    <row r="218" spans="1:2">
      <c r="B218" s="340"/>
    </row>
    <row r="219" spans="1:2">
      <c r="A219" s="357">
        <f>A213+1</f>
        <v>28</v>
      </c>
      <c r="B219" s="355" t="s">
        <v>299</v>
      </c>
    </row>
    <row r="220" spans="1:2">
      <c r="A220" s="562"/>
      <c r="B220" s="161" t="s">
        <v>482</v>
      </c>
    </row>
    <row r="221" spans="1:2">
      <c r="B221" s="161" t="s">
        <v>483</v>
      </c>
    </row>
    <row r="222" spans="1:2">
      <c r="B222" s="161" t="s">
        <v>484</v>
      </c>
    </row>
    <row r="223" spans="1:2">
      <c r="B223" s="161" t="s">
        <v>485</v>
      </c>
    </row>
    <row r="224" spans="1:2">
      <c r="B224" s="161" t="s">
        <v>486</v>
      </c>
    </row>
    <row r="225" spans="1:2">
      <c r="B225" s="161" t="s">
        <v>487</v>
      </c>
    </row>
    <row r="226" spans="1:2">
      <c r="B226" s="340"/>
    </row>
    <row r="227" spans="1:2">
      <c r="A227" s="357">
        <f>A219+1</f>
        <v>29</v>
      </c>
      <c r="B227" s="355" t="s">
        <v>300</v>
      </c>
    </row>
    <row r="228" spans="1:2">
      <c r="B228" s="342" t="s">
        <v>301</v>
      </c>
    </row>
    <row r="229" spans="1:2">
      <c r="B229" s="342" t="s">
        <v>302</v>
      </c>
    </row>
    <row r="230" spans="1:2">
      <c r="B230" s="342" t="s">
        <v>303</v>
      </c>
    </row>
    <row r="231" spans="1:2">
      <c r="B231" s="342" t="s">
        <v>304</v>
      </c>
    </row>
    <row r="232" spans="1:2">
      <c r="B232" s="342" t="s">
        <v>305</v>
      </c>
    </row>
    <row r="233" spans="1:2">
      <c r="B233" s="342" t="s">
        <v>306</v>
      </c>
    </row>
    <row r="234" spans="1:2">
      <c r="B234" s="342" t="s">
        <v>307</v>
      </c>
    </row>
    <row r="235" spans="1:2">
      <c r="B235" s="340"/>
    </row>
    <row r="236" spans="1:2">
      <c r="A236" s="357">
        <f>A227+1</f>
        <v>30</v>
      </c>
      <c r="B236" s="355" t="s">
        <v>308</v>
      </c>
    </row>
    <row r="237" spans="1:2">
      <c r="B237" s="358" t="s">
        <v>309</v>
      </c>
    </row>
    <row r="238" spans="1:2">
      <c r="B238" s="358" t="s">
        <v>310</v>
      </c>
    </row>
    <row r="239" spans="1:2">
      <c r="B239" s="358" t="s">
        <v>311</v>
      </c>
    </row>
    <row r="240" spans="1:2">
      <c r="B240" s="358" t="s">
        <v>312</v>
      </c>
    </row>
    <row r="241" spans="2:2">
      <c r="B241" s="358" t="s">
        <v>313</v>
      </c>
    </row>
  </sheetData>
  <phoneticPr fontId="12"/>
  <pageMargins left="0.70866141732283472" right="0.70866141732283472" top="0.74803149606299213" bottom="0.74803149606299213" header="0.31496062992125984" footer="0.31496062992125984"/>
  <pageSetup paperSize="8" scale="68"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4A0F37E6A8F6547BDDE90BA5AFFFEBD" ma:contentTypeVersion="" ma:contentTypeDescription="新しいドキュメントを作成します。" ma:contentTypeScope="" ma:versionID="e6835f5ae15cf90059cb762eb74ba5c1">
  <xsd:schema xmlns:xsd="http://www.w3.org/2001/XMLSchema" xmlns:xs="http://www.w3.org/2001/XMLSchema" xmlns:p="http://schemas.microsoft.com/office/2006/metadata/properties" xmlns:ns2="7eccc1d7-25c9-4b28-bd43-cceccbc5b348" xmlns:ns3="9dee86d8-d636-4ae8-976e-78969faa5dec" xmlns:ns4="b5471033-25ca-41e4-b4f9-0c69817a7d90" targetNamespace="http://schemas.microsoft.com/office/2006/metadata/properties" ma:root="true" ma:fieldsID="9ef777299ff353e3f45cfee746dafaa2" ns2:_="" ns3:_="" ns4:_="">
    <xsd:import namespace="7eccc1d7-25c9-4b28-bd43-cceccbc5b348"/>
    <xsd:import namespace="9dee86d8-d636-4ae8-976e-78969faa5dec"/>
    <xsd:import namespace="b5471033-25ca-41e4-b4f9-0c69817a7d90"/>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AutoKeyPoints" minOccurs="0"/>
                <xsd:element ref="ns2:MediaServiceKeyPoints" minOccurs="0"/>
                <xsd:element ref="ns2:MediaServiceLocation" minOccurs="0"/>
                <xsd:element ref="ns2:_Flow_SignoffStatus" minOccurs="0"/>
                <xsd:element ref="ns2:lcf76f155ced4ddcb4097134ff3c332f" minOccurs="0"/>
                <xsd:element ref="ns4: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ccc1d7-25c9-4b28-bd43-cceccbc5b3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承認の状態" ma:internalName="_x627f__x8a8d__x306e__x72b6__x614b_">
      <xsd:simpleType>
        <xsd:restriction base="dms:Text"/>
      </xsd:simpleType>
    </xsd:element>
    <xsd:element name="lcf76f155ced4ddcb4097134ff3c332f" ma:index="23" nillable="true" ma:taxonomy="true" ma:internalName="lcf76f155ced4ddcb4097134ff3c332f" ma:taxonomyFieldName="MediaServiceImageTags" ma:displayName="画像タグ" ma:readOnly="false" ma:fieldId="{5cf76f15-5ced-4ddc-b409-7134ff3c332f}" ma:taxonomyMulti="true" ma:sspId="ce83f49a-17f6-4149-80b6-ce68f1bc36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ee86d8-d636-4ae8-976e-78969faa5de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5471033-25ca-41e4-b4f9-0c69817a7d90"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E0FAE581-D750-4DB3-AC75-1E79E1523B86}" ma:internalName="TaxCatchAll" ma:showField="CatchAllData" ma:web="{9dee86d8-d636-4ae8-976e-78969faa5d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7eccc1d7-25c9-4b28-bd43-cceccbc5b348" xsi:nil="true"/>
    <TaxCatchAll xmlns="b5471033-25ca-41e4-b4f9-0c69817a7d90" xsi:nil="true"/>
    <lcf76f155ced4ddcb4097134ff3c332f xmlns="7eccc1d7-25c9-4b28-bd43-cceccbc5b34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31854E4-4C81-4AB7-A1C8-9EEE612A7F27}"/>
</file>

<file path=customXml/itemProps2.xml><?xml version="1.0" encoding="utf-8"?>
<ds:datastoreItem xmlns:ds="http://schemas.openxmlformats.org/officeDocument/2006/customXml" ds:itemID="{25817490-8FA9-4762-818D-55E7D00E905D}"/>
</file>

<file path=customXml/itemProps3.xml><?xml version="1.0" encoding="utf-8"?>
<ds:datastoreItem xmlns:ds="http://schemas.openxmlformats.org/officeDocument/2006/customXml" ds:itemID="{8EA2C719-BC19-4259-88F0-BA59C46CEFD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17</vt:i4>
      </vt:variant>
    </vt:vector>
  </HeadingPairs>
  <TitlesOfParts>
    <vt:vector size="34" baseType="lpstr">
      <vt:lpstr>開示版説明</vt:lpstr>
      <vt:lpstr>様式一覧表</vt:lpstr>
      <vt:lpstr>添付資料一覧表</vt:lpstr>
      <vt:lpstr>様式A-1-6</vt:lpstr>
      <vt:lpstr>様式A-1-6 (開示版)</vt:lpstr>
      <vt:lpstr>様式A-1-7</vt:lpstr>
      <vt:lpstr>様式A-1-7 (開示版)</vt:lpstr>
      <vt:lpstr>様式A-3-2-2</vt:lpstr>
      <vt:lpstr>様式A-3-2-2 (開示版)</vt:lpstr>
      <vt:lpstr>様式A-4-2</vt:lpstr>
      <vt:lpstr>様式A-5-2</vt:lpstr>
      <vt:lpstr>様式A-6-1</vt:lpstr>
      <vt:lpstr>様式A-7-2</vt:lpstr>
      <vt:lpstr>様式A-7-2 (開示版)</vt:lpstr>
      <vt:lpstr>様式A-8-1</vt:lpstr>
      <vt:lpstr>様式A-8-1 (開示版)</vt:lpstr>
      <vt:lpstr>コード（冷延 代替国）</vt:lpstr>
      <vt:lpstr>'コード（冷延 代替国）'!Print_Area</vt:lpstr>
      <vt:lpstr>開示版説明!Print_Area</vt:lpstr>
      <vt:lpstr>添付資料一覧表!Print_Area</vt:lpstr>
      <vt:lpstr>'様式A-1-6 (開示版)'!Print_Area</vt:lpstr>
      <vt:lpstr>'様式A-1-7'!Print_Area</vt:lpstr>
      <vt:lpstr>'様式A-1-7 (開示版)'!Print_Area</vt:lpstr>
      <vt:lpstr>'様式A-3-2-2'!Print_Area</vt:lpstr>
      <vt:lpstr>'様式A-3-2-2 (開示版)'!Print_Area</vt:lpstr>
      <vt:lpstr>'様式A-4-2'!Print_Area</vt:lpstr>
      <vt:lpstr>'様式A-5-2'!Print_Area</vt:lpstr>
      <vt:lpstr>'様式A-6-1'!Print_Area</vt:lpstr>
      <vt:lpstr>'様式A-7-2'!Print_Area</vt:lpstr>
      <vt:lpstr>'様式A-7-2 (開示版)'!Print_Area</vt:lpstr>
      <vt:lpstr>'様式A-8-1'!Print_Area</vt:lpstr>
      <vt:lpstr>'様式A-8-1 (開示版)'!Print_Area</vt:lpstr>
      <vt:lpstr>様式一覧表!Print_Area</vt:lpstr>
      <vt:lpstr>添付資料一覧表!Print_Titles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2026-07-10T01:33:38Z</dcterms:created>
  <dcterms:modified xsi:type="dcterms:W3CDTF">2026-07-10T01:33:45Z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0x010100E4A0F37E6A8F6547BDDE90BA5AFFFEBD</vt:lpwstr>
  </property>
</Properties>
</file>