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24226"/>
  <bookViews>
    <workbookView xWindow="100" yWindow="100" windowWidth="19190" windowHeight="10070" tabRatio="791"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8-1" sheetId="28" r:id="rId11"/>
    <sheet name="様式A-8-1 (開示版)" sheetId="43" r:id="rId12"/>
    <sheet name="コード" sheetId="36" r:id="rId13"/>
  </sheets>
  <externalReferences>
    <externalReference r:id="rId14"/>
    <externalReference r:id="rId15"/>
  </externalReferences>
  <definedNames>
    <definedName name="AS2DocOpenMode" hidden="1">"AS2DocumentEdit"</definedName>
    <definedName name="B">#REF!</definedName>
    <definedName name="_xlnm.Print_Area" localSheetId="0">開示版説明!$A$1:$G$29</definedName>
    <definedName name="_xlnm.Print_Area" localSheetId="2">添付資料一覧表!$A$1:$G$20</definedName>
    <definedName name="_xlnm.Print_Area" localSheetId="3">'様式A-1-6'!$A$1:$J$64</definedName>
    <definedName name="_xlnm.Print_Area" localSheetId="4">'様式A-1-6 (開示版)'!$A$1:$J$64</definedName>
    <definedName name="_xlnm.Print_Area" localSheetId="5">'様式A-1-7'!$A$1:$K$58</definedName>
    <definedName name="_xlnm.Print_Area" localSheetId="6">'様式A-1-7 (開示版)'!$A$1:$K$58</definedName>
    <definedName name="_xlnm.Print_Area" localSheetId="7">'様式A-3-2-2'!$A$1:$S$242</definedName>
    <definedName name="_xlnm.Print_Area" localSheetId="8">'様式A-3-2-2 (開示版)'!$A$1:$R$242</definedName>
    <definedName name="_xlnm.Print_Area" localSheetId="9">'様式A-4-2'!$A$1:$AM$75</definedName>
    <definedName name="_xlnm.Print_Area" localSheetId="10">'様式A-8-1'!$A$1:$S$22</definedName>
    <definedName name="_xlnm.Print_Area" localSheetId="11">'様式A-8-1 (開示版)'!$A$1:$S$22</definedName>
    <definedName name="_xlnm.Print_Area" localSheetId="1">様式一覧表!$A$1:$G$17</definedName>
    <definedName name="_xlnm.Print_Titles" localSheetId="2">添付資料一覧表!$11:$13</definedName>
    <definedName name="貨物の原産国種別">#REF!</definedName>
    <definedName name="貨物の原産国種別２">#REF!</definedName>
    <definedName name="原材料コード">#REF!</definedName>
    <definedName name="原産国コード">#REF!</definedName>
    <definedName name="受渡し条件コード">#REF!</definedName>
    <definedName name="代替可能性">#REF!</definedName>
    <definedName name="調査対象期間">#REF!</definedName>
    <definedName name="販売先業種B">#REF!</definedName>
    <definedName name="販売先業種C">#REF!</definedName>
    <definedName name="販売先業種D">#REF!</definedName>
    <definedName name="販売先業種G">#REF!</definedName>
    <definedName name="品種コード">#REF!</definedName>
    <definedName name="品種コード④">[1]コード!#REF!</definedName>
    <definedName name="補助金等の種類">#REF!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25" l="1"/>
  <c r="K65" i="25"/>
  <c r="L67" i="25"/>
  <c r="L65" i="25"/>
  <c r="K67" i="25"/>
  <c r="J67" i="25"/>
  <c r="L66" i="25"/>
  <c r="K66" i="25"/>
  <c r="J66" i="25"/>
  <c r="L60" i="25"/>
  <c r="K60" i="25"/>
  <c r="J60" i="25"/>
  <c r="L48" i="25"/>
  <c r="K48" i="25"/>
  <c r="J48" i="25"/>
  <c r="K52" i="25"/>
  <c r="J52" i="25"/>
  <c r="L51" i="25"/>
  <c r="K51" i="25"/>
  <c r="J51" i="25"/>
  <c r="L49" i="25"/>
  <c r="K49" i="25"/>
  <c r="J49" i="25"/>
  <c r="A12" i="36"/>
  <c r="A27" i="36" s="1"/>
  <c r="A59" i="36" s="1"/>
  <c r="A64" i="36" s="1"/>
  <c r="A68" i="36" s="1"/>
  <c r="A78" i="36" s="1"/>
  <c r="A87" i="36" s="1"/>
  <c r="A92" i="36" s="1"/>
  <c r="L231" i="39" l="1"/>
  <c r="K231" i="39"/>
  <c r="J231" i="39"/>
  <c r="L229" i="39"/>
  <c r="K229" i="39"/>
  <c r="J229" i="39"/>
  <c r="L228" i="39"/>
  <c r="K228" i="39"/>
  <c r="J228" i="39"/>
  <c r="D228" i="39"/>
  <c r="D229" i="39"/>
  <c r="L200" i="39"/>
  <c r="K200" i="39"/>
  <c r="J200" i="39"/>
  <c r="L198" i="39"/>
  <c r="K198" i="39"/>
  <c r="J198" i="39"/>
  <c r="L197" i="39"/>
  <c r="K197" i="39"/>
  <c r="J197" i="39"/>
  <c r="L196" i="39"/>
  <c r="K196" i="39"/>
  <c r="J196" i="39"/>
  <c r="L194" i="39"/>
  <c r="K194" i="39"/>
  <c r="J194" i="39"/>
  <c r="L193" i="39"/>
  <c r="K193" i="39"/>
  <c r="J193" i="39"/>
  <c r="L192" i="39"/>
  <c r="K192" i="39"/>
  <c r="J192" i="39"/>
  <c r="E198" i="39"/>
  <c r="E197" i="39"/>
  <c r="E196" i="39"/>
  <c r="E194" i="39"/>
  <c r="E193" i="39"/>
  <c r="E192" i="39"/>
  <c r="J182" i="39"/>
  <c r="J181" i="39"/>
  <c r="J180" i="39"/>
  <c r="J177" i="39"/>
  <c r="J178" i="39"/>
  <c r="J176" i="39"/>
  <c r="L167" i="39" l="1"/>
  <c r="K167" i="39"/>
  <c r="J167" i="39"/>
  <c r="L165" i="39"/>
  <c r="K165" i="39"/>
  <c r="J165" i="39"/>
  <c r="L164" i="39"/>
  <c r="K164" i="39"/>
  <c r="J164" i="39"/>
  <c r="L161" i="39"/>
  <c r="K161" i="39"/>
  <c r="J161" i="39"/>
  <c r="L160" i="39"/>
  <c r="K160" i="39"/>
  <c r="J160" i="39"/>
  <c r="L159" i="39"/>
  <c r="K159" i="39"/>
  <c r="J159" i="39"/>
  <c r="L156" i="39"/>
  <c r="K156" i="39"/>
  <c r="J156" i="39"/>
  <c r="L155" i="39"/>
  <c r="K155" i="39"/>
  <c r="J155" i="39"/>
  <c r="L154" i="39"/>
  <c r="K154" i="39"/>
  <c r="J154" i="39"/>
  <c r="L151" i="39"/>
  <c r="K151" i="39"/>
  <c r="J151" i="39"/>
  <c r="L150" i="39"/>
  <c r="K150" i="39"/>
  <c r="J150" i="39"/>
  <c r="L149" i="39"/>
  <c r="K149" i="39"/>
  <c r="J149" i="39"/>
  <c r="F161" i="39"/>
  <c r="F160" i="39"/>
  <c r="F159" i="39"/>
  <c r="F156" i="39"/>
  <c r="F155" i="39"/>
  <c r="F154" i="39"/>
  <c r="F151" i="39"/>
  <c r="F150" i="39"/>
  <c r="F149" i="39"/>
  <c r="F145" i="39"/>
  <c r="F144" i="39"/>
  <c r="F143" i="39"/>
  <c r="F140" i="39"/>
  <c r="F139" i="39"/>
  <c r="F138" i="39"/>
  <c r="F134" i="39"/>
  <c r="F58" i="39"/>
  <c r="F57" i="39"/>
  <c r="F55" i="39"/>
  <c r="F54" i="39"/>
  <c r="H130" i="39"/>
  <c r="H129" i="39"/>
  <c r="F128" i="39"/>
  <c r="F127" i="39"/>
  <c r="F126" i="39"/>
  <c r="L145" i="39"/>
  <c r="K145" i="39"/>
  <c r="J145" i="39"/>
  <c r="L144" i="39"/>
  <c r="K144" i="39"/>
  <c r="J144" i="39"/>
  <c r="L143" i="39"/>
  <c r="K143" i="39"/>
  <c r="J143" i="39"/>
  <c r="L140" i="39"/>
  <c r="K140" i="39"/>
  <c r="J140" i="39"/>
  <c r="L139" i="39"/>
  <c r="K139" i="39"/>
  <c r="J139" i="39"/>
  <c r="L138" i="39"/>
  <c r="K138" i="39"/>
  <c r="J138" i="39"/>
  <c r="L127" i="39"/>
  <c r="L128" i="39"/>
  <c r="L129" i="39"/>
  <c r="L130" i="39"/>
  <c r="L131" i="39"/>
  <c r="L132" i="39"/>
  <c r="L133" i="39"/>
  <c r="L134" i="39"/>
  <c r="L135" i="39"/>
  <c r="K127" i="39"/>
  <c r="K128" i="39"/>
  <c r="K129" i="39"/>
  <c r="K130" i="39"/>
  <c r="K131" i="39"/>
  <c r="K132" i="39"/>
  <c r="K133" i="39"/>
  <c r="K134" i="39"/>
  <c r="K135" i="39"/>
  <c r="J127" i="39"/>
  <c r="J128" i="39"/>
  <c r="J129" i="39"/>
  <c r="J130" i="39"/>
  <c r="J131" i="39"/>
  <c r="J132" i="39"/>
  <c r="J133" i="39"/>
  <c r="J134" i="39"/>
  <c r="J135" i="39"/>
  <c r="L126" i="39"/>
  <c r="K126" i="39"/>
  <c r="J126"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4" i="25"/>
  <c r="K18" i="25" s="1"/>
  <c r="L230" i="25"/>
  <c r="K230" i="25"/>
  <c r="J230" i="25"/>
  <c r="L195" i="25"/>
  <c r="L195" i="39" s="1"/>
  <c r="K195" i="25"/>
  <c r="K195" i="39" s="1"/>
  <c r="J195" i="25"/>
  <c r="J195" i="39" s="1"/>
  <c r="L191" i="25"/>
  <c r="L191" i="39" s="1"/>
  <c r="K191" i="25"/>
  <c r="K191" i="39" s="1"/>
  <c r="J191" i="25"/>
  <c r="J191" i="39" s="1"/>
  <c r="M240" i="25"/>
  <c r="M240" i="39" s="1"/>
  <c r="M239" i="25"/>
  <c r="M239" i="39" s="1"/>
  <c r="L44" i="25"/>
  <c r="L162" i="25"/>
  <c r="L162" i="39" s="1"/>
  <c r="K162" i="25"/>
  <c r="K162" i="39" s="1"/>
  <c r="J162" i="25"/>
  <c r="J162" i="39" s="1"/>
  <c r="L157" i="25"/>
  <c r="L157" i="39" s="1"/>
  <c r="K157" i="25"/>
  <c r="K157" i="39" s="1"/>
  <c r="J157" i="25"/>
  <c r="J157" i="39" s="1"/>
  <c r="L152" i="25"/>
  <c r="L152" i="39" s="1"/>
  <c r="K152" i="25"/>
  <c r="K152" i="39" s="1"/>
  <c r="J152" i="25"/>
  <c r="J152" i="39" s="1"/>
  <c r="L146" i="25"/>
  <c r="L146" i="39" s="1"/>
  <c r="K146" i="25"/>
  <c r="K146" i="39" s="1"/>
  <c r="J146" i="25"/>
  <c r="J146" i="39" s="1"/>
  <c r="L141" i="25"/>
  <c r="L141" i="39" s="1"/>
  <c r="K141" i="25"/>
  <c r="K141" i="39" s="1"/>
  <c r="J141" i="25"/>
  <c r="J141" i="39" s="1"/>
  <c r="L136" i="25"/>
  <c r="L136" i="39" s="1"/>
  <c r="K136" i="25"/>
  <c r="K136" i="39" s="1"/>
  <c r="J136" i="25"/>
  <c r="J136" i="39" s="1"/>
  <c r="K36" i="25"/>
  <c r="K220" i="25" s="1"/>
  <c r="L240" i="25"/>
  <c r="L240" i="39" s="1"/>
  <c r="J67" i="39"/>
  <c r="L239" i="25"/>
  <c r="L239" i="39" s="1"/>
  <c r="K239" i="25"/>
  <c r="K239" i="39" s="1"/>
  <c r="K44" i="25"/>
  <c r="J44" i="25"/>
  <c r="K49" i="39" l="1"/>
  <c r="L67" i="39"/>
  <c r="K67" i="39"/>
  <c r="J232" i="25"/>
  <c r="J230" i="39"/>
  <c r="K232" i="25"/>
  <c r="K230" i="39"/>
  <c r="L232" i="25"/>
  <c r="L230" i="39"/>
  <c r="K240" i="25"/>
  <c r="K240" i="39" s="1"/>
  <c r="K44" i="39"/>
  <c r="J44" i="39"/>
  <c r="L44" i="39"/>
  <c r="J49" i="39"/>
  <c r="L49" i="39"/>
  <c r="J66" i="39"/>
  <c r="K66" i="39"/>
  <c r="L66" i="39"/>
  <c r="J48" i="39"/>
  <c r="L199" i="25"/>
  <c r="K199" i="25"/>
  <c r="J199" i="25"/>
  <c r="K147" i="25"/>
  <c r="K147" i="39" s="1"/>
  <c r="J147" i="25"/>
  <c r="J147" i="39" s="1"/>
  <c r="K65" i="39"/>
  <c r="L48" i="39"/>
  <c r="K48" i="39"/>
  <c r="L65" i="39"/>
  <c r="L124" i="25"/>
  <c r="L124" i="39" s="1"/>
  <c r="J124" i="25"/>
  <c r="J124" i="39" s="1"/>
  <c r="K124" i="25"/>
  <c r="K124" i="39" s="1"/>
  <c r="L147" i="25"/>
  <c r="L147" i="39" s="1"/>
  <c r="J65" i="39"/>
  <c r="F43" i="38"/>
  <c r="G43" i="38"/>
  <c r="F42" i="38"/>
  <c r="G42" i="38"/>
  <c r="F40" i="38"/>
  <c r="G40" i="38"/>
  <c r="F39" i="38"/>
  <c r="G39" i="38"/>
  <c r="F37" i="38"/>
  <c r="G37" i="38"/>
  <c r="F36" i="38"/>
  <c r="G36" i="38"/>
  <c r="F34" i="38"/>
  <c r="G34" i="38"/>
  <c r="F33" i="38"/>
  <c r="G33" i="38"/>
  <c r="F31" i="38"/>
  <c r="G31" i="38"/>
  <c r="F30" i="38"/>
  <c r="G30" i="38"/>
  <c r="F28" i="38"/>
  <c r="G28" i="38"/>
  <c r="F27" i="38"/>
  <c r="G27" i="38"/>
  <c r="F25" i="38"/>
  <c r="G25" i="38"/>
  <c r="F24" i="38"/>
  <c r="G24" i="38"/>
  <c r="F22" i="38"/>
  <c r="G22" i="38"/>
  <c r="F21" i="38"/>
  <c r="G21" i="38"/>
  <c r="F19" i="38"/>
  <c r="G19" i="38"/>
  <c r="F18" i="38"/>
  <c r="G18" i="38"/>
  <c r="F16" i="38"/>
  <c r="G16" i="38"/>
  <c r="F15" i="38"/>
  <c r="G15" i="38"/>
  <c r="F13" i="38"/>
  <c r="G13" i="38"/>
  <c r="F12" i="38"/>
  <c r="G12" i="38"/>
  <c r="I17" i="30"/>
  <c r="I17" i="38" s="1"/>
  <c r="G41" i="30"/>
  <c r="G41" i="38" s="1"/>
  <c r="F41" i="30"/>
  <c r="F41" i="38" s="1"/>
  <c r="G38" i="30"/>
  <c r="G38" i="38" s="1"/>
  <c r="F38" i="30"/>
  <c r="F38" i="38" s="1"/>
  <c r="G35" i="30"/>
  <c r="G35" i="38" s="1"/>
  <c r="F35" i="30"/>
  <c r="F35" i="38" s="1"/>
  <c r="G32" i="30"/>
  <c r="G32" i="38" s="1"/>
  <c r="F32" i="30"/>
  <c r="F32" i="38" s="1"/>
  <c r="G29" i="30"/>
  <c r="G29" i="38" s="1"/>
  <c r="F29" i="30"/>
  <c r="F29" i="38" s="1"/>
  <c r="G26" i="30"/>
  <c r="G26" i="38" s="1"/>
  <c r="F26" i="30"/>
  <c r="F26" i="38" s="1"/>
  <c r="G23" i="30"/>
  <c r="G23" i="38" s="1"/>
  <c r="F23" i="30"/>
  <c r="F23" i="38" s="1"/>
  <c r="G20" i="30"/>
  <c r="G20" i="38" s="1"/>
  <c r="F20" i="30"/>
  <c r="F20" i="38" s="1"/>
  <c r="G17" i="30"/>
  <c r="G17" i="38" s="1"/>
  <c r="F17" i="30"/>
  <c r="F17" i="38" s="1"/>
  <c r="G14" i="30"/>
  <c r="G14" i="38" s="1"/>
  <c r="F14" i="30"/>
  <c r="F14" i="38" s="1"/>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5" i="37"/>
  <c r="J16" i="37"/>
  <c r="J17" i="37"/>
  <c r="J19" i="37"/>
  <c r="J18" i="37"/>
  <c r="J21" i="37"/>
  <c r="J22" i="37"/>
  <c r="I13" i="37"/>
  <c r="I15" i="37"/>
  <c r="I16" i="37"/>
  <c r="I17" i="37"/>
  <c r="I18" i="37"/>
  <c r="I19" i="37"/>
  <c r="I21" i="37"/>
  <c r="I22" i="37"/>
  <c r="G12" i="37"/>
  <c r="I12" i="37"/>
  <c r="H22" i="29"/>
  <c r="H22" i="37" s="1"/>
  <c r="H21" i="29"/>
  <c r="H21" i="37" s="1"/>
  <c r="H19" i="29"/>
  <c r="H19" i="37" s="1"/>
  <c r="H18" i="29"/>
  <c r="H18" i="37" s="1"/>
  <c r="H17" i="29"/>
  <c r="H17" i="37" s="1"/>
  <c r="H16" i="29"/>
  <c r="H16" i="37" s="1"/>
  <c r="H15" i="29"/>
  <c r="H15" i="37" s="1"/>
  <c r="H13" i="29"/>
  <c r="H13" i="37" s="1"/>
  <c r="H12" i="29"/>
  <c r="H12" i="37" s="1"/>
  <c r="B3" i="35"/>
  <c r="B1" i="30"/>
  <c r="H16" i="38"/>
  <c r="I12" i="38"/>
  <c r="I13" i="38"/>
  <c r="I15" i="38"/>
  <c r="I16" i="38"/>
  <c r="I18" i="38"/>
  <c r="I19" i="38"/>
  <c r="I21" i="38"/>
  <c r="I22" i="38"/>
  <c r="I24" i="38"/>
  <c r="I25" i="38"/>
  <c r="I27" i="38"/>
  <c r="I28" i="38"/>
  <c r="I30" i="38"/>
  <c r="I31" i="38"/>
  <c r="I33" i="38"/>
  <c r="I34" i="38"/>
  <c r="I36" i="38"/>
  <c r="I37" i="38"/>
  <c r="I39" i="38"/>
  <c r="I40" i="38"/>
  <c r="I42" i="38"/>
  <c r="I43" i="38"/>
  <c r="H30" i="38"/>
  <c r="H31" i="38"/>
  <c r="H33" i="38"/>
  <c r="H34" i="38"/>
  <c r="H36" i="38"/>
  <c r="H37" i="38"/>
  <c r="H39" i="38"/>
  <c r="H40" i="38"/>
  <c r="H42" i="38"/>
  <c r="H43" i="38"/>
  <c r="H27" i="38"/>
  <c r="H28" i="38"/>
  <c r="H25" i="38"/>
  <c r="H24" i="38"/>
  <c r="H22" i="38"/>
  <c r="H21" i="38"/>
  <c r="H19" i="38"/>
  <c r="H18" i="38"/>
  <c r="H15" i="38"/>
  <c r="H13" i="38"/>
  <c r="H12" i="38"/>
  <c r="H29" i="30"/>
  <c r="H29"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H17" i="30"/>
  <c r="H17" i="38" s="1"/>
  <c r="I14" i="30"/>
  <c r="I14" i="38" s="1"/>
  <c r="H14" i="30"/>
  <c r="H14" i="38" s="1"/>
  <c r="J17" i="29"/>
  <c r="J23" i="29"/>
  <c r="J23" i="37" s="1"/>
  <c r="I23" i="29"/>
  <c r="H23" i="29" s="1"/>
  <c r="H23" i="37" s="1"/>
  <c r="J20" i="29"/>
  <c r="J20" i="37" s="1"/>
  <c r="I20" i="29"/>
  <c r="H20" i="29" s="1"/>
  <c r="H20" i="37" s="1"/>
  <c r="I17" i="29"/>
  <c r="J14" i="29"/>
  <c r="J14" i="37" s="1"/>
  <c r="I14" i="29"/>
  <c r="I14" i="37" s="1"/>
  <c r="J59" i="25" l="1"/>
  <c r="J52" i="39"/>
  <c r="J51" i="39"/>
  <c r="L52" i="25"/>
  <c r="L52" i="39" s="1"/>
  <c r="L59" i="25"/>
  <c r="L51" i="39"/>
  <c r="H14" i="29"/>
  <c r="H14" i="37" s="1"/>
  <c r="I23" i="37"/>
  <c r="I20" i="37"/>
  <c r="J201" i="25"/>
  <c r="J199" i="39"/>
  <c r="M238" i="25"/>
  <c r="M238" i="39" s="1"/>
  <c r="L232" i="39"/>
  <c r="K201" i="25"/>
  <c r="K199" i="39"/>
  <c r="L238" i="25"/>
  <c r="L238" i="39" s="1"/>
  <c r="K232" i="39"/>
  <c r="L201" i="25"/>
  <c r="L199" i="39"/>
  <c r="K238" i="25"/>
  <c r="K238" i="39" s="1"/>
  <c r="J232" i="39"/>
  <c r="L60" i="39"/>
  <c r="L59" i="39"/>
  <c r="K52" i="39"/>
  <c r="K51" i="39"/>
  <c r="K163" i="25"/>
  <c r="J163" i="25"/>
  <c r="L163" i="25"/>
  <c r="K59" i="25"/>
  <c r="O175" i="25"/>
  <c r="O175" i="39" s="1"/>
  <c r="J14" i="30"/>
  <c r="J15" i="38"/>
  <c r="J43" i="38"/>
  <c r="J42" i="38"/>
  <c r="J40" i="38"/>
  <c r="J39" i="38"/>
  <c r="J37" i="38"/>
  <c r="J36" i="38"/>
  <c r="J34" i="38"/>
  <c r="J33" i="38"/>
  <c r="J31" i="38"/>
  <c r="J30" i="38"/>
  <c r="J28" i="38"/>
  <c r="J27" i="38"/>
  <c r="J25" i="38"/>
  <c r="J24" i="38"/>
  <c r="J22" i="38"/>
  <c r="J21" i="38"/>
  <c r="J19" i="38"/>
  <c r="J18" i="38"/>
  <c r="J16" i="38"/>
  <c r="J13" i="38"/>
  <c r="J12" i="38"/>
  <c r="K13" i="39"/>
  <c r="L16" i="39"/>
  <c r="L13" i="39"/>
  <c r="J60" i="39" l="1"/>
  <c r="J59" i="39"/>
  <c r="L237" i="25"/>
  <c r="L237" i="39" s="1"/>
  <c r="K201" i="39"/>
  <c r="M237" i="25"/>
  <c r="M237" i="39" s="1"/>
  <c r="L201" i="39"/>
  <c r="K237" i="25"/>
  <c r="K237" i="39" s="1"/>
  <c r="J201" i="39"/>
  <c r="L166" i="25"/>
  <c r="L163" i="39"/>
  <c r="K60" i="39"/>
  <c r="K59" i="39"/>
  <c r="J166" i="25"/>
  <c r="J163" i="39"/>
  <c r="K166" i="25"/>
  <c r="K163" i="39"/>
  <c r="B56" i="38"/>
  <c r="B49" i="38"/>
  <c r="B61" i="37"/>
  <c r="B51" i="37"/>
  <c r="B32" i="37"/>
  <c r="B36" i="37"/>
  <c r="B40" i="37"/>
  <c r="K168" i="25" l="1"/>
  <c r="K166" i="39"/>
  <c r="J168" i="25"/>
  <c r="J166" i="39"/>
  <c r="L168" i="25"/>
  <c r="L166" i="39"/>
  <c r="B15" i="35"/>
  <c r="B16" i="35" s="1"/>
  <c r="B17" i="35" s="1"/>
  <c r="B18" i="35" s="1"/>
  <c r="B19" i="35" s="1"/>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6" i="39"/>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74" i="39"/>
  <c r="Q75" i="39"/>
  <c r="M236" i="25" l="1"/>
  <c r="L168" i="39"/>
  <c r="K236" i="25"/>
  <c r="J168" i="39"/>
  <c r="L236" i="25"/>
  <c r="K168" i="39"/>
  <c r="H4" i="25"/>
  <c r="O210" i="25"/>
  <c r="L210" i="25"/>
  <c r="M210" i="25"/>
  <c r="N210" i="25"/>
  <c r="K210" i="25"/>
  <c r="L179" i="25"/>
  <c r="M179" i="25"/>
  <c r="N179" i="25"/>
  <c r="O179" i="25"/>
  <c r="K179" i="25"/>
  <c r="L175" i="25"/>
  <c r="L175" i="39" s="1"/>
  <c r="M175" i="25"/>
  <c r="M175" i="39" s="1"/>
  <c r="N175" i="25"/>
  <c r="N175" i="39" s="1"/>
  <c r="K175" i="25"/>
  <c r="K175" i="39" s="1"/>
  <c r="K241" i="25" l="1"/>
  <c r="K241" i="39" s="1"/>
  <c r="K236" i="39"/>
  <c r="L241" i="25"/>
  <c r="L241" i="39" s="1"/>
  <c r="L236" i="39"/>
  <c r="M241" i="25"/>
  <c r="M241" i="39" s="1"/>
  <c r="M236" i="39"/>
  <c r="K19" i="37"/>
  <c r="K18" i="37"/>
  <c r="K16" i="37"/>
  <c r="K15" i="37"/>
  <c r="P26" i="25"/>
  <c r="P23" i="25"/>
  <c r="P20" i="25"/>
  <c r="P20" i="39" s="1"/>
  <c r="M39" i="38"/>
  <c r="M30" i="38"/>
  <c r="K22" i="37"/>
  <c r="K21" i="37"/>
  <c r="N37" i="25"/>
  <c r="M37" i="25"/>
  <c r="L37" i="25"/>
  <c r="K37" i="25"/>
  <c r="N36" i="25"/>
  <c r="M36" i="25"/>
  <c r="L36" i="25"/>
  <c r="N14" i="25"/>
  <c r="M14" i="25"/>
  <c r="M14" i="39" s="1"/>
  <c r="L14" i="25"/>
  <c r="O14" i="25"/>
  <c r="P14" i="25" s="1"/>
  <c r="M43" i="38"/>
  <c r="M28" i="38"/>
  <c r="M25" i="38"/>
  <c r="M22" i="38"/>
  <c r="M16" i="38"/>
  <c r="M13" i="38"/>
  <c r="K12" i="37"/>
  <c r="M15" i="38" l="1"/>
  <c r="M27" i="38"/>
  <c r="M31" i="38"/>
  <c r="M33" i="38"/>
  <c r="M19" i="38"/>
  <c r="M36" i="38"/>
  <c r="M24" i="38"/>
  <c r="M40" i="38"/>
  <c r="M21" i="38"/>
  <c r="M42" i="38"/>
  <c r="M37" i="38"/>
  <c r="M18" i="38"/>
  <c r="M34" i="38"/>
  <c r="K13" i="37"/>
  <c r="M12" i="38"/>
  <c r="O18" i="25"/>
  <c r="K35" i="25"/>
  <c r="K19" i="25"/>
  <c r="L35" i="25"/>
  <c r="L19" i="25"/>
  <c r="L21" i="25" s="1"/>
  <c r="L18" i="25"/>
  <c r="M35" i="25"/>
  <c r="M19" i="25"/>
  <c r="M21" i="25" s="1"/>
  <c r="M18" i="25"/>
  <c r="N35" i="25"/>
  <c r="N19" i="25"/>
  <c r="N21" i="25" s="1"/>
  <c r="N18" i="25"/>
  <c r="K21" i="25" l="1"/>
  <c r="K29" i="25" s="1"/>
  <c r="K30" i="25" s="1"/>
  <c r="K19" i="39"/>
  <c r="K29" i="39"/>
  <c r="N29" i="25"/>
  <c r="N30" i="25" s="1"/>
  <c r="N22" i="25"/>
  <c r="M29" i="25"/>
  <c r="M30" i="25" s="1"/>
  <c r="M22" i="25"/>
  <c r="L29" i="25"/>
  <c r="L30" i="25" s="1"/>
  <c r="L22" i="25"/>
  <c r="K22" i="25"/>
  <c r="O211" i="39" l="1"/>
  <c r="N211" i="39"/>
  <c r="M211" i="39"/>
  <c r="L211" i="39"/>
  <c r="K211" i="39"/>
  <c r="O209" i="39"/>
  <c r="N209" i="39"/>
  <c r="M209" i="39"/>
  <c r="L209" i="39"/>
  <c r="K209" i="39"/>
  <c r="J209" i="39"/>
  <c r="D209" i="39"/>
  <c r="O208" i="39"/>
  <c r="N208" i="39"/>
  <c r="M208" i="39"/>
  <c r="L208" i="39"/>
  <c r="K208" i="39"/>
  <c r="J208" i="39"/>
  <c r="D208" i="39"/>
  <c r="O184" i="39"/>
  <c r="N184" i="39"/>
  <c r="M184" i="39"/>
  <c r="L184" i="39"/>
  <c r="K184" i="39"/>
  <c r="O182" i="39"/>
  <c r="N182" i="39"/>
  <c r="M182" i="39"/>
  <c r="L182" i="39"/>
  <c r="K182" i="39"/>
  <c r="E182" i="39"/>
  <c r="O181" i="39"/>
  <c r="N181" i="39"/>
  <c r="M181" i="39"/>
  <c r="L181" i="39"/>
  <c r="K181" i="39"/>
  <c r="E181" i="39"/>
  <c r="O180" i="39"/>
  <c r="N180" i="39"/>
  <c r="M180" i="39"/>
  <c r="L180" i="39"/>
  <c r="K180" i="39"/>
  <c r="E180" i="39"/>
  <c r="O178" i="39"/>
  <c r="N178" i="39"/>
  <c r="M178" i="39"/>
  <c r="L178" i="39"/>
  <c r="K178" i="39"/>
  <c r="E178" i="39"/>
  <c r="O177" i="39"/>
  <c r="N177" i="39"/>
  <c r="M177" i="39"/>
  <c r="L177" i="39"/>
  <c r="K177" i="39"/>
  <c r="E177" i="39"/>
  <c r="O176" i="39"/>
  <c r="N176" i="39"/>
  <c r="M176" i="39"/>
  <c r="L176" i="39"/>
  <c r="K176" i="39"/>
  <c r="E176" i="39"/>
  <c r="O117" i="39"/>
  <c r="N117" i="39"/>
  <c r="M117" i="39"/>
  <c r="L117" i="39"/>
  <c r="K117" i="39"/>
  <c r="O115" i="39"/>
  <c r="N115" i="39"/>
  <c r="M115" i="39"/>
  <c r="L115" i="39"/>
  <c r="K115" i="39"/>
  <c r="O114" i="39"/>
  <c r="N114" i="39"/>
  <c r="M114" i="39"/>
  <c r="L114" i="39"/>
  <c r="K114" i="39"/>
  <c r="O111" i="39"/>
  <c r="N111" i="39"/>
  <c r="M111" i="39"/>
  <c r="L111" i="39"/>
  <c r="K111" i="39"/>
  <c r="J111" i="39"/>
  <c r="F111" i="39"/>
  <c r="O110" i="39"/>
  <c r="N110" i="39"/>
  <c r="M110" i="39"/>
  <c r="L110" i="39"/>
  <c r="K110" i="39"/>
  <c r="J110" i="39"/>
  <c r="F110" i="39"/>
  <c r="O109" i="39"/>
  <c r="N109" i="39"/>
  <c r="M109" i="39"/>
  <c r="L109" i="39"/>
  <c r="K109" i="39"/>
  <c r="J109" i="39"/>
  <c r="F109" i="39"/>
  <c r="O106" i="39"/>
  <c r="N106" i="39"/>
  <c r="M106" i="39"/>
  <c r="L106" i="39"/>
  <c r="K106" i="39"/>
  <c r="J106" i="39"/>
  <c r="F106" i="39"/>
  <c r="O105" i="39"/>
  <c r="N105" i="39"/>
  <c r="M105" i="39"/>
  <c r="L105" i="39"/>
  <c r="K105" i="39"/>
  <c r="J105" i="39"/>
  <c r="F105" i="39"/>
  <c r="O104" i="39"/>
  <c r="N104" i="39"/>
  <c r="M104" i="39"/>
  <c r="L104" i="39"/>
  <c r="K104" i="39"/>
  <c r="J104" i="39"/>
  <c r="F104" i="39"/>
  <c r="O101" i="39"/>
  <c r="N101" i="39"/>
  <c r="M101" i="39"/>
  <c r="L101" i="39"/>
  <c r="K101" i="39"/>
  <c r="J101" i="39"/>
  <c r="F101" i="39"/>
  <c r="O100" i="39"/>
  <c r="N100" i="39"/>
  <c r="M100" i="39"/>
  <c r="L100" i="39"/>
  <c r="K100" i="39"/>
  <c r="J100" i="39"/>
  <c r="F100" i="39"/>
  <c r="O99" i="39"/>
  <c r="N99" i="39"/>
  <c r="M99" i="39"/>
  <c r="L99" i="39"/>
  <c r="K99" i="39"/>
  <c r="J99" i="39"/>
  <c r="F99" i="39"/>
  <c r="O95" i="39"/>
  <c r="N95" i="39"/>
  <c r="M95" i="39"/>
  <c r="L95" i="39"/>
  <c r="K95" i="39"/>
  <c r="J95" i="39"/>
  <c r="F95" i="39"/>
  <c r="O94" i="39"/>
  <c r="N94" i="39"/>
  <c r="M94" i="39"/>
  <c r="L94" i="39"/>
  <c r="K94" i="39"/>
  <c r="J94" i="39"/>
  <c r="F94" i="39"/>
  <c r="O93" i="39"/>
  <c r="N93" i="39"/>
  <c r="M93" i="39"/>
  <c r="L93" i="39"/>
  <c r="K93" i="39"/>
  <c r="J93" i="39"/>
  <c r="F93" i="39"/>
  <c r="O90" i="39"/>
  <c r="N90" i="39"/>
  <c r="M90" i="39"/>
  <c r="L90" i="39"/>
  <c r="K90" i="39"/>
  <c r="J90" i="39"/>
  <c r="F90" i="39"/>
  <c r="O89" i="39"/>
  <c r="N89" i="39"/>
  <c r="M89" i="39"/>
  <c r="L89" i="39"/>
  <c r="K89" i="39"/>
  <c r="J89" i="39"/>
  <c r="F89" i="39"/>
  <c r="O88" i="39"/>
  <c r="N88" i="39"/>
  <c r="M88" i="39"/>
  <c r="L88" i="39"/>
  <c r="K88" i="39"/>
  <c r="J88" i="39"/>
  <c r="F88" i="39"/>
  <c r="O85" i="39"/>
  <c r="N85" i="39"/>
  <c r="M85" i="39"/>
  <c r="L85" i="39"/>
  <c r="K85" i="39"/>
  <c r="J85" i="39"/>
  <c r="O84" i="39"/>
  <c r="N84" i="39"/>
  <c r="M84" i="39"/>
  <c r="L84" i="39"/>
  <c r="K84" i="39"/>
  <c r="J84" i="39"/>
  <c r="F84" i="39"/>
  <c r="O83" i="39"/>
  <c r="N83" i="39"/>
  <c r="M83" i="39"/>
  <c r="L83" i="39"/>
  <c r="K83" i="39"/>
  <c r="J83" i="39"/>
  <c r="O82" i="39"/>
  <c r="N82" i="39"/>
  <c r="M82" i="39"/>
  <c r="L82" i="39"/>
  <c r="K82" i="39"/>
  <c r="J82" i="39"/>
  <c r="O81" i="39"/>
  <c r="N81" i="39"/>
  <c r="M81" i="39"/>
  <c r="L81" i="39"/>
  <c r="K81" i="39"/>
  <c r="J81" i="39"/>
  <c r="O80" i="39"/>
  <c r="N80" i="39"/>
  <c r="M80" i="39"/>
  <c r="L80" i="39"/>
  <c r="K80" i="39"/>
  <c r="J80" i="39"/>
  <c r="H80" i="39"/>
  <c r="O79" i="39"/>
  <c r="N79" i="39"/>
  <c r="M79" i="39"/>
  <c r="L79" i="39"/>
  <c r="K79" i="39"/>
  <c r="J79" i="39"/>
  <c r="H79" i="39"/>
  <c r="O78" i="39"/>
  <c r="N78" i="39"/>
  <c r="M78" i="39"/>
  <c r="L78" i="39"/>
  <c r="K78" i="39"/>
  <c r="J78" i="39"/>
  <c r="F78" i="39"/>
  <c r="O77" i="39"/>
  <c r="N77" i="39"/>
  <c r="M77" i="39"/>
  <c r="L77" i="39"/>
  <c r="K77" i="39"/>
  <c r="J77" i="39"/>
  <c r="F77" i="39"/>
  <c r="O76" i="39"/>
  <c r="N76" i="39"/>
  <c r="M76" i="39"/>
  <c r="L76" i="39"/>
  <c r="K76" i="39"/>
  <c r="J76" i="39"/>
  <c r="F76"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K17" i="39"/>
  <c r="P16" i="39"/>
  <c r="O16" i="39"/>
  <c r="N16" i="39"/>
  <c r="M16" i="39"/>
  <c r="K16" i="39"/>
  <c r="J16" i="39"/>
  <c r="P15" i="39"/>
  <c r="O15" i="39"/>
  <c r="N15" i="39"/>
  <c r="L15" i="39"/>
  <c r="K15" i="39"/>
  <c r="J15" i="39"/>
  <c r="J14" i="39"/>
  <c r="P13" i="39"/>
  <c r="O13" i="39"/>
  <c r="N13" i="39"/>
  <c r="M13" i="39"/>
  <c r="J13" i="39"/>
  <c r="H4" i="39"/>
  <c r="B1" i="39"/>
  <c r="E4" i="38"/>
  <c r="B1" i="38"/>
  <c r="D4" i="37" l="1"/>
  <c r="B1" i="37"/>
  <c r="B1" i="28" l="1"/>
  <c r="B1" i="10"/>
  <c r="B1" i="29"/>
  <c r="B3" i="34"/>
  <c r="A96" i="36" l="1"/>
  <c r="A100" i="36" s="1"/>
  <c r="A110" i="36" s="1"/>
  <c r="A115" i="36" s="1"/>
  <c r="A120" i="36" s="1"/>
  <c r="A126" i="36" s="1"/>
  <c r="A133" i="36" s="1"/>
  <c r="A142" i="36" s="1"/>
  <c r="A151" i="36" s="1"/>
  <c r="A163" i="36" s="1"/>
  <c r="A167" i="36" s="1"/>
  <c r="A177" i="36" s="1"/>
  <c r="A183" i="36" s="1"/>
  <c r="A188" i="36" s="1"/>
  <c r="A193" i="36" s="1"/>
  <c r="A210" i="36" s="1"/>
  <c r="A216" i="36" s="1"/>
  <c r="A222" i="36" s="1"/>
  <c r="A229" i="36" s="1"/>
  <c r="A238" i="36" s="1"/>
  <c r="J41" i="30"/>
  <c r="J41" i="38" s="1"/>
  <c r="J38" i="30"/>
  <c r="J38" i="38" s="1"/>
  <c r="J35" i="30"/>
  <c r="J35" i="38" s="1"/>
  <c r="J32" i="30"/>
  <c r="J32" i="38" s="1"/>
  <c r="J29" i="30"/>
  <c r="J29" i="38" s="1"/>
  <c r="J26" i="30"/>
  <c r="J26" i="38" s="1"/>
  <c r="J23" i="30"/>
  <c r="J23" i="38" s="1"/>
  <c r="J20" i="30"/>
  <c r="J20" i="38" s="1"/>
  <c r="J17" i="30"/>
  <c r="J17" i="38" s="1"/>
  <c r="J14" i="38"/>
  <c r="K179" i="39" l="1"/>
  <c r="K91" i="25"/>
  <c r="K91" i="39" s="1"/>
  <c r="O86" i="25"/>
  <c r="K37" i="39"/>
  <c r="K36" i="39"/>
  <c r="P26" i="39"/>
  <c r="P23" i="39"/>
  <c r="O86" i="39" l="1"/>
  <c r="K212" i="25"/>
  <c r="K212" i="39" s="1"/>
  <c r="K210" i="39"/>
  <c r="K112" i="25"/>
  <c r="K112" i="39" s="1"/>
  <c r="E4" i="28" l="1"/>
  <c r="D5" i="35"/>
  <c r="E4" i="30"/>
  <c r="D4" i="29"/>
  <c r="O36" i="25"/>
  <c r="O36" i="39" s="1"/>
  <c r="K220" i="39"/>
  <c r="K219" i="25"/>
  <c r="K219" i="39" s="1"/>
  <c r="O179" i="39"/>
  <c r="N179" i="39"/>
  <c r="M179" i="39"/>
  <c r="L179" i="39"/>
  <c r="O112" i="25"/>
  <c r="O112" i="39" s="1"/>
  <c r="N112" i="25"/>
  <c r="N112" i="39" s="1"/>
  <c r="M112" i="25"/>
  <c r="M112" i="39" s="1"/>
  <c r="L112" i="25"/>
  <c r="L112" i="39" s="1"/>
  <c r="O107" i="25"/>
  <c r="O107" i="39" s="1"/>
  <c r="N107" i="25"/>
  <c r="N107" i="39" s="1"/>
  <c r="M107" i="25"/>
  <c r="M107" i="39" s="1"/>
  <c r="L107" i="25"/>
  <c r="L107" i="39" s="1"/>
  <c r="K107" i="25"/>
  <c r="K107" i="39" s="1"/>
  <c r="O102" i="25"/>
  <c r="O102" i="39" s="1"/>
  <c r="N102" i="25"/>
  <c r="N102" i="39" s="1"/>
  <c r="M102" i="25"/>
  <c r="M102" i="39" s="1"/>
  <c r="L102" i="25"/>
  <c r="L102" i="39" s="1"/>
  <c r="K102" i="25"/>
  <c r="K102" i="39" s="1"/>
  <c r="O96" i="25"/>
  <c r="O96" i="39" s="1"/>
  <c r="N96" i="25"/>
  <c r="N96" i="39" s="1"/>
  <c r="M96" i="25"/>
  <c r="M96" i="39" s="1"/>
  <c r="L96" i="25"/>
  <c r="L96" i="39" s="1"/>
  <c r="K96" i="25"/>
  <c r="K96" i="39" s="1"/>
  <c r="O91" i="25"/>
  <c r="N91" i="25"/>
  <c r="N91" i="39" s="1"/>
  <c r="M91" i="25"/>
  <c r="M91" i="39" s="1"/>
  <c r="L91" i="25"/>
  <c r="L91" i="39" s="1"/>
  <c r="N86" i="25"/>
  <c r="N86" i="39" s="1"/>
  <c r="M86" i="25"/>
  <c r="M86" i="39" s="1"/>
  <c r="L86" i="25"/>
  <c r="L86" i="39" s="1"/>
  <c r="K86" i="25"/>
  <c r="L36" i="39"/>
  <c r="K221" i="25"/>
  <c r="K221" i="39" s="1"/>
  <c r="P14" i="39"/>
  <c r="M183" i="25"/>
  <c r="M185" i="25" s="1"/>
  <c r="M185" i="39" s="1"/>
  <c r="K183" i="25"/>
  <c r="O37" i="25"/>
  <c r="O37" i="39" s="1"/>
  <c r="L220" i="25"/>
  <c r="L220" i="39" s="1"/>
  <c r="M35" i="39"/>
  <c r="O74" i="25" l="1"/>
  <c r="O220" i="25"/>
  <c r="O220" i="39" s="1"/>
  <c r="K183" i="39"/>
  <c r="K185" i="25"/>
  <c r="K185" i="39" s="1"/>
  <c r="M212" i="25"/>
  <c r="M210" i="39"/>
  <c r="L221" i="25"/>
  <c r="L221" i="39" s="1"/>
  <c r="L37" i="39"/>
  <c r="M220" i="25"/>
  <c r="M220" i="39" s="1"/>
  <c r="M36" i="39"/>
  <c r="N212" i="25"/>
  <c r="N210" i="39"/>
  <c r="K35" i="39"/>
  <c r="K14" i="39"/>
  <c r="O212" i="25"/>
  <c r="O210" i="39"/>
  <c r="O91" i="39"/>
  <c r="N221" i="25"/>
  <c r="N221" i="39" s="1"/>
  <c r="N37" i="39"/>
  <c r="L14" i="39"/>
  <c r="K74" i="25"/>
  <c r="K74" i="39" s="1"/>
  <c r="K86" i="39"/>
  <c r="M21" i="39"/>
  <c r="M221" i="25"/>
  <c r="M221" i="39" s="1"/>
  <c r="M37" i="39"/>
  <c r="O221" i="25"/>
  <c r="O221" i="39" s="1"/>
  <c r="M18" i="39"/>
  <c r="N19" i="39"/>
  <c r="N14" i="39"/>
  <c r="N220" i="25"/>
  <c r="N220" i="39" s="1"/>
  <c r="N36" i="39"/>
  <c r="O18" i="39"/>
  <c r="O14" i="39"/>
  <c r="M183" i="39"/>
  <c r="L212" i="25"/>
  <c r="L210" i="39"/>
  <c r="L183" i="25"/>
  <c r="L185" i="25" s="1"/>
  <c r="N183" i="25"/>
  <c r="N185" i="25" s="1"/>
  <c r="N185" i="39" s="1"/>
  <c r="N97" i="25"/>
  <c r="N97" i="39" s="1"/>
  <c r="N35" i="39"/>
  <c r="M97" i="25"/>
  <c r="M97" i="39" s="1"/>
  <c r="O183" i="25"/>
  <c r="N74" i="25"/>
  <c r="L97" i="25"/>
  <c r="L97" i="39" s="1"/>
  <c r="O35" i="25"/>
  <c r="O35" i="39" s="1"/>
  <c r="M74" i="25"/>
  <c r="K97" i="25"/>
  <c r="O97" i="25"/>
  <c r="L74" i="25"/>
  <c r="L74" i="39" s="1"/>
  <c r="K18" i="39"/>
  <c r="N18" i="39"/>
  <c r="L18" i="39"/>
  <c r="L35" i="39"/>
  <c r="O19" i="25"/>
  <c r="P19" i="25" s="1"/>
  <c r="L218" i="25" l="1"/>
  <c r="L185" i="39"/>
  <c r="O185" i="25"/>
  <c r="O185" i="39" s="1"/>
  <c r="P178" i="25"/>
  <c r="P178" i="39" s="1"/>
  <c r="P177" i="25"/>
  <c r="P177" i="39" s="1"/>
  <c r="P176" i="25"/>
  <c r="P176" i="39" s="1"/>
  <c r="P182" i="25"/>
  <c r="P182" i="39" s="1"/>
  <c r="P181" i="25"/>
  <c r="P181" i="39" s="1"/>
  <c r="P180" i="25"/>
  <c r="P180" i="39" s="1"/>
  <c r="P179" i="25"/>
  <c r="P179" i="39" s="1"/>
  <c r="P175" i="25"/>
  <c r="P175" i="39" s="1"/>
  <c r="P19" i="39"/>
  <c r="O74" i="39"/>
  <c r="O19" i="39"/>
  <c r="N21" i="39"/>
  <c r="M19" i="39"/>
  <c r="L21" i="39"/>
  <c r="L22" i="39"/>
  <c r="K113" i="25"/>
  <c r="K97" i="39"/>
  <c r="O113" i="25"/>
  <c r="O97" i="39"/>
  <c r="M113" i="25"/>
  <c r="M74" i="39"/>
  <c r="N183" i="39"/>
  <c r="K218" i="25"/>
  <c r="K218" i="39" s="1"/>
  <c r="N219" i="25"/>
  <c r="N219" i="39" s="1"/>
  <c r="N212" i="39"/>
  <c r="M22" i="39"/>
  <c r="L183" i="39"/>
  <c r="L219" i="25"/>
  <c r="L219" i="39" s="1"/>
  <c r="L212" i="39"/>
  <c r="M29" i="39"/>
  <c r="L19" i="39"/>
  <c r="O219" i="25"/>
  <c r="O219" i="39" s="1"/>
  <c r="O212" i="39"/>
  <c r="N113" i="25"/>
  <c r="N74" i="39"/>
  <c r="M218" i="25"/>
  <c r="M218" i="39" s="1"/>
  <c r="O183" i="39"/>
  <c r="M219" i="25"/>
  <c r="M219" i="39" s="1"/>
  <c r="M212" i="39"/>
  <c r="N22" i="39"/>
  <c r="L30" i="39"/>
  <c r="L113" i="25"/>
  <c r="O21" i="25"/>
  <c r="P21" i="25" s="1"/>
  <c r="O116" i="25" l="1"/>
  <c r="O118" i="25" s="1"/>
  <c r="P76" i="25"/>
  <c r="P76" i="39" s="1"/>
  <c r="P106" i="25"/>
  <c r="P106" i="39" s="1"/>
  <c r="P96" i="25"/>
  <c r="P96" i="39" s="1"/>
  <c r="P86" i="25"/>
  <c r="P86" i="39" s="1"/>
  <c r="P78" i="25"/>
  <c r="P78" i="39" s="1"/>
  <c r="P105" i="25"/>
  <c r="P105" i="39" s="1"/>
  <c r="P85" i="25"/>
  <c r="P85" i="39" s="1"/>
  <c r="P77" i="25"/>
  <c r="P77" i="39" s="1"/>
  <c r="P95" i="25"/>
  <c r="P95" i="39" s="1"/>
  <c r="P94" i="25"/>
  <c r="P94" i="39" s="1"/>
  <c r="P112" i="25"/>
  <c r="P112" i="39" s="1"/>
  <c r="P102" i="25"/>
  <c r="P102" i="39" s="1"/>
  <c r="P93" i="25"/>
  <c r="P93" i="39" s="1"/>
  <c r="P83" i="25"/>
  <c r="P83" i="39" s="1"/>
  <c r="P101" i="25"/>
  <c r="P101" i="39" s="1"/>
  <c r="P82" i="25"/>
  <c r="P82" i="39" s="1"/>
  <c r="P111" i="25"/>
  <c r="P111" i="39" s="1"/>
  <c r="P107" i="25"/>
  <c r="P107" i="39" s="1"/>
  <c r="P97" i="25"/>
  <c r="P97" i="39" s="1"/>
  <c r="P79" i="25"/>
  <c r="P79" i="39" s="1"/>
  <c r="P110" i="25"/>
  <c r="P110" i="39" s="1"/>
  <c r="P100" i="25"/>
  <c r="P100" i="39" s="1"/>
  <c r="P90" i="25"/>
  <c r="P90" i="39" s="1"/>
  <c r="P81" i="25"/>
  <c r="P81" i="39" s="1"/>
  <c r="P104" i="25"/>
  <c r="P104" i="39" s="1"/>
  <c r="P109" i="25"/>
  <c r="P109" i="39" s="1"/>
  <c r="P99" i="25"/>
  <c r="P99" i="39" s="1"/>
  <c r="P89" i="25"/>
  <c r="P89" i="39" s="1"/>
  <c r="P80" i="25"/>
  <c r="P80" i="39" s="1"/>
  <c r="P84" i="25"/>
  <c r="P84" i="39" s="1"/>
  <c r="P88" i="25"/>
  <c r="P88" i="39" s="1"/>
  <c r="P91" i="25"/>
  <c r="P91" i="39" s="1"/>
  <c r="P74" i="25"/>
  <c r="P74" i="39" s="1"/>
  <c r="O113" i="39"/>
  <c r="O22" i="25"/>
  <c r="O22" i="39" s="1"/>
  <c r="O21" i="39"/>
  <c r="M116" i="25"/>
  <c r="M118" i="25" s="1"/>
  <c r="M113" i="39"/>
  <c r="N116" i="25"/>
  <c r="N118" i="25" s="1"/>
  <c r="N113" i="39"/>
  <c r="L29" i="39"/>
  <c r="K116" i="25"/>
  <c r="K118" i="25" s="1"/>
  <c r="K217" i="25" s="1"/>
  <c r="K113" i="39"/>
  <c r="L218" i="39"/>
  <c r="M30" i="39"/>
  <c r="O218" i="25"/>
  <c r="O218" i="39" s="1"/>
  <c r="L116" i="25"/>
  <c r="L118" i="25" s="1"/>
  <c r="L217" i="25" s="1"/>
  <c r="L113" i="39"/>
  <c r="N218" i="25"/>
  <c r="N218" i="39" s="1"/>
  <c r="N30" i="39"/>
  <c r="N29" i="39"/>
  <c r="K22" i="39"/>
  <c r="K21" i="39"/>
  <c r="P21" i="39"/>
  <c r="O29" i="25"/>
  <c r="P29" i="25" s="1"/>
  <c r="O116" i="39" l="1"/>
  <c r="O30" i="25"/>
  <c r="O30" i="39" s="1"/>
  <c r="O29" i="39"/>
  <c r="M116" i="39"/>
  <c r="L116" i="39"/>
  <c r="K116" i="39"/>
  <c r="N116" i="39"/>
  <c r="O217" i="25"/>
  <c r="O118" i="39"/>
  <c r="K30" i="39"/>
  <c r="P29" i="39"/>
  <c r="O222" i="25" l="1"/>
  <c r="O222" i="39" s="1"/>
  <c r="O217" i="39"/>
  <c r="N217" i="25"/>
  <c r="N118" i="39"/>
  <c r="K118" i="39"/>
  <c r="L118" i="39"/>
  <c r="M217" i="25"/>
  <c r="M118" i="39"/>
  <c r="N222" i="25" l="1"/>
  <c r="N222" i="39" s="1"/>
  <c r="N217" i="39"/>
  <c r="L222" i="25"/>
  <c r="L222" i="39" s="1"/>
  <c r="L217" i="39"/>
  <c r="M222" i="25"/>
  <c r="M222" i="39" s="1"/>
  <c r="M217" i="39"/>
  <c r="K222" i="25"/>
  <c r="K222" i="39" s="1"/>
  <c r="K217" i="39"/>
</calcChain>
</file>

<file path=xl/sharedStrings.xml><?xml version="1.0" encoding="utf-8"?>
<sst xmlns="http://schemas.openxmlformats.org/spreadsheetml/2006/main" count="1367" uniqueCount="554">
  <si>
    <t>非開示版及び開示版の様式（マイクロソフト・エクセル（MS Excel））による作成手順の例</t>
    <phoneticPr fontId="12"/>
  </si>
  <si>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2"/>
  </si>
  <si>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3"/>
  </si>
  <si>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</si>
  <si>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2"/>
  </si>
  <si>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2"/>
  </si>
  <si>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2"/>
  </si>
  <si>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2"/>
  </si>
  <si>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2"/>
  </si>
  <si>
    <t>各ページに「開示版説明」シートに戻るボタンがあります。</t>
    <rPh sb="0" eb="1">
      <t>カク</t>
    </rPh>
    <rPh sb="6" eb="8">
      <t>カイジ</t>
    </rPh>
    <rPh sb="8" eb="9">
      <t>バン</t>
    </rPh>
    <rPh sb="9" eb="11">
      <t>セツメイ</t>
    </rPh>
    <rPh sb="16" eb="17">
      <t>モド</t>
    </rPh>
    <phoneticPr fontId="12"/>
  </si>
  <si>
    <t>（別添）　様式一覧表</t>
    <rPh sb="1" eb="3">
      <t>ベッテン</t>
    </rPh>
    <rPh sb="5" eb="7">
      <t>ヨウシキ</t>
    </rPh>
    <rPh sb="7" eb="9">
      <t>イチラン</t>
    </rPh>
    <rPh sb="9" eb="10">
      <t>ヒョウ</t>
    </rPh>
    <phoneticPr fontId="12"/>
  </si>
  <si>
    <t>企業名（英語名併記）</t>
    <rPh sb="0" eb="2">
      <t>キギョウ</t>
    </rPh>
    <rPh sb="2" eb="3">
      <t>メイ</t>
    </rPh>
    <phoneticPr fontId="12"/>
  </si>
  <si>
    <t>【提出に当たっての注意事項】</t>
    <rPh sb="1" eb="3">
      <t>テイシュツ</t>
    </rPh>
    <rPh sb="4" eb="5">
      <t>ア</t>
    </rPh>
    <rPh sb="9" eb="11">
      <t>チュウイ</t>
    </rPh>
    <rPh sb="11" eb="13">
      <t>ジコウ</t>
    </rPh>
    <phoneticPr fontId="43"/>
  </si>
  <si>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2"/>
  </si>
  <si>
    <t>通番</t>
    <rPh sb="0" eb="2">
      <t>ツウバン</t>
    </rPh>
    <phoneticPr fontId="12"/>
  </si>
  <si>
    <t>様式番号
（質問項目番号）</t>
    <rPh sb="0" eb="2">
      <t>ヨウシキ</t>
    </rPh>
    <rPh sb="2" eb="4">
      <t>バンゴウ</t>
    </rPh>
    <rPh sb="6" eb="8">
      <t>シツモン</t>
    </rPh>
    <rPh sb="8" eb="10">
      <t>コウモク</t>
    </rPh>
    <rPh sb="10" eb="12">
      <t>バンゴウ</t>
    </rPh>
    <phoneticPr fontId="12"/>
  </si>
  <si>
    <t>資料
ページ数</t>
    <rPh sb="0" eb="2">
      <t>シリョウ</t>
    </rPh>
    <rPh sb="6" eb="7">
      <t>スウ</t>
    </rPh>
    <phoneticPr fontId="12"/>
  </si>
  <si>
    <t>提出の有無</t>
    <rPh sb="0" eb="2">
      <t>テイシュツ</t>
    </rPh>
    <rPh sb="3" eb="5">
      <t>ウム</t>
    </rPh>
    <phoneticPr fontId="12"/>
  </si>
  <si>
    <t>根拠資料保存場所名称</t>
    <rPh sb="0" eb="2">
      <t>コンキョ</t>
    </rPh>
    <rPh sb="2" eb="4">
      <t>シリョウ</t>
    </rPh>
    <rPh sb="4" eb="6">
      <t>ホゾン</t>
    </rPh>
    <rPh sb="6" eb="8">
      <t>バショ</t>
    </rPh>
    <rPh sb="8" eb="10">
      <t>メイショウ</t>
    </rPh>
    <phoneticPr fontId="12"/>
  </si>
  <si>
    <t>（様式の提出が無い場合は、「提出なし」と記載してください。）</t>
    <phoneticPr fontId="12"/>
  </si>
  <si>
    <t>様式A-1-6</t>
    <rPh sb="0" eb="2">
      <t>ヨウシキ</t>
    </rPh>
    <phoneticPr fontId="12"/>
  </si>
  <si>
    <t>様式A-1-7</t>
    <rPh sb="0" eb="2">
      <t>ヨウシキ</t>
    </rPh>
    <phoneticPr fontId="43"/>
  </si>
  <si>
    <t>様式A-3-2-2</t>
    <rPh sb="0" eb="2">
      <t>ヨウシキ</t>
    </rPh>
    <phoneticPr fontId="12"/>
  </si>
  <si>
    <t>様式A-4-2</t>
    <rPh sb="0" eb="2">
      <t>ヨウシキ</t>
    </rPh>
    <phoneticPr fontId="43"/>
  </si>
  <si>
    <t>様式A-8-1</t>
    <rPh sb="0" eb="2">
      <t>ヨウシキ</t>
    </rPh>
    <phoneticPr fontId="43"/>
  </si>
  <si>
    <t>（別添）　添付資料一覧表</t>
    <rPh sb="1" eb="3">
      <t>ベッテン</t>
    </rPh>
    <rPh sb="5" eb="7">
      <t>テンプ</t>
    </rPh>
    <rPh sb="7" eb="9">
      <t>シリョウ</t>
    </rPh>
    <rPh sb="9" eb="11">
      <t>イチラン</t>
    </rPh>
    <rPh sb="11" eb="12">
      <t>ヒョウ</t>
    </rPh>
    <phoneticPr fontId="12"/>
  </si>
  <si>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2"/>
  </si>
  <si>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2"/>
  </si>
  <si>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2"/>
  </si>
  <si>
    <t>添付資料番号
（質問項目番号）</t>
    <rPh sb="0" eb="2">
      <t>テンプ</t>
    </rPh>
    <rPh sb="2" eb="4">
      <t>シリョウ</t>
    </rPh>
    <rPh sb="4" eb="6">
      <t>バンゴウ</t>
    </rPh>
    <rPh sb="8" eb="10">
      <t>シツモン</t>
    </rPh>
    <rPh sb="10" eb="12">
      <t>コウモク</t>
    </rPh>
    <rPh sb="12" eb="14">
      <t>バンゴウ</t>
    </rPh>
    <phoneticPr fontId="12"/>
  </si>
  <si>
    <t>添付資料名</t>
    <rPh sb="0" eb="2">
      <t>テンプ</t>
    </rPh>
    <rPh sb="2" eb="4">
      <t>シリョウ</t>
    </rPh>
    <rPh sb="4" eb="5">
      <t>メイ</t>
    </rPh>
    <phoneticPr fontId="12"/>
  </si>
  <si>
    <t>（資料の添付が無い場合は、「添付なし」と記載してください。）</t>
    <rPh sb="1" eb="3">
      <t>シリョウ</t>
    </rPh>
    <rPh sb="4" eb="6">
      <t>テンプ</t>
    </rPh>
    <rPh sb="7" eb="8">
      <t>ナ</t>
    </rPh>
    <rPh sb="9" eb="11">
      <t>バアイ</t>
    </rPh>
    <rPh sb="14" eb="16">
      <t>テンプ</t>
    </rPh>
    <rPh sb="20" eb="22">
      <t>キサイ</t>
    </rPh>
    <phoneticPr fontId="12"/>
  </si>
  <si>
    <t>A-1-6-1</t>
    <phoneticPr fontId="12"/>
  </si>
  <si>
    <t>A-1-6-2</t>
    <phoneticPr fontId="12"/>
  </si>
  <si>
    <t>A-1-7-1</t>
    <phoneticPr fontId="12"/>
  </si>
  <si>
    <t>A-1-7-2</t>
    <phoneticPr fontId="12"/>
  </si>
  <si>
    <t>A-1-7-3</t>
    <phoneticPr fontId="12"/>
  </si>
  <si>
    <t>A-3-2-2</t>
    <phoneticPr fontId="12"/>
  </si>
  <si>
    <t>様式A-1-6 　生産能力・生産量・製造原価（COM）</t>
    <rPh sb="0" eb="2">
      <t>ヨウシキ</t>
    </rPh>
    <rPh sb="14" eb="16">
      <t>セイサン</t>
    </rPh>
    <rPh sb="16" eb="17">
      <t>リョウ</t>
    </rPh>
    <rPh sb="18" eb="20">
      <t>セイゾウ</t>
    </rPh>
    <rPh sb="20" eb="22">
      <t>ゲンカ</t>
    </rPh>
    <phoneticPr fontId="12"/>
  </si>
  <si>
    <t>企業名（英語名併記）</t>
    <phoneticPr fontId="12"/>
  </si>
  <si>
    <t>以下の記載要領に従い、貴社の単独の数値を基礎として、作成してください。</t>
    <phoneticPr fontId="12"/>
  </si>
  <si>
    <t>【生産能力・生産量・製造原価（COM）】</t>
    <phoneticPr fontId="43"/>
  </si>
  <si>
    <t>グレー部分には記載をしないでください。</t>
    <rPh sb="3" eb="5">
      <t>ブブン</t>
    </rPh>
    <rPh sb="7" eb="9">
      <t>キサイ</t>
    </rPh>
    <phoneticPr fontId="43"/>
  </si>
  <si>
    <t>なお、金額の単位について、（　）内に通貨単位（例えば「KRW（韓国ウォン）」、「CNY（中国元）」、「TWD（台湾ドル）」）を記入してください。</t>
    <rPh sb="31" eb="33">
      <t>カンコク</t>
    </rPh>
    <rPh sb="55" eb="57">
      <t>タイワン</t>
    </rPh>
    <phoneticPr fontId="12"/>
  </si>
  <si>
    <t>貨物名</t>
    <rPh sb="0" eb="2">
      <t>カモツ</t>
    </rPh>
    <rPh sb="2" eb="3">
      <t>メイ</t>
    </rPh>
    <phoneticPr fontId="43"/>
  </si>
  <si>
    <t>項目</t>
    <rPh sb="0" eb="2">
      <t>コウモク</t>
    </rPh>
    <phoneticPr fontId="43"/>
  </si>
  <si>
    <t>単位</t>
    <rPh sb="0" eb="2">
      <t>タンイ</t>
    </rPh>
    <phoneticPr fontId="43"/>
  </si>
  <si>
    <t>2021.4～2022.3</t>
    <phoneticPr fontId="12"/>
  </si>
  <si>
    <t>2022.4～2023.3</t>
    <phoneticPr fontId="12"/>
  </si>
  <si>
    <t>2023.4～2024.3</t>
    <phoneticPr fontId="12"/>
  </si>
  <si>
    <t>2024.4～2025.3</t>
    <phoneticPr fontId="12"/>
  </si>
  <si>
    <t>調査対象期間
（2025.4～2026.3）</t>
    <phoneticPr fontId="43"/>
  </si>
  <si>
    <t>（例）
本社工場</t>
    <rPh sb="1" eb="2">
      <t>レイ</t>
    </rPh>
    <rPh sb="4" eb="6">
      <t>ホンシャ</t>
    </rPh>
    <rPh sb="6" eb="8">
      <t>コウジョウ</t>
    </rPh>
    <phoneticPr fontId="43"/>
  </si>
  <si>
    <t>生産能力 （A）</t>
    <rPh sb="0" eb="2">
      <t>セイサン</t>
    </rPh>
    <rPh sb="2" eb="4">
      <t>ノウリョク</t>
    </rPh>
    <phoneticPr fontId="43"/>
  </si>
  <si>
    <t>kg</t>
    <phoneticPr fontId="43"/>
  </si>
  <si>
    <t>生産量 （B）</t>
    <rPh sb="0" eb="2">
      <t>セイサン</t>
    </rPh>
    <rPh sb="2" eb="3">
      <t>リョウ</t>
    </rPh>
    <phoneticPr fontId="43"/>
  </si>
  <si>
    <t>稼働率 (C)=(B)/(A)</t>
    <phoneticPr fontId="43"/>
  </si>
  <si>
    <t>%</t>
    <phoneticPr fontId="43"/>
  </si>
  <si>
    <t>熱延鋼帯及び鋼板</t>
    <phoneticPr fontId="43"/>
  </si>
  <si>
    <t>（例）
第二工場</t>
    <rPh sb="1" eb="2">
      <t>レイ</t>
    </rPh>
    <phoneticPr fontId="43"/>
  </si>
  <si>
    <t>熱延鋼帯及び鋼板全体</t>
    <rPh sb="8" eb="10">
      <t>ゼンタイ</t>
    </rPh>
    <phoneticPr fontId="43"/>
  </si>
  <si>
    <r>
      <t>生産量 （B）</t>
    </r>
    <r>
      <rPr>
        <sz val="9"/>
        <color theme="1"/>
        <rFont val="ＭＳ Ｐ明朝"/>
        <family val="1"/>
        <charset val="128"/>
      </rPr>
      <t>(様式Eとの一致を確認) (注2)</t>
    </r>
    <rPh sb="0" eb="2">
      <t>セイサン</t>
    </rPh>
    <rPh sb="2" eb="3">
      <t>リョウ</t>
    </rPh>
    <phoneticPr fontId="43"/>
  </si>
  <si>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3"/>
  </si>
  <si>
    <t>通貨単位
（　　　）</t>
    <phoneticPr fontId="43"/>
  </si>
  <si>
    <t>熱延鋼帯及び鋼板以外の貨物</t>
    <rPh sb="8" eb="10">
      <t>イガイ</t>
    </rPh>
    <rPh sb="11" eb="13">
      <t>カモツ</t>
    </rPh>
    <phoneticPr fontId="12"/>
  </si>
  <si>
    <t>製造原価(COM)</t>
    <rPh sb="0" eb="1">
      <t>セイゾウ</t>
    </rPh>
    <rPh sb="1" eb="3">
      <t>ゲンカ</t>
    </rPh>
    <phoneticPr fontId="43"/>
  </si>
  <si>
    <t>全社合計</t>
    <rPh sb="0" eb="2">
      <t>ゼンシャ</t>
    </rPh>
    <rPh sb="2" eb="4">
      <t>ゴウケイ</t>
    </rPh>
    <phoneticPr fontId="12"/>
  </si>
  <si>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3"/>
  </si>
  <si>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3"/>
  </si>
  <si>
    <t>＜生産能力＞</t>
    <rPh sb="1" eb="3">
      <t>セイサン</t>
    </rPh>
    <rPh sb="3" eb="5">
      <t>ノウリョク</t>
    </rPh>
    <phoneticPr fontId="43"/>
  </si>
  <si>
    <t>＜生産量＞</t>
    <rPh sb="1" eb="3">
      <t>セイサン</t>
    </rPh>
    <rPh sb="3" eb="4">
      <t>リョウ</t>
    </rPh>
    <phoneticPr fontId="43"/>
  </si>
  <si>
    <t>＜製造原価（COM）＞</t>
    <rPh sb="1" eb="3">
      <t>セイゾウ</t>
    </rPh>
    <rPh sb="3" eb="5">
      <t>ゲンカ</t>
    </rPh>
    <phoneticPr fontId="43"/>
  </si>
  <si>
    <t>【熱延鋼帯及び鋼板以外の貨物の主な内容】</t>
    <rPh sb="1" eb="3">
      <t>ネツエン</t>
    </rPh>
    <rPh sb="3" eb="5">
      <t>コウタイ</t>
    </rPh>
    <rPh sb="5" eb="6">
      <t>オヨ</t>
    </rPh>
    <rPh sb="7" eb="9">
      <t>コウバン</t>
    </rPh>
    <rPh sb="9" eb="11">
      <t>イガイ</t>
    </rPh>
    <rPh sb="12" eb="14">
      <t>カモツ</t>
    </rPh>
    <rPh sb="15" eb="16">
      <t>オモ</t>
    </rPh>
    <rPh sb="17" eb="19">
      <t>ナイヨウ</t>
    </rPh>
    <phoneticPr fontId="43"/>
  </si>
  <si>
    <t>様式A-1-6 の 「熱延鋼帯及び鋼板以外の貨物」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3"/>
  </si>
  <si>
    <t>①　生産品目名</t>
    <phoneticPr fontId="43"/>
  </si>
  <si>
    <t>②　①の生産品の直接材料費（金額）</t>
    <phoneticPr fontId="43"/>
  </si>
  <si>
    <t>③　①の生産品の直接労務費（金額）</t>
    <phoneticPr fontId="43"/>
  </si>
  <si>
    <t>④　①の生産品の直接経費（金額）</t>
    <phoneticPr fontId="43"/>
  </si>
  <si>
    <t>⑤　①の生産品の製造間接費（金額）</t>
    <phoneticPr fontId="43"/>
  </si>
  <si>
    <t>同一の工場内で熱延鋼帯及び鋼板と熱延鋼帯及び鋼板以外の貨物の両方を製造している場合には、①当該工場名・②熱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3"/>
  </si>
  <si>
    <t>様式A-1-6 　生産能力・生産量・製造原価（COM）【開示版】</t>
    <rPh sb="0" eb="2">
      <t>ヨウシキ</t>
    </rPh>
    <rPh sb="14" eb="16">
      <t>セイサン</t>
    </rPh>
    <rPh sb="16" eb="17">
      <t>リョウ</t>
    </rPh>
    <rPh sb="18" eb="20">
      <t>セイゾウ</t>
    </rPh>
    <rPh sb="20" eb="22">
      <t>ゲンカ</t>
    </rPh>
    <rPh sb="28" eb="31">
      <t>カイジバン</t>
    </rPh>
    <phoneticPr fontId="12"/>
  </si>
  <si>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</si>
  <si>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2"/>
  </si>
  <si>
    <t>【販売概況】</t>
    <rPh sb="1" eb="3">
      <t>ハンバイ</t>
    </rPh>
    <rPh sb="3" eb="5">
      <t>ガイキョウ</t>
    </rPh>
    <phoneticPr fontId="43"/>
  </si>
  <si>
    <t>熱延鋼帯及び鋼板</t>
  </si>
  <si>
    <t>調査対象貨物</t>
  </si>
  <si>
    <t>(A)数量（kg）</t>
    <phoneticPr fontId="12"/>
  </si>
  <si>
    <t>(B)金額（　）</t>
    <phoneticPr fontId="12"/>
  </si>
  <si>
    <t>(C)=(B)/(A)平均単価</t>
    <rPh sb="11" eb="13">
      <t>ヘイキン</t>
    </rPh>
    <rPh sb="13" eb="15">
      <t>タンカ</t>
    </rPh>
    <phoneticPr fontId="12"/>
  </si>
  <si>
    <t>数量（kg）</t>
    <phoneticPr fontId="12"/>
  </si>
  <si>
    <t>金額（　）</t>
    <phoneticPr fontId="12"/>
  </si>
  <si>
    <t>平均単価</t>
    <rPh sb="0" eb="2">
      <t>ヘイキン</t>
    </rPh>
    <rPh sb="2" eb="4">
      <t>タンカ</t>
    </rPh>
    <phoneticPr fontId="12"/>
  </si>
  <si>
    <t>熱延鋼帯及び鋼板合計</t>
  </si>
  <si>
    <t>熱延鋼帯及び鋼板以外の貨物</t>
    <rPh sb="8" eb="10">
      <t>イガイ</t>
    </rPh>
    <phoneticPr fontId="12"/>
  </si>
  <si>
    <t>全社合計売上</t>
    <phoneticPr fontId="12"/>
  </si>
  <si>
    <t>【販売金額の根拠の説明】</t>
    <rPh sb="1" eb="3">
      <t>ハンバイ</t>
    </rPh>
    <rPh sb="3" eb="5">
      <t>キンガク</t>
    </rPh>
    <rPh sb="6" eb="8">
      <t>コンキョ</t>
    </rPh>
    <rPh sb="9" eb="11">
      <t>セツメイ</t>
    </rPh>
    <phoneticPr fontId="12"/>
  </si>
  <si>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2"/>
  </si>
  <si>
    <t>【熱延鋼帯及び鋼板以外の貨物の主な内容】</t>
    <rPh sb="9" eb="11">
      <t>イガイ</t>
    </rPh>
    <rPh sb="12" eb="14">
      <t>カモツ</t>
    </rPh>
    <rPh sb="15" eb="16">
      <t>オモ</t>
    </rPh>
    <rPh sb="17" eb="19">
      <t>ナイヨウ</t>
    </rPh>
    <phoneticPr fontId="12"/>
  </si>
  <si>
    <t>様式A-1-7の「熱延鋼帯及び鋼板以外の貨物」のうち主要なものについて、①販売品目、及び②全社売上に占める割合について、下記【例】に従って、記載してください。</t>
    <rPh sb="17" eb="19">
      <t>イガイ</t>
    </rPh>
    <phoneticPr fontId="12"/>
  </si>
  <si>
    <t>様式A-1-7　販売概況【開示版】</t>
    <rPh sb="0" eb="2">
      <t>ヨウシキ</t>
    </rPh>
    <rPh sb="8" eb="10">
      <t>ハンバイ</t>
    </rPh>
    <rPh sb="10" eb="12">
      <t>ガイキョウ</t>
    </rPh>
    <rPh sb="13" eb="16">
      <t>カイジバン</t>
    </rPh>
    <phoneticPr fontId="12"/>
  </si>
  <si>
    <t>熱延鋼帯及び鋼板</t>
    <phoneticPr fontId="12"/>
  </si>
  <si>
    <t>熱延鋼帯及び鋼板合計</t>
    <rPh sb="8" eb="10">
      <t>ゴウケイ</t>
    </rPh>
    <phoneticPr fontId="12"/>
  </si>
  <si>
    <t>各項目の記載要領に従い、作成してください。</t>
    <rPh sb="0" eb="3">
      <t>カクコウモク</t>
    </rPh>
    <rPh sb="4" eb="6">
      <t>キサイ</t>
    </rPh>
    <rPh sb="6" eb="8">
      <t>ヨウリョウ</t>
    </rPh>
    <rPh sb="9" eb="10">
      <t>シタガ</t>
    </rPh>
    <rPh sb="12" eb="14">
      <t>サクセイ</t>
    </rPh>
    <phoneticPr fontId="12"/>
  </si>
  <si>
    <t>(1)-1</t>
    <phoneticPr fontId="12"/>
  </si>
  <si>
    <t>損益計算書（経常利益まで）</t>
    <rPh sb="6" eb="8">
      <t>ケイジョウ</t>
    </rPh>
    <rPh sb="8" eb="10">
      <t>リエキ</t>
    </rPh>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</si>
  <si>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2"/>
  </si>
  <si>
    <t>勘定科目コード</t>
    <phoneticPr fontId="12"/>
  </si>
  <si>
    <t>金額　（貴国通貨単位：</t>
    <phoneticPr fontId="12"/>
  </si>
  <si>
    <t>)</t>
    <phoneticPr fontId="12"/>
  </si>
  <si>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2"/>
  </si>
  <si>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2"/>
  </si>
  <si>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2"/>
  </si>
  <si>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2"/>
  </si>
  <si>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2"/>
  </si>
  <si>
    <t>製品売上高に対する割合</t>
    <rPh sb="0" eb="2">
      <t>セイヒン</t>
    </rPh>
    <rPh sb="2" eb="4">
      <t>ウリアゲ</t>
    </rPh>
    <rPh sb="4" eb="5">
      <t>ダカ</t>
    </rPh>
    <rPh sb="6" eb="7">
      <t>タイ</t>
    </rPh>
    <rPh sb="9" eb="11">
      <t>ワリアイ</t>
    </rPh>
    <phoneticPr fontId="12"/>
  </si>
  <si>
    <t>a</t>
    <phoneticPr fontId="12"/>
  </si>
  <si>
    <r>
      <rPr>
        <sz val="9"/>
        <rFont val="ＭＳ Ｐ明朝"/>
        <family val="1"/>
        <charset val="128"/>
      </rPr>
      <t>製品売上高</t>
    </r>
    <phoneticPr fontId="12"/>
  </si>
  <si>
    <t>b</t>
    <phoneticPr fontId="12"/>
  </si>
  <si>
    <r>
      <t>売上原価（</t>
    </r>
    <r>
      <rPr>
        <sz val="9"/>
        <rFont val="Century"/>
        <family val="1"/>
      </rPr>
      <t>c+d-e</t>
    </r>
    <r>
      <rPr>
        <sz val="9"/>
        <rFont val="ＭＳ Ｐ明朝"/>
        <family val="1"/>
        <charset val="128"/>
      </rPr>
      <t>）</t>
    </r>
    <phoneticPr fontId="12"/>
  </si>
  <si>
    <t>c</t>
    <phoneticPr fontId="12"/>
  </si>
  <si>
    <t>　（製品期首棚卸高）</t>
    <phoneticPr fontId="12"/>
  </si>
  <si>
    <t>d</t>
    <phoneticPr fontId="12"/>
  </si>
  <si>
    <t>　（当期製品製造原価）</t>
    <phoneticPr fontId="12"/>
  </si>
  <si>
    <t>e</t>
    <phoneticPr fontId="12"/>
  </si>
  <si>
    <t>　（製品期末棚卸高）</t>
    <phoneticPr fontId="12"/>
  </si>
  <si>
    <r>
      <t>売上原価率</t>
    </r>
    <r>
      <rPr>
        <sz val="9"/>
        <rFont val="Century"/>
        <family val="1"/>
      </rPr>
      <t>(b/a)</t>
    </r>
    <rPh sb="0" eb="2">
      <t>ウリアゲ</t>
    </rPh>
    <rPh sb="2" eb="4">
      <t>ゲンカ</t>
    </rPh>
    <rPh sb="4" eb="5">
      <t>リツ</t>
    </rPh>
    <phoneticPr fontId="12"/>
  </si>
  <si>
    <t>f</t>
    <phoneticPr fontId="12"/>
  </si>
  <si>
    <r>
      <t>売上総利益（</t>
    </r>
    <r>
      <rPr>
        <sz val="9"/>
        <rFont val="Century"/>
        <family val="1"/>
      </rPr>
      <t>a-b</t>
    </r>
    <r>
      <rPr>
        <sz val="9"/>
        <rFont val="ＭＳ Ｐ明朝"/>
        <family val="1"/>
        <charset val="128"/>
      </rPr>
      <t>）</t>
    </r>
    <phoneticPr fontId="12"/>
  </si>
  <si>
    <t>g</t>
    <phoneticPr fontId="12"/>
  </si>
  <si>
    <t>販売費及び一般管理費</t>
    <phoneticPr fontId="12"/>
  </si>
  <si>
    <t>h</t>
    <phoneticPr fontId="12"/>
  </si>
  <si>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2"/>
  </si>
  <si>
    <r>
      <t>営業利益率</t>
    </r>
    <r>
      <rPr>
        <sz val="9"/>
        <rFont val="Century"/>
        <family val="1"/>
      </rPr>
      <t>(h/a)</t>
    </r>
    <rPh sb="0" eb="2">
      <t>エイギョウ</t>
    </rPh>
    <rPh sb="2" eb="4">
      <t>リエキ</t>
    </rPh>
    <rPh sb="4" eb="5">
      <t>リツ</t>
    </rPh>
    <phoneticPr fontId="12"/>
  </si>
  <si>
    <t>i</t>
    <phoneticPr fontId="12"/>
  </si>
  <si>
    <t>営業外収益</t>
    <rPh sb="0" eb="3">
      <t>エイギョウガイ</t>
    </rPh>
    <rPh sb="3" eb="5">
      <t>シュウエキ</t>
    </rPh>
    <phoneticPr fontId="12"/>
  </si>
  <si>
    <t>内訳</t>
    <rPh sb="0" eb="2">
      <t>ウチワケ</t>
    </rPh>
    <phoneticPr fontId="12"/>
  </si>
  <si>
    <t>j</t>
    <phoneticPr fontId="12"/>
  </si>
  <si>
    <t>営業外費用</t>
    <rPh sb="0" eb="3">
      <t>エイギョウガイ</t>
    </rPh>
    <rPh sb="3" eb="5">
      <t>ヒヨウ</t>
    </rPh>
    <phoneticPr fontId="12"/>
  </si>
  <si>
    <t>k</t>
    <phoneticPr fontId="12"/>
  </si>
  <si>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2"/>
  </si>
  <si>
    <r>
      <t>経常利益率（</t>
    </r>
    <r>
      <rPr>
        <sz val="9"/>
        <rFont val="Century"/>
        <family val="1"/>
      </rPr>
      <t>k/a</t>
    </r>
    <r>
      <rPr>
        <sz val="9"/>
        <rFont val="ＭＳ Ｐ明朝"/>
        <family val="1"/>
        <charset val="128"/>
      </rPr>
      <t>）</t>
    </r>
    <rPh sb="0" eb="2">
      <t>ケイジョウ</t>
    </rPh>
    <rPh sb="2" eb="5">
      <t>リエキリツ</t>
    </rPh>
    <phoneticPr fontId="12"/>
  </si>
  <si>
    <t>w-1</t>
    <phoneticPr fontId="12"/>
  </si>
  <si>
    <t>製品期首棚卸数量（kg）：</t>
    <rPh sb="0" eb="2">
      <t>セイヒン</t>
    </rPh>
    <rPh sb="2" eb="4">
      <t>キシュ</t>
    </rPh>
    <rPh sb="4" eb="6">
      <t>タナオロシ</t>
    </rPh>
    <rPh sb="6" eb="8">
      <t>スウリョウ</t>
    </rPh>
    <phoneticPr fontId="12"/>
  </si>
  <si>
    <t>x-1</t>
    <phoneticPr fontId="12"/>
  </si>
  <si>
    <t>当期完成品数量（kg）：</t>
    <rPh sb="0" eb="2">
      <t>トウキ</t>
    </rPh>
    <rPh sb="2" eb="5">
      <t>カンセイヒン</t>
    </rPh>
    <rPh sb="5" eb="7">
      <t>スウリョウ</t>
    </rPh>
    <phoneticPr fontId="12"/>
  </si>
  <si>
    <t>y-1</t>
    <phoneticPr fontId="12"/>
  </si>
  <si>
    <t>製品期末棚卸数量（kg）：</t>
    <rPh sb="0" eb="2">
      <t>セイヒン</t>
    </rPh>
    <rPh sb="2" eb="4">
      <t>キマツ</t>
    </rPh>
    <rPh sb="4" eb="6">
      <t>タナオロシ</t>
    </rPh>
    <rPh sb="6" eb="8">
      <t>スウリョウ</t>
    </rPh>
    <phoneticPr fontId="12"/>
  </si>
  <si>
    <t>z-1</t>
    <phoneticPr fontId="12"/>
  </si>
  <si>
    <t>当期販売数量（kg）：</t>
    <rPh sb="0" eb="2">
      <t>トウキ</t>
    </rPh>
    <rPh sb="2" eb="4">
      <t>ハンバイ</t>
    </rPh>
    <rPh sb="4" eb="6">
      <t>スウリョウ</t>
    </rPh>
    <phoneticPr fontId="12"/>
  </si>
  <si>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2"/>
  </si>
  <si>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2"/>
  </si>
  <si>
    <t>当期営業外費用単価（kgあたり）：</t>
    <rPh sb="0" eb="2">
      <t>トウキ</t>
    </rPh>
    <rPh sb="2" eb="5">
      <t>エイギョウガイ</t>
    </rPh>
    <rPh sb="5" eb="7">
      <t>ヒヨウ</t>
    </rPh>
    <rPh sb="7" eb="9">
      <t>タンカ</t>
    </rPh>
    <phoneticPr fontId="12"/>
  </si>
  <si>
    <t>(1)-2</t>
    <phoneticPr fontId="12"/>
  </si>
  <si>
    <r>
      <rPr>
        <sz val="11"/>
        <rFont val="ＭＳ Ｐ明朝"/>
        <family val="1"/>
        <charset val="128"/>
      </rPr>
      <t>時系列情報</t>
    </r>
    <rPh sb="0" eb="3">
      <t>ジケイレツ</t>
    </rPh>
    <rPh sb="3" eb="5">
      <t>ジョウホウ</t>
    </rPh>
    <phoneticPr fontId="12"/>
  </si>
  <si>
    <r>
      <t>2023</t>
    </r>
    <r>
      <rPr>
        <sz val="11"/>
        <color theme="1"/>
        <rFont val="ＭＳ Ｐゴシック"/>
        <family val="3"/>
        <charset val="128"/>
      </rPr>
      <t>年度</t>
    </r>
    <rPh sb="4" eb="5">
      <t>ネン</t>
    </rPh>
    <rPh sb="5" eb="6">
      <t>ド</t>
    </rPh>
    <phoneticPr fontId="12"/>
  </si>
  <si>
    <r>
      <t>2024</t>
    </r>
    <r>
      <rPr>
        <sz val="11"/>
        <color theme="1"/>
        <rFont val="ＭＳ Ｐゴシック"/>
        <family val="3"/>
        <charset val="128"/>
      </rPr>
      <t>年度</t>
    </r>
    <rPh sb="4" eb="5">
      <t>ネン</t>
    </rPh>
    <rPh sb="5" eb="6">
      <t>ド</t>
    </rPh>
    <phoneticPr fontId="12"/>
  </si>
  <si>
    <r>
      <rPr>
        <sz val="11"/>
        <color theme="1"/>
        <rFont val="ＭＳ Ｐゴシック"/>
        <family val="3"/>
        <charset val="128"/>
      </rPr>
      <t>当期</t>
    </r>
    <rPh sb="0" eb="2">
      <t>トウキ</t>
    </rPh>
    <phoneticPr fontId="12"/>
  </si>
  <si>
    <r>
      <t>2023.4</t>
    </r>
    <r>
      <rPr>
        <sz val="11"/>
        <rFont val="ＭＳ Ｐ明朝"/>
        <family val="1"/>
        <charset val="128"/>
      </rPr>
      <t>～</t>
    </r>
    <r>
      <rPr>
        <sz val="11"/>
        <rFont val="Century"/>
        <family val="1"/>
      </rPr>
      <t>2024.3</t>
    </r>
    <phoneticPr fontId="12"/>
  </si>
  <si>
    <r>
      <t>2024.4</t>
    </r>
    <r>
      <rPr>
        <sz val="11"/>
        <rFont val="ＭＳ Ｐ明朝"/>
        <family val="1"/>
        <charset val="128"/>
      </rPr>
      <t>～</t>
    </r>
    <r>
      <rPr>
        <sz val="11"/>
        <rFont val="Century"/>
        <family val="1"/>
      </rPr>
      <t>2025.3</t>
    </r>
    <phoneticPr fontId="12"/>
  </si>
  <si>
    <r>
      <t>2025.4</t>
    </r>
    <r>
      <rPr>
        <sz val="11"/>
        <color theme="1"/>
        <rFont val="ＭＳ Ｐゴシック"/>
        <family val="3"/>
        <charset val="128"/>
      </rPr>
      <t>～</t>
    </r>
    <r>
      <rPr>
        <sz val="11"/>
        <color theme="1"/>
        <rFont val="Century"/>
        <family val="1"/>
      </rPr>
      <t>2026.3</t>
    </r>
    <phoneticPr fontId="12"/>
  </si>
  <si>
    <t>製品売上高</t>
    <rPh sb="0" eb="2">
      <t>セイヒン</t>
    </rPh>
    <rPh sb="2" eb="4">
      <t>ウリアゲ</t>
    </rPh>
    <rPh sb="4" eb="5">
      <t>タカ</t>
    </rPh>
    <phoneticPr fontId="12"/>
  </si>
  <si>
    <t>　（製品製造原価）</t>
    <phoneticPr fontId="12"/>
  </si>
  <si>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2"/>
  </si>
  <si>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2"/>
  </si>
  <si>
    <r>
      <t>売上原価単価（</t>
    </r>
    <r>
      <rPr>
        <sz val="11"/>
        <rFont val="Century"/>
        <family val="1"/>
      </rPr>
      <t>kg</t>
    </r>
    <r>
      <rPr>
        <sz val="11"/>
        <rFont val="ＭＳ Ｐ明朝"/>
        <family val="1"/>
        <charset val="128"/>
      </rPr>
      <t>あたり）：</t>
    </r>
    <rPh sb="0" eb="2">
      <t>ウリアゲ</t>
    </rPh>
    <rPh sb="2" eb="4">
      <t>ゲンカ</t>
    </rPh>
    <rPh sb="4" eb="6">
      <t>タンカ</t>
    </rPh>
    <phoneticPr fontId="12"/>
  </si>
  <si>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2"/>
  </si>
  <si>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2"/>
  </si>
  <si>
    <t>　</t>
    <phoneticPr fontId="12"/>
  </si>
  <si>
    <t>当期製品製造原価の明細</t>
    <phoneticPr fontId="12"/>
  </si>
  <si>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2"/>
  </si>
  <si>
    <t>当期総製造費用に対する割合</t>
    <phoneticPr fontId="12"/>
  </si>
  <si>
    <t>添付資料</t>
    <phoneticPr fontId="12"/>
  </si>
  <si>
    <r>
      <rPr>
        <sz val="9"/>
        <rFont val="ＭＳ Ｐ明朝"/>
        <family val="1"/>
        <charset val="128"/>
      </rPr>
      <t>製造直接費（</t>
    </r>
    <r>
      <rPr>
        <sz val="9"/>
        <rFont val="Century"/>
        <family val="1"/>
      </rPr>
      <t>b+c+d</t>
    </r>
    <r>
      <rPr>
        <sz val="9"/>
        <rFont val="ＭＳ Ｐ明朝"/>
        <family val="1"/>
        <charset val="128"/>
      </rPr>
      <t>）</t>
    </r>
    <phoneticPr fontId="12"/>
  </si>
  <si>
    <t>直接材料費</t>
    <phoneticPr fontId="12"/>
  </si>
  <si>
    <t>①</t>
    <phoneticPr fontId="12"/>
  </si>
  <si>
    <t>②</t>
    <phoneticPr fontId="12"/>
  </si>
  <si>
    <t>③</t>
    <phoneticPr fontId="12"/>
  </si>
  <si>
    <t>④</t>
    <phoneticPr fontId="12"/>
  </si>
  <si>
    <t>副材料（</t>
    <rPh sb="0" eb="3">
      <t>フクザイリョウ</t>
    </rPh>
    <phoneticPr fontId="12"/>
  </si>
  <si>
    <t>名称：</t>
    <rPh sb="0" eb="2">
      <t>メイショウ</t>
    </rPh>
    <phoneticPr fontId="12"/>
  </si>
  <si>
    <t>）</t>
    <phoneticPr fontId="12"/>
  </si>
  <si>
    <t>⑤</t>
    <phoneticPr fontId="12"/>
  </si>
  <si>
    <t>名称：</t>
    <phoneticPr fontId="12"/>
  </si>
  <si>
    <t>⑥</t>
    <phoneticPr fontId="12"/>
  </si>
  <si>
    <t>電力</t>
    <rPh sb="0" eb="2">
      <t>デンリョク</t>
    </rPh>
    <phoneticPr fontId="12"/>
  </si>
  <si>
    <t>⑦</t>
    <phoneticPr fontId="12"/>
  </si>
  <si>
    <t>蒸気</t>
    <rPh sb="0" eb="2">
      <t>ジョウキ</t>
    </rPh>
    <phoneticPr fontId="12"/>
  </si>
  <si>
    <t>⑧</t>
    <phoneticPr fontId="12"/>
  </si>
  <si>
    <t>燃料</t>
    <rPh sb="0" eb="2">
      <t>ネンリョウ</t>
    </rPh>
    <phoneticPr fontId="12"/>
  </si>
  <si>
    <t>⑨</t>
    <phoneticPr fontId="12"/>
  </si>
  <si>
    <t>⑩</t>
    <phoneticPr fontId="12"/>
  </si>
  <si>
    <t>その他</t>
    <rPh sb="2" eb="3">
      <t>タ</t>
    </rPh>
    <phoneticPr fontId="12"/>
  </si>
  <si>
    <t>小計</t>
    <phoneticPr fontId="12"/>
  </si>
  <si>
    <t>直接労務費</t>
    <phoneticPr fontId="12"/>
  </si>
  <si>
    <t>直接経費</t>
    <phoneticPr fontId="12"/>
  </si>
  <si>
    <t>製造間接費（f+g+h）</t>
    <rPh sb="0" eb="2">
      <t>セイゾウ</t>
    </rPh>
    <rPh sb="2" eb="4">
      <t>カンセツ</t>
    </rPh>
    <rPh sb="4" eb="5">
      <t>ヒ</t>
    </rPh>
    <phoneticPr fontId="12"/>
  </si>
  <si>
    <t>間接材料費</t>
    <rPh sb="0" eb="2">
      <t>カンセツ</t>
    </rPh>
    <rPh sb="2" eb="5">
      <t>ザイリョウヒ</t>
    </rPh>
    <phoneticPr fontId="12"/>
  </si>
  <si>
    <t>間接労務費</t>
    <rPh sb="0" eb="2">
      <t>カンセツ</t>
    </rPh>
    <phoneticPr fontId="12"/>
  </si>
  <si>
    <t>間接経費</t>
    <rPh sb="0" eb="2">
      <t>カンセツ</t>
    </rPh>
    <phoneticPr fontId="12"/>
  </si>
  <si>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2"/>
  </si>
  <si>
    <r>
      <rPr>
        <sz val="9"/>
        <rFont val="ＭＳ Ｐ明朝"/>
        <family val="1"/>
        <charset val="128"/>
      </rPr>
      <t>期首仕掛品棚卸高</t>
    </r>
    <rPh sb="0" eb="2">
      <t>キシュ</t>
    </rPh>
    <rPh sb="2" eb="4">
      <t>シカカリ</t>
    </rPh>
    <rPh sb="4" eb="5">
      <t>ヒン</t>
    </rPh>
    <rPh sb="5" eb="7">
      <t>タナオロシ</t>
    </rPh>
    <rPh sb="7" eb="8">
      <t>ダカ</t>
    </rPh>
    <phoneticPr fontId="12"/>
  </si>
  <si>
    <r>
      <rPr>
        <sz val="9"/>
        <rFont val="ＭＳ Ｐ明朝"/>
        <family val="1"/>
        <charset val="128"/>
      </rPr>
      <t>期末仕掛品棚卸高</t>
    </r>
    <rPh sb="0" eb="2">
      <t>キマツ</t>
    </rPh>
    <rPh sb="2" eb="4">
      <t>シカカリ</t>
    </rPh>
    <rPh sb="4" eb="5">
      <t>ヒン</t>
    </rPh>
    <rPh sb="5" eb="7">
      <t>タナオロシ</t>
    </rPh>
    <rPh sb="7" eb="8">
      <t>ダカ</t>
    </rPh>
    <phoneticPr fontId="12"/>
  </si>
  <si>
    <t>l</t>
    <phoneticPr fontId="12"/>
  </si>
  <si>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2"/>
  </si>
  <si>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2"/>
  </si>
  <si>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2"/>
  </si>
  <si>
    <t>(2)-2</t>
    <phoneticPr fontId="12"/>
  </si>
  <si>
    <r>
      <t>2023</t>
    </r>
    <r>
      <rPr>
        <sz val="11"/>
        <color theme="1"/>
        <rFont val="ＭＳ Ｐ明朝"/>
        <family val="1"/>
        <charset val="128"/>
      </rPr>
      <t>年度</t>
    </r>
    <rPh sb="4" eb="5">
      <t>ネン</t>
    </rPh>
    <rPh sb="5" eb="6">
      <t>ド</t>
    </rPh>
    <phoneticPr fontId="12"/>
  </si>
  <si>
    <r>
      <t>2024</t>
    </r>
    <r>
      <rPr>
        <sz val="11"/>
        <color theme="1"/>
        <rFont val="ＭＳ Ｐ明朝"/>
        <family val="1"/>
        <charset val="128"/>
      </rPr>
      <t>年度</t>
    </r>
    <rPh sb="4" eb="5">
      <t>ネン</t>
    </rPh>
    <rPh sb="5" eb="6">
      <t>ド</t>
    </rPh>
    <phoneticPr fontId="12"/>
  </si>
  <si>
    <r>
      <rPr>
        <sz val="11"/>
        <color theme="1"/>
        <rFont val="ＭＳ Ｐ明朝"/>
        <family val="1"/>
        <charset val="128"/>
      </rPr>
      <t>当期</t>
    </r>
    <rPh sb="0" eb="2">
      <t>トウキ</t>
    </rPh>
    <phoneticPr fontId="12"/>
  </si>
  <si>
    <r>
      <t>2025.4</t>
    </r>
    <r>
      <rPr>
        <sz val="11"/>
        <color theme="1"/>
        <rFont val="ＭＳ Ｐ明朝"/>
        <family val="1"/>
        <charset val="128"/>
      </rPr>
      <t>～</t>
    </r>
    <r>
      <rPr>
        <sz val="11"/>
        <color theme="1"/>
        <rFont val="Century"/>
        <family val="1"/>
      </rPr>
      <t>2026.3</t>
    </r>
    <phoneticPr fontId="12"/>
  </si>
  <si>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2"/>
  </si>
  <si>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2"/>
  </si>
  <si>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2"/>
  </si>
  <si>
    <t>販売費及び一般管理費の明細</t>
    <phoneticPr fontId="12"/>
  </si>
  <si>
    <t>当期販管費に対する割合</t>
    <rPh sb="0" eb="2">
      <t>トウキ</t>
    </rPh>
    <rPh sb="2" eb="5">
      <t>ハンカンヒ</t>
    </rPh>
    <rPh sb="5" eb="6">
      <t>ヒヨウ</t>
    </rPh>
    <rPh sb="6" eb="7">
      <t>タイ</t>
    </rPh>
    <rPh sb="9" eb="11">
      <t>ワリアイ</t>
    </rPh>
    <phoneticPr fontId="12"/>
  </si>
  <si>
    <t>販売費</t>
    <rPh sb="0" eb="2">
      <t>ハンバイ</t>
    </rPh>
    <rPh sb="2" eb="3">
      <t>ヒ</t>
    </rPh>
    <phoneticPr fontId="12"/>
  </si>
  <si>
    <t>一般管理費</t>
    <rPh sb="0" eb="2">
      <t>イッパン</t>
    </rPh>
    <rPh sb="2" eb="5">
      <t>カンリヒ</t>
    </rPh>
    <phoneticPr fontId="12"/>
  </si>
  <si>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2"/>
  </si>
  <si>
    <t>当期販管費単価（kgあたり）：</t>
    <rPh sb="0" eb="2">
      <t>トウキ</t>
    </rPh>
    <rPh sb="2" eb="5">
      <t>ハンカンヒ</t>
    </rPh>
    <rPh sb="5" eb="7">
      <t>タンカ</t>
    </rPh>
    <phoneticPr fontId="12"/>
  </si>
  <si>
    <t>(3)-2</t>
    <phoneticPr fontId="12"/>
  </si>
  <si>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2"/>
  </si>
  <si>
    <t>その他の費用</t>
    <rPh sb="2" eb="3">
      <t>タ</t>
    </rPh>
    <rPh sb="4" eb="6">
      <t>ヒヨウ</t>
    </rPh>
    <phoneticPr fontId="12"/>
  </si>
  <si>
    <t>（当期：2025.4.1～2026.3.31）</t>
    <phoneticPr fontId="12"/>
  </si>
  <si>
    <t>費用の名称</t>
    <phoneticPr fontId="12"/>
  </si>
  <si>
    <t>合計</t>
    <phoneticPr fontId="12"/>
  </si>
  <si>
    <t>当期その他の費用単価（kgあたり）：</t>
    <rPh sb="0" eb="2">
      <t>トウキ</t>
    </rPh>
    <rPh sb="4" eb="5">
      <t>タ</t>
    </rPh>
    <rPh sb="6" eb="8">
      <t>ヒヨウ</t>
    </rPh>
    <rPh sb="8" eb="10">
      <t>タンカ</t>
    </rPh>
    <phoneticPr fontId="12"/>
  </si>
  <si>
    <t>単価項目</t>
    <phoneticPr fontId="12"/>
  </si>
  <si>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2"/>
  </si>
  <si>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</si>
  <si>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</si>
  <si>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2"/>
  </si>
  <si>
    <t>合計（単価）</t>
    <rPh sb="0" eb="2">
      <t>ゴウケイ</t>
    </rPh>
    <rPh sb="3" eb="5">
      <t>タンカ</t>
    </rPh>
    <phoneticPr fontId="12"/>
  </si>
  <si>
    <t>(4)-2</t>
    <phoneticPr fontId="12"/>
  </si>
  <si>
    <r>
      <rPr>
        <sz val="11"/>
        <rFont val="ＭＳ 明朝"/>
        <family val="1"/>
        <charset val="128"/>
      </rPr>
      <t>時系列情報</t>
    </r>
    <rPh sb="0" eb="3">
      <t>ジケイレツ</t>
    </rPh>
    <rPh sb="3" eb="5">
      <t>ジョウホウ</t>
    </rPh>
    <phoneticPr fontId="12"/>
  </si>
  <si>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2"/>
  </si>
  <si>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2"/>
  </si>
  <si>
    <r>
      <rPr>
        <sz val="11"/>
        <rFont val="ＭＳ 明朝"/>
        <family val="1"/>
        <charset val="128"/>
      </rPr>
      <t>販管費単価（</t>
    </r>
    <r>
      <rPr>
        <sz val="11"/>
        <rFont val="Century"/>
        <family val="1"/>
      </rPr>
      <t>kg</t>
    </r>
    <r>
      <rPr>
        <sz val="11"/>
        <rFont val="ＭＳ 明朝"/>
        <family val="1"/>
        <charset val="128"/>
      </rPr>
      <t>あたり）：</t>
    </r>
    <phoneticPr fontId="12"/>
  </si>
  <si>
    <r>
      <rPr>
        <sz val="11"/>
        <rFont val="ＭＳ 明朝"/>
        <family val="1"/>
        <charset val="128"/>
      </rPr>
      <t>その他の費用単価（</t>
    </r>
    <r>
      <rPr>
        <sz val="11"/>
        <rFont val="Century"/>
        <family val="1"/>
      </rPr>
      <t>kg</t>
    </r>
    <r>
      <rPr>
        <sz val="11"/>
        <rFont val="ＭＳ 明朝"/>
        <family val="1"/>
        <charset val="128"/>
      </rPr>
      <t>あたり）：</t>
    </r>
    <phoneticPr fontId="12"/>
  </si>
  <si>
    <t>時系列情報</t>
    <rPh sb="0" eb="3">
      <t>ジケイレツ</t>
    </rPh>
    <rPh sb="3" eb="5">
      <t>ジョウホウ</t>
    </rPh>
    <phoneticPr fontId="12"/>
  </si>
  <si>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</si>
  <si>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</si>
  <si>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</si>
  <si>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</si>
  <si>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</si>
  <si>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</si>
  <si>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</si>
  <si>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</si>
  <si>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</si>
  <si>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</si>
  <si>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</si>
  <si>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</si>
  <si>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</si>
  <si>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</si>
  <si>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</si>
  <si>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</si>
  <si>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</si>
  <si>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</si>
  <si>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</si>
  <si>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</si>
  <si>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</si>
  <si>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</si>
  <si>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</si>
  <si>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</si>
  <si>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</si>
  <si>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</si>
  <si>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</si>
  <si>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</si>
  <si>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</si>
  <si>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</si>
  <si>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</si>
  <si>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</si>
  <si>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t>企業名（英語名併記）</t>
    <rPh sb="0" eb="2">
      <t>キギョウ</t>
    </rPh>
    <rPh sb="2" eb="3">
      <t>メイ</t>
    </rPh>
    <rPh sb="4" eb="6">
      <t>エイゴ</t>
    </rPh>
    <rPh sb="6" eb="7">
      <t>メイ</t>
    </rPh>
    <rPh sb="7" eb="9">
      <t>ヘイキ</t>
    </rPh>
    <phoneticPr fontId="12"/>
  </si>
  <si>
    <t>貴社</t>
    <rPh sb="0" eb="1">
      <t>キ</t>
    </rPh>
    <rPh sb="1" eb="2">
      <t>シャ</t>
    </rPh>
    <phoneticPr fontId="12"/>
  </si>
  <si>
    <t>調査対象貨物</t>
    <rPh sb="0" eb="2">
      <t>チョウサ</t>
    </rPh>
    <rPh sb="2" eb="4">
      <t>タイショウ</t>
    </rPh>
    <rPh sb="4" eb="6">
      <t>カモツ</t>
    </rPh>
    <phoneticPr fontId="12"/>
  </si>
  <si>
    <t>販売</t>
    <rPh sb="0" eb="2">
      <t>ハンバイ</t>
    </rPh>
    <phoneticPr fontId="12"/>
  </si>
  <si>
    <t>産業上の使用者</t>
    <rPh sb="0" eb="2">
      <t>サンギョウ</t>
    </rPh>
    <rPh sb="2" eb="3">
      <t>ジョウ</t>
    </rPh>
    <rPh sb="4" eb="7">
      <t>シヨウシャ</t>
    </rPh>
    <phoneticPr fontId="12"/>
  </si>
  <si>
    <t>商社</t>
    <rPh sb="0" eb="2">
      <t>ショウシャ</t>
    </rPh>
    <phoneticPr fontId="12"/>
  </si>
  <si>
    <t>（　　　　　　　　　　　　　）</t>
    <phoneticPr fontId="12"/>
  </si>
  <si>
    <t>本邦産同種の貨物</t>
    <rPh sb="0" eb="2">
      <t>ホンポウ</t>
    </rPh>
    <rPh sb="2" eb="3">
      <t>サン</t>
    </rPh>
    <rPh sb="3" eb="5">
      <t>ドウシュ</t>
    </rPh>
    <rPh sb="6" eb="8">
      <t>カモツ</t>
    </rPh>
    <phoneticPr fontId="12"/>
  </si>
  <si>
    <t>（</t>
    <phoneticPr fontId="12"/>
  </si>
  <si>
    <t>様式A-8-1　調査対象貨物、国内向け同種の貨物、第三国向け同種の貨物及び熱延鋼帯及び鋼板以外の貨物の月別販売合計額・数量及び生産合計額・数量</t>
    <phoneticPr fontId="12"/>
  </si>
  <si>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2"/>
  </si>
  <si>
    <t>調査対象貨物</t>
    <rPh sb="0" eb="2">
      <t>チョウサ</t>
    </rPh>
    <rPh sb="2" eb="4">
      <t>タイショウ</t>
    </rPh>
    <rPh sb="4" eb="6">
      <t>カモツ</t>
    </rPh>
    <phoneticPr fontId="33"/>
  </si>
  <si>
    <t>国内向け同種の貨物</t>
    <rPh sb="0" eb="2">
      <t>コクナイ</t>
    </rPh>
    <rPh sb="2" eb="3">
      <t>ム</t>
    </rPh>
    <rPh sb="4" eb="6">
      <t>ドウシュ</t>
    </rPh>
    <rPh sb="7" eb="9">
      <t>カモツ</t>
    </rPh>
    <phoneticPr fontId="33"/>
  </si>
  <si>
    <t>第三国向け同種の貨物</t>
    <rPh sb="0" eb="3">
      <t>ダイサンゴク</t>
    </rPh>
    <rPh sb="3" eb="4">
      <t>ム</t>
    </rPh>
    <rPh sb="5" eb="7">
      <t>ドウシュ</t>
    </rPh>
    <rPh sb="8" eb="10">
      <t>カモツ</t>
    </rPh>
    <phoneticPr fontId="33"/>
  </si>
  <si>
    <t>生産数量</t>
    <rPh sb="0" eb="2">
      <t>セイサン</t>
    </rPh>
    <rPh sb="2" eb="4">
      <t>スウリョウ</t>
    </rPh>
    <phoneticPr fontId="33"/>
  </si>
  <si>
    <t>生産額</t>
    <rPh sb="0" eb="3">
      <t>セイサンガク</t>
    </rPh>
    <phoneticPr fontId="33"/>
  </si>
  <si>
    <t>販売数量</t>
    <rPh sb="0" eb="2">
      <t>ハンバイ</t>
    </rPh>
    <rPh sb="2" eb="4">
      <t>スウリョウ</t>
    </rPh>
    <phoneticPr fontId="33"/>
  </si>
  <si>
    <t>販売額</t>
    <rPh sb="0" eb="3">
      <t>ハンバイガク</t>
    </rPh>
    <phoneticPr fontId="33"/>
  </si>
  <si>
    <t>（kg）</t>
  </si>
  <si>
    <t>（貴国通貨：　　　）</t>
    <rPh sb="1" eb="3">
      <t>キコク</t>
    </rPh>
    <rPh sb="3" eb="5">
      <t>ツウカ</t>
    </rPh>
    <phoneticPr fontId="33"/>
  </si>
  <si>
    <t>合計</t>
    <rPh sb="0" eb="2">
      <t>ゴウケイ</t>
    </rPh>
    <phoneticPr fontId="33"/>
  </si>
  <si>
    <t>様式A-8-1　調査対象貨物、国内向け同種の貨物、第三国向け同種の貨物及び熱延鋼帯及び鋼板以外の貨物の月別販売合計額・数量及び生産合計額・数量【開示版】</t>
  </si>
  <si>
    <t>選択コード一覧</t>
    <rPh sb="0" eb="2">
      <t>センタク</t>
    </rPh>
    <rPh sb="5" eb="7">
      <t>イチラン</t>
    </rPh>
    <phoneticPr fontId="12"/>
  </si>
  <si>
    <t>品種コード①（生産超過品）</t>
    <rPh sb="7" eb="9">
      <t>セイサン</t>
    </rPh>
    <rPh sb="9" eb="11">
      <t>チョウカ</t>
    </rPh>
    <rPh sb="11" eb="12">
      <t>ヒン</t>
    </rPh>
    <phoneticPr fontId="12"/>
  </si>
  <si>
    <t>01：生産超過</t>
    <rPh sb="3" eb="5">
      <t>セイサン</t>
    </rPh>
    <rPh sb="5" eb="7">
      <t>チョウカ</t>
    </rPh>
    <phoneticPr fontId="12"/>
  </si>
  <si>
    <t>02：非生産超過</t>
    <rPh sb="3" eb="4">
      <t>ヒ</t>
    </rPh>
    <rPh sb="4" eb="6">
      <t>セイサン</t>
    </rPh>
    <rPh sb="6" eb="8">
      <t>チョウカ</t>
    </rPh>
    <phoneticPr fontId="12"/>
  </si>
  <si>
    <t>01：1級品（プライム）</t>
  </si>
  <si>
    <t>02：2級品（ノンプライム又はセカンド）</t>
    <phoneticPr fontId="12"/>
  </si>
  <si>
    <t>品種コード③（用途）</t>
    <rPh sb="0" eb="2">
      <t>ヒンシュ</t>
    </rPh>
    <rPh sb="7" eb="9">
      <t>ヨウト</t>
    </rPh>
    <phoneticPr fontId="2"/>
  </si>
  <si>
    <t>01：一般構造用</t>
    <phoneticPr fontId="12"/>
  </si>
  <si>
    <t>02：溶接構造用</t>
    <phoneticPr fontId="12"/>
  </si>
  <si>
    <t>03：自動車構造用</t>
    <phoneticPr fontId="12"/>
  </si>
  <si>
    <t>04：高圧ガス容器用</t>
    <phoneticPr fontId="12"/>
  </si>
  <si>
    <t>05：熱間圧延軟鋼板</t>
    <phoneticPr fontId="12"/>
  </si>
  <si>
    <t>06：鋼管用</t>
    <phoneticPr fontId="12"/>
  </si>
  <si>
    <t>07：自動車用加工性熱間圧延高張力</t>
    <phoneticPr fontId="12"/>
  </si>
  <si>
    <t>08：建築構造用</t>
    <phoneticPr fontId="12"/>
  </si>
  <si>
    <t>09：機械構造用</t>
    <phoneticPr fontId="12"/>
  </si>
  <si>
    <t>品種コード④（仕様）</t>
    <rPh sb="7" eb="9">
      <t>シヨウ</t>
    </rPh>
    <phoneticPr fontId="12"/>
  </si>
  <si>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</si>
  <si>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</si>
  <si>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</si>
  <si>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</si>
  <si>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</si>
  <si>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</si>
  <si>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</si>
  <si>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</si>
  <si>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</si>
  <si>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</si>
  <si>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</si>
  <si>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</si>
  <si>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</si>
  <si>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</si>
  <si>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</si>
  <si>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</si>
  <si>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</si>
  <si>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</si>
  <si>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</si>
  <si>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</si>
  <si>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</si>
  <si>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</si>
  <si>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</si>
  <si>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</si>
  <si>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</si>
  <si>
    <t>26：Z</t>
  </si>
  <si>
    <t>27：AA</t>
  </si>
  <si>
    <t>28：AB</t>
  </si>
  <si>
    <t>29：AC</t>
  </si>
  <si>
    <t>品種コード⑤（形態）</t>
    <rPh sb="0" eb="2">
      <t>ヒンシュ</t>
    </rPh>
    <rPh sb="7" eb="9">
      <t>ケイタイ</t>
    </rPh>
    <phoneticPr fontId="12"/>
  </si>
  <si>
    <t>01：鋼帯</t>
    <phoneticPr fontId="12"/>
  </si>
  <si>
    <t>03：鋼板（鋼帯を切断したもの（02以外のもの））</t>
    <phoneticPr fontId="12"/>
  </si>
  <si>
    <t>品種コード⑥(模様)</t>
    <rPh sb="7" eb="9">
      <t>モヨウ</t>
    </rPh>
    <phoneticPr fontId="12"/>
  </si>
  <si>
    <t>01：浮出模様あり</t>
    <phoneticPr fontId="12"/>
  </si>
  <si>
    <t>02：浮出模様なし</t>
    <phoneticPr fontId="12"/>
  </si>
  <si>
    <t>品種コード⑦（厚み）</t>
    <phoneticPr fontId="12"/>
  </si>
  <si>
    <t>01：1.20mm未満</t>
    <phoneticPr fontId="12"/>
  </si>
  <si>
    <t>02：1.20mm以上1.30mm未満</t>
    <phoneticPr fontId="12"/>
  </si>
  <si>
    <t>03：1.30mm以上1.40mm未満</t>
    <phoneticPr fontId="12"/>
  </si>
  <si>
    <t>04：1.40mm以上1.50mm未満</t>
    <phoneticPr fontId="12"/>
  </si>
  <si>
    <t>05：1.50mm以上1.60mm未満</t>
    <phoneticPr fontId="12"/>
  </si>
  <si>
    <t>06：1.60mm以上3.00mm未満</t>
    <phoneticPr fontId="12"/>
  </si>
  <si>
    <t>07：3.00mm以上6.00mm未満</t>
    <phoneticPr fontId="12"/>
  </si>
  <si>
    <t>08：6.00mm以上</t>
    <phoneticPr fontId="12"/>
  </si>
  <si>
    <t>品種コード⑧（幅）</t>
    <phoneticPr fontId="12"/>
  </si>
  <si>
    <t>01：100mm未満</t>
    <phoneticPr fontId="12"/>
  </si>
  <si>
    <t>02：100mm以上550mm未満</t>
    <phoneticPr fontId="12"/>
  </si>
  <si>
    <t>03：550mm以上600mm未満</t>
    <phoneticPr fontId="12"/>
  </si>
  <si>
    <t>04：600mm以上957mm未満</t>
    <phoneticPr fontId="12"/>
  </si>
  <si>
    <t>05：957mm以上1060mm未満</t>
    <phoneticPr fontId="12"/>
  </si>
  <si>
    <t>06：1060mm以上1524mm以下</t>
    <phoneticPr fontId="12"/>
  </si>
  <si>
    <t>07：1524mm超</t>
    <phoneticPr fontId="12"/>
  </si>
  <si>
    <t>品種コード⑨（表面仕上げ）</t>
    <phoneticPr fontId="12"/>
  </si>
  <si>
    <t>01：酸洗処理を行ったもの</t>
    <phoneticPr fontId="12"/>
  </si>
  <si>
    <t>02：ショットブラスト処理を行ったもの</t>
    <phoneticPr fontId="12"/>
  </si>
  <si>
    <t>03：何も行っていないもの</t>
    <phoneticPr fontId="12"/>
  </si>
  <si>
    <t>品種コード⑩（耳仕上げ）</t>
    <rPh sb="7" eb="8">
      <t>ミミ</t>
    </rPh>
    <rPh sb="8" eb="10">
      <t>シア</t>
    </rPh>
    <phoneticPr fontId="12"/>
  </si>
  <si>
    <t>01：スリットエッジ（トリム済）</t>
    <phoneticPr fontId="12"/>
  </si>
  <si>
    <t>02：何も行っていないもの（ミルエッジ）</t>
    <phoneticPr fontId="12"/>
  </si>
  <si>
    <t>関連・非関連</t>
    <rPh sb="0" eb="2">
      <t>カンレン</t>
    </rPh>
    <rPh sb="3" eb="4">
      <t>ヒ</t>
    </rPh>
    <rPh sb="4" eb="6">
      <t>カンレン</t>
    </rPh>
    <phoneticPr fontId="12"/>
  </si>
  <si>
    <t>A：関連企業</t>
    <rPh sb="2" eb="4">
      <t>カンレン</t>
    </rPh>
    <rPh sb="4" eb="6">
      <t>キギョウ</t>
    </rPh>
    <phoneticPr fontId="12"/>
  </si>
  <si>
    <t>B：非関連企業</t>
    <rPh sb="2" eb="3">
      <t>ヒ</t>
    </rPh>
    <rPh sb="3" eb="5">
      <t>カンレン</t>
    </rPh>
    <rPh sb="5" eb="7">
      <t>キギョウ</t>
    </rPh>
    <phoneticPr fontId="12"/>
  </si>
  <si>
    <t>関連企業との関係</t>
    <rPh sb="0" eb="2">
      <t>カンレン</t>
    </rPh>
    <rPh sb="2" eb="4">
      <t>キギョウ</t>
    </rPh>
    <rPh sb="6" eb="8">
      <t>カンケイ</t>
    </rPh>
    <phoneticPr fontId="12"/>
  </si>
  <si>
    <t>株式保有</t>
    <rPh sb="2" eb="4">
      <t>ホユウ</t>
    </rPh>
    <phoneticPr fontId="12"/>
  </si>
  <si>
    <t>役員派遣</t>
  </si>
  <si>
    <t>業務提携契約</t>
  </si>
  <si>
    <t>株式保有かつ役員派遣</t>
    <rPh sb="2" eb="4">
      <t>ホユウ</t>
    </rPh>
    <phoneticPr fontId="12"/>
  </si>
  <si>
    <t>株式保有かつ業務提携契約</t>
    <rPh sb="2" eb="4">
      <t>ホユウ</t>
    </rPh>
    <phoneticPr fontId="12"/>
  </si>
  <si>
    <t>役員派遣かつ業務提携契約</t>
  </si>
  <si>
    <t>株式保有かつ役員派遣かつ業務提携契約</t>
    <rPh sb="2" eb="4">
      <t>ホユウ</t>
    </rPh>
    <phoneticPr fontId="12"/>
  </si>
  <si>
    <t>その他</t>
    <phoneticPr fontId="12"/>
  </si>
  <si>
    <t>貨物の原産国種別</t>
    <rPh sb="0" eb="2">
      <t>カモツ</t>
    </rPh>
    <rPh sb="3" eb="5">
      <t>ゲンサン</t>
    </rPh>
    <rPh sb="5" eb="6">
      <t>コク</t>
    </rPh>
    <rPh sb="6" eb="8">
      <t>シュベツ</t>
    </rPh>
    <phoneticPr fontId="12"/>
  </si>
  <si>
    <t>第三国産同種の貨物</t>
    <rPh sb="0" eb="1">
      <t>ダイ</t>
    </rPh>
    <rPh sb="1" eb="3">
      <t>サンゴク</t>
    </rPh>
    <rPh sb="3" eb="4">
      <t>サン</t>
    </rPh>
    <rPh sb="4" eb="6">
      <t>ドウシュ</t>
    </rPh>
    <rPh sb="7" eb="9">
      <t>カモツ</t>
    </rPh>
    <phoneticPr fontId="12"/>
  </si>
  <si>
    <t>販売先の属性</t>
    <rPh sb="0" eb="3">
      <t>ハンバイサキ</t>
    </rPh>
    <rPh sb="4" eb="6">
      <t>ゾクセイ</t>
    </rPh>
    <phoneticPr fontId="12"/>
  </si>
  <si>
    <t>同業他社</t>
    <rPh sb="0" eb="2">
      <t>ドウギョウ</t>
    </rPh>
    <rPh sb="2" eb="4">
      <t>タシャ</t>
    </rPh>
    <phoneticPr fontId="12"/>
  </si>
  <si>
    <t>受渡し条件コード</t>
    <rPh sb="0" eb="2">
      <t>ウケワタ</t>
    </rPh>
    <rPh sb="3" eb="5">
      <t>ジョウケン</t>
    </rPh>
    <phoneticPr fontId="12"/>
  </si>
  <si>
    <t>原産国コード</t>
    <rPh sb="0" eb="2">
      <t>ゲンサン</t>
    </rPh>
    <rPh sb="2" eb="3">
      <t>コク</t>
    </rPh>
    <phoneticPr fontId="12"/>
  </si>
  <si>
    <t>全原産国共通</t>
    <phoneticPr fontId="12"/>
  </si>
  <si>
    <t>本邦</t>
    <rPh sb="0" eb="2">
      <t>ホンポウ</t>
    </rPh>
    <phoneticPr fontId="12"/>
  </si>
  <si>
    <t>韓国</t>
    <rPh sb="0" eb="2">
      <t>カンコク</t>
    </rPh>
    <phoneticPr fontId="12"/>
  </si>
  <si>
    <t>中国</t>
    <rPh sb="0" eb="2">
      <t>チュウゴク</t>
    </rPh>
    <phoneticPr fontId="12"/>
  </si>
  <si>
    <t>第三国</t>
    <rPh sb="0" eb="1">
      <t>ダイ</t>
    </rPh>
    <rPh sb="1" eb="3">
      <t>サンゴク</t>
    </rPh>
    <phoneticPr fontId="12"/>
  </si>
  <si>
    <t>決済手段コード</t>
    <rPh sb="0" eb="2">
      <t>ケッサイ</t>
    </rPh>
    <rPh sb="2" eb="4">
      <t>シュダン</t>
    </rPh>
    <phoneticPr fontId="12"/>
  </si>
  <si>
    <t>01：L/C信用状</t>
    <rPh sb="6" eb="9">
      <t>シンヨウジョウ</t>
    </rPh>
    <phoneticPr fontId="12"/>
  </si>
  <si>
    <t>02：D/P（手形支払書類渡し）</t>
    <rPh sb="7" eb="9">
      <t>テガタ</t>
    </rPh>
    <rPh sb="9" eb="11">
      <t>シハラ</t>
    </rPh>
    <rPh sb="11" eb="13">
      <t>ショルイ</t>
    </rPh>
    <rPh sb="13" eb="14">
      <t>ワタ</t>
    </rPh>
    <phoneticPr fontId="12"/>
  </si>
  <si>
    <t>03：D/A（手形引受書類渡し）</t>
    <rPh sb="7" eb="9">
      <t>テガタ</t>
    </rPh>
    <rPh sb="9" eb="11">
      <t>ヒキウケ</t>
    </rPh>
    <rPh sb="11" eb="13">
      <t>ショルイ</t>
    </rPh>
    <rPh sb="13" eb="14">
      <t>ワタ</t>
    </rPh>
    <phoneticPr fontId="12"/>
  </si>
  <si>
    <t>04：T/T（電信送金）</t>
    <rPh sb="7" eb="9">
      <t>デンシン</t>
    </rPh>
    <rPh sb="9" eb="11">
      <t>ソウキン</t>
    </rPh>
    <phoneticPr fontId="12"/>
  </si>
  <si>
    <t>05：M/T（郵便送金）</t>
    <rPh sb="7" eb="9">
      <t>ユウビン</t>
    </rPh>
    <rPh sb="9" eb="11">
      <t>ソウキン</t>
    </rPh>
    <phoneticPr fontId="12"/>
  </si>
  <si>
    <t>06：D/D（送金小切手）</t>
    <rPh sb="7" eb="9">
      <t>ソウキン</t>
    </rPh>
    <rPh sb="9" eb="12">
      <t>コギッテ</t>
    </rPh>
    <phoneticPr fontId="12"/>
  </si>
  <si>
    <t>07：（その他）</t>
    <rPh sb="6" eb="7">
      <t>タ</t>
    </rPh>
    <phoneticPr fontId="12"/>
  </si>
  <si>
    <t>荷姿コード</t>
    <rPh sb="0" eb="1">
      <t>ニ</t>
    </rPh>
    <rPh sb="1" eb="2">
      <t>スガタ</t>
    </rPh>
    <phoneticPr fontId="12"/>
  </si>
  <si>
    <t>A：ダンボール</t>
    <phoneticPr fontId="12"/>
  </si>
  <si>
    <t>B：木箱</t>
    <rPh sb="2" eb="4">
      <t>キバコ</t>
    </rPh>
    <phoneticPr fontId="12"/>
  </si>
  <si>
    <t>C：天板</t>
    <rPh sb="2" eb="4">
      <t>テンバン</t>
    </rPh>
    <phoneticPr fontId="12"/>
  </si>
  <si>
    <t>D：フープのみ</t>
    <phoneticPr fontId="12"/>
  </si>
  <si>
    <t>E：フープ及び紙包装</t>
    <phoneticPr fontId="12"/>
  </si>
  <si>
    <t>F：金属包装</t>
    <rPh sb="2" eb="4">
      <t>キンゾク</t>
    </rPh>
    <rPh sb="4" eb="6">
      <t>ホウソウ</t>
    </rPh>
    <phoneticPr fontId="12"/>
  </si>
  <si>
    <t>G：その他の荷姿（荷姿名　手入力してください）</t>
    <rPh sb="4" eb="5">
      <t>タ</t>
    </rPh>
    <rPh sb="6" eb="8">
      <t>ニスガタ</t>
    </rPh>
    <rPh sb="9" eb="11">
      <t>ニスガタ</t>
    </rPh>
    <rPh sb="11" eb="12">
      <t>メイ</t>
    </rPh>
    <rPh sb="13" eb="16">
      <t>テニュウリョク</t>
    </rPh>
    <phoneticPr fontId="12"/>
  </si>
  <si>
    <t>販売先業種（B）</t>
    <rPh sb="0" eb="3">
      <t>ハンバイサキ</t>
    </rPh>
    <rPh sb="3" eb="5">
      <t>ギョウシュ</t>
    </rPh>
    <phoneticPr fontId="12"/>
  </si>
  <si>
    <t>販売先業種（C）</t>
    <rPh sb="0" eb="3">
      <t>ハンバイサキ</t>
    </rPh>
    <rPh sb="3" eb="5">
      <t>ギョウシュ</t>
    </rPh>
    <phoneticPr fontId="12"/>
  </si>
  <si>
    <t>販売先業種（G）</t>
    <rPh sb="0" eb="3">
      <t>ハンバイサキ</t>
    </rPh>
    <rPh sb="3" eb="5">
      <t>ギョウシュ</t>
    </rPh>
    <phoneticPr fontId="12"/>
  </si>
  <si>
    <t>A：輸出国内に所在する商社等の流通業者（Bを除く）</t>
    <phoneticPr fontId="12"/>
  </si>
  <si>
    <t>A：商社等の流通業者</t>
    <phoneticPr fontId="12"/>
  </si>
  <si>
    <t>D：日本国内に所在する商社等の流通業者</t>
    <phoneticPr fontId="12"/>
  </si>
  <si>
    <t>B：輸出者</t>
    <phoneticPr fontId="12"/>
  </si>
  <si>
    <t>B：産業上の使用者</t>
    <phoneticPr fontId="12"/>
  </si>
  <si>
    <t>E：調査対象貨物を原材料として使用する産業上の使用者</t>
    <phoneticPr fontId="12"/>
  </si>
  <si>
    <t>C1：輸入者（流通業者）</t>
    <phoneticPr fontId="12"/>
  </si>
  <si>
    <t>C：業種が不明の場合</t>
    <phoneticPr fontId="12"/>
  </si>
  <si>
    <t>F：業種が不明の場合</t>
    <phoneticPr fontId="12"/>
  </si>
  <si>
    <t>C2：輸入者（産業上の使用者）</t>
    <phoneticPr fontId="12"/>
  </si>
  <si>
    <t>D：（その他の業種）</t>
    <phoneticPr fontId="12"/>
  </si>
  <si>
    <t>G：（その他の業種）</t>
    <phoneticPr fontId="12"/>
  </si>
  <si>
    <t>C3：輸入者（関連企業間の取引）</t>
    <phoneticPr fontId="12"/>
  </si>
  <si>
    <t>C4：その他の輸入者（輸入者の具体的な業種不明）</t>
    <phoneticPr fontId="12"/>
  </si>
  <si>
    <t>D：日本国内に所在する商社等の流通業者（C1からC3を除く）</t>
    <phoneticPr fontId="12"/>
  </si>
  <si>
    <t>E：調査対象貨物を原材料として使用する産業上の使用者（C2を除く）</t>
    <phoneticPr fontId="12"/>
  </si>
  <si>
    <t>輸入先業種</t>
    <rPh sb="0" eb="2">
      <t>ユニュウ</t>
    </rPh>
    <rPh sb="2" eb="3">
      <t>サキ</t>
    </rPh>
    <rPh sb="3" eb="5">
      <t>ギョウシュ</t>
    </rPh>
    <phoneticPr fontId="12"/>
  </si>
  <si>
    <t>A：輸出者かつ生産者</t>
    <rPh sb="2" eb="5">
      <t>ユシュツシャ</t>
    </rPh>
    <rPh sb="7" eb="10">
      <t>セイサンシャ</t>
    </rPh>
    <phoneticPr fontId="12"/>
  </si>
  <si>
    <t>B：輸出者（生産者でない）</t>
    <rPh sb="2" eb="5">
      <t>ユシュツシャ</t>
    </rPh>
    <rPh sb="6" eb="8">
      <t>セイサン</t>
    </rPh>
    <rPh sb="8" eb="9">
      <t>シャ</t>
    </rPh>
    <phoneticPr fontId="12"/>
  </si>
  <si>
    <t>企業間関連状況</t>
    <rPh sb="0" eb="2">
      <t>キギョウ</t>
    </rPh>
    <rPh sb="2" eb="3">
      <t>カン</t>
    </rPh>
    <rPh sb="3" eb="5">
      <t>カンレン</t>
    </rPh>
    <rPh sb="5" eb="7">
      <t>ジョウキョウ</t>
    </rPh>
    <phoneticPr fontId="12"/>
  </si>
  <si>
    <t>Ｂ：非関連企業</t>
    <rPh sb="2" eb="3">
      <t>ヒ</t>
    </rPh>
    <rPh sb="3" eb="5">
      <t>カンレン</t>
    </rPh>
    <rPh sb="5" eb="7">
      <t>キギョウ</t>
    </rPh>
    <phoneticPr fontId="12"/>
  </si>
  <si>
    <t>複数該当：(手入力してください。）</t>
    <rPh sb="0" eb="2">
      <t>フクスウ</t>
    </rPh>
    <rPh sb="2" eb="4">
      <t>ガイトウ</t>
    </rPh>
    <rPh sb="6" eb="7">
      <t>テ</t>
    </rPh>
    <rPh sb="7" eb="9">
      <t>ニュウリョク</t>
    </rPh>
    <phoneticPr fontId="12"/>
  </si>
  <si>
    <t>販売価格の設定方法</t>
    <rPh sb="0" eb="2">
      <t>ハンバイ</t>
    </rPh>
    <rPh sb="2" eb="4">
      <t>カカク</t>
    </rPh>
    <rPh sb="5" eb="7">
      <t>セッテイ</t>
    </rPh>
    <rPh sb="7" eb="9">
      <t>ホウホウ</t>
    </rPh>
    <phoneticPr fontId="12"/>
  </si>
  <si>
    <t>ⅰ個別取引ごとの交渉</t>
    <rPh sb="1" eb="3">
      <t>コベツ</t>
    </rPh>
    <rPh sb="3" eb="5">
      <t>トリヒキ</t>
    </rPh>
    <rPh sb="8" eb="10">
      <t>コウショウ</t>
    </rPh>
    <phoneticPr fontId="12"/>
  </si>
  <si>
    <t>ⅱ契約書に記載</t>
    <rPh sb="1" eb="4">
      <t>ケイヤクショ</t>
    </rPh>
    <rPh sb="5" eb="7">
      <t>キサイ</t>
    </rPh>
    <phoneticPr fontId="12"/>
  </si>
  <si>
    <t>ⅲ価格表の提示</t>
    <rPh sb="1" eb="3">
      <t>カカク</t>
    </rPh>
    <rPh sb="3" eb="4">
      <t>ヒョウ</t>
    </rPh>
    <rPh sb="5" eb="7">
      <t>テイジ</t>
    </rPh>
    <phoneticPr fontId="12"/>
  </si>
  <si>
    <t>ⅳその他</t>
    <rPh sb="3" eb="4">
      <t>タ</t>
    </rPh>
    <phoneticPr fontId="12"/>
  </si>
  <si>
    <t>売買契約の適用期間</t>
    <rPh sb="0" eb="2">
      <t>バイバイ</t>
    </rPh>
    <phoneticPr fontId="12"/>
  </si>
  <si>
    <t>ⅰ長期契約（1年以上）</t>
    <rPh sb="1" eb="3">
      <t>チョウキ</t>
    </rPh>
    <rPh sb="3" eb="5">
      <t>ケイヤク</t>
    </rPh>
    <rPh sb="7" eb="8">
      <t>ネン</t>
    </rPh>
    <rPh sb="8" eb="10">
      <t>イジョウ</t>
    </rPh>
    <phoneticPr fontId="12"/>
  </si>
  <si>
    <t>ⅱ短期契約（1年未満）</t>
    <rPh sb="1" eb="3">
      <t>タンキ</t>
    </rPh>
    <rPh sb="3" eb="5">
      <t>ケイヤク</t>
    </rPh>
    <rPh sb="7" eb="8">
      <t>ネン</t>
    </rPh>
    <rPh sb="8" eb="10">
      <t>ミマン</t>
    </rPh>
    <phoneticPr fontId="12"/>
  </si>
  <si>
    <t>ⅲ一取引ごとの契約</t>
    <rPh sb="1" eb="2">
      <t>１</t>
    </rPh>
    <rPh sb="2" eb="4">
      <t>トリヒキ</t>
    </rPh>
    <rPh sb="7" eb="9">
      <t>ケイヤク</t>
    </rPh>
    <phoneticPr fontId="12"/>
  </si>
  <si>
    <t>割引、値引き及び割戻しの交渉</t>
    <rPh sb="12" eb="14">
      <t>コウショウ</t>
    </rPh>
    <phoneticPr fontId="12"/>
  </si>
  <si>
    <t>ⅰ個別取引数量に応じた割引等</t>
    <rPh sb="1" eb="3">
      <t>コベツ</t>
    </rPh>
    <rPh sb="3" eb="5">
      <t>トリヒキ</t>
    </rPh>
    <rPh sb="5" eb="7">
      <t>スウリョウ</t>
    </rPh>
    <rPh sb="8" eb="9">
      <t>オウ</t>
    </rPh>
    <rPh sb="13" eb="14">
      <t>トウ</t>
    </rPh>
    <phoneticPr fontId="12"/>
  </si>
  <si>
    <t>ⅱ年間取引数量に応じた割引等</t>
    <rPh sb="1" eb="3">
      <t>ネンカン</t>
    </rPh>
    <rPh sb="3" eb="5">
      <t>トリヒキ</t>
    </rPh>
    <rPh sb="5" eb="7">
      <t>スウリョウ</t>
    </rPh>
    <rPh sb="8" eb="9">
      <t>オウ</t>
    </rPh>
    <rPh sb="11" eb="13">
      <t>ワリビキ</t>
    </rPh>
    <rPh sb="13" eb="14">
      <t>トウ</t>
    </rPh>
    <phoneticPr fontId="12"/>
  </si>
  <si>
    <t>ⅲその他</t>
    <rPh sb="3" eb="4">
      <t>タ</t>
    </rPh>
    <phoneticPr fontId="12"/>
  </si>
  <si>
    <t>貿易取引条件（Incoterms）コード</t>
    <rPh sb="0" eb="2">
      <t>ボウエキ</t>
    </rPh>
    <rPh sb="2" eb="4">
      <t>トリヒキ</t>
    </rPh>
    <rPh sb="4" eb="6">
      <t>ジョウケン</t>
    </rPh>
    <phoneticPr fontId="12"/>
  </si>
  <si>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</si>
  <si>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</si>
  <si>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</si>
  <si>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</si>
  <si>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</si>
  <si>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</si>
  <si>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</si>
  <si>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2"/>
  </si>
  <si>
    <t>DAF：国境持ち込み渡し条件</t>
  </si>
  <si>
    <t>DES：仕向港着船渡し条件</t>
  </si>
  <si>
    <t>DEQ：仕向港埠頭渡し条件</t>
  </si>
  <si>
    <t>DDU：仕向地持ち込み渡し・関税抜き条件</t>
  </si>
  <si>
    <t>DAT：ターミナル持込渡し</t>
    <phoneticPr fontId="12"/>
  </si>
  <si>
    <t>DAP：仕向地持込渡し</t>
    <phoneticPr fontId="12"/>
  </si>
  <si>
    <t>DDP：仕向地持ち込み渡し・関税込み条件</t>
    <phoneticPr fontId="12"/>
  </si>
  <si>
    <t>代替可能性</t>
    <phoneticPr fontId="12"/>
  </si>
  <si>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</si>
  <si>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</si>
  <si>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</si>
  <si>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</si>
  <si>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2"/>
  </si>
  <si>
    <t>影響を及ぼさない</t>
    <phoneticPr fontId="12"/>
  </si>
  <si>
    <t>常に影響を及ぼす</t>
    <phoneticPr fontId="12"/>
  </si>
  <si>
    <t>場合によっては影響を及ぼす</t>
    <phoneticPr fontId="12"/>
  </si>
  <si>
    <t>不明</t>
    <phoneticPr fontId="12"/>
  </si>
  <si>
    <t>調査対象期間</t>
    <rPh sb="0" eb="2">
      <t>チョウサ</t>
    </rPh>
    <rPh sb="2" eb="4">
      <t>タイショウ</t>
    </rPh>
    <rPh sb="4" eb="6">
      <t>キカン</t>
    </rPh>
    <phoneticPr fontId="12"/>
  </si>
  <si>
    <t>令和3年度（2021年度）</t>
    <rPh sb="3" eb="4">
      <t>ネン</t>
    </rPh>
    <rPh sb="4" eb="5">
      <t>ド</t>
    </rPh>
    <rPh sb="10" eb="11">
      <t>ネン</t>
    </rPh>
    <rPh sb="11" eb="12">
      <t>ド</t>
    </rPh>
    <phoneticPr fontId="12"/>
  </si>
  <si>
    <t>令和4年度（2022年度）</t>
    <rPh sb="3" eb="4">
      <t>ネン</t>
    </rPh>
    <rPh sb="4" eb="5">
      <t>ド</t>
    </rPh>
    <rPh sb="10" eb="11">
      <t>ネン</t>
    </rPh>
    <rPh sb="11" eb="12">
      <t>ド</t>
    </rPh>
    <phoneticPr fontId="12"/>
  </si>
  <si>
    <t>令和5年度（2023年度）</t>
    <rPh sb="0" eb="2">
      <t>レイワ</t>
    </rPh>
    <rPh sb="3" eb="4">
      <t>ネン</t>
    </rPh>
    <rPh sb="4" eb="5">
      <t>ド</t>
    </rPh>
    <rPh sb="10" eb="11">
      <t>ネン</t>
    </rPh>
    <rPh sb="11" eb="12">
      <t>ド</t>
    </rPh>
    <phoneticPr fontId="12"/>
  </si>
  <si>
    <t>令和6年度（2024年度）</t>
    <rPh sb="0" eb="2">
      <t>レイワ</t>
    </rPh>
    <rPh sb="3" eb="4">
      <t>ネン</t>
    </rPh>
    <rPh sb="4" eb="5">
      <t>ド</t>
    </rPh>
    <rPh sb="10" eb="11">
      <t>ネン</t>
    </rPh>
    <rPh sb="11" eb="12">
      <t>ド</t>
    </rPh>
    <phoneticPr fontId="12"/>
  </si>
  <si>
    <t>令和7年度（2025年度）</t>
    <rPh sb="0" eb="2">
      <t>レイワ</t>
    </rPh>
    <rPh sb="3" eb="4">
      <t>ネン</t>
    </rPh>
    <rPh sb="4" eb="5">
      <t>ド</t>
    </rPh>
    <rPh sb="10" eb="11">
      <t>ネン</t>
    </rPh>
    <rPh sb="11" eb="12">
      <t>ド</t>
    </rPh>
    <phoneticPr fontId="12"/>
  </si>
  <si>
    <t>補助金等の種類</t>
    <rPh sb="0" eb="3">
      <t>ホジョキン</t>
    </rPh>
    <rPh sb="3" eb="4">
      <t>トウ</t>
    </rPh>
    <rPh sb="5" eb="7">
      <t>シュルイ</t>
    </rPh>
    <phoneticPr fontId="12"/>
  </si>
  <si>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</si>
  <si>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</si>
  <si>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</si>
  <si>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</si>
  <si>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</si>
  <si>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</si>
  <si>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</si>
  <si>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2"/>
  </si>
  <si>
    <t>a.合名会社</t>
    <rPh sb="2" eb="4">
      <t>ゴウメイ</t>
    </rPh>
    <rPh sb="4" eb="6">
      <t>カイシャ</t>
    </rPh>
    <phoneticPr fontId="12"/>
  </si>
  <si>
    <t>b.合資会社</t>
    <rPh sb="2" eb="4">
      <t>ゴウシ</t>
    </rPh>
    <rPh sb="4" eb="6">
      <t>カイシャ</t>
    </rPh>
    <phoneticPr fontId="12"/>
  </si>
  <si>
    <t>c.株式会社</t>
    <rPh sb="2" eb="6">
      <t>カブシキガイシャ</t>
    </rPh>
    <phoneticPr fontId="12"/>
  </si>
  <si>
    <t>d.有限会社</t>
    <rPh sb="2" eb="6">
      <t>ユウゲンガイシャ</t>
    </rPh>
    <phoneticPr fontId="12"/>
  </si>
  <si>
    <t>e.その他（具体的に記載してください）</t>
    <phoneticPr fontId="12"/>
  </si>
  <si>
    <t>本邦産同種の貨物</t>
  </si>
  <si>
    <t>第三国産同種の貨物</t>
  </si>
  <si>
    <t>第三国産同種の貨物</t>
    <rPh sb="0" eb="3">
      <t>ダイサンゴク</t>
    </rPh>
    <rPh sb="3" eb="4">
      <t>サン</t>
    </rPh>
    <rPh sb="4" eb="6">
      <t>ドウシュ</t>
    </rPh>
    <rPh sb="7" eb="9">
      <t>カモツ</t>
    </rPh>
    <phoneticPr fontId="12"/>
  </si>
  <si>
    <t>うち関連企業向け（注1）</t>
  </si>
  <si>
    <t>うち関連企業向け（注1）</t>
    <rPh sb="2" eb="4">
      <t>カンレン</t>
    </rPh>
    <rPh sb="4" eb="7">
      <t>キギョウム</t>
    </rPh>
    <rPh sb="9" eb="10">
      <t>チュウ</t>
    </rPh>
    <phoneticPr fontId="12"/>
  </si>
  <si>
    <t>うち非関連企業向け（注1）</t>
  </si>
  <si>
    <t>うち非関連企業向け（注1）</t>
    <rPh sb="2" eb="3">
      <t>ヒ</t>
    </rPh>
    <rPh sb="3" eb="5">
      <t>カンレン</t>
    </rPh>
    <rPh sb="5" eb="8">
      <t>キギョウム</t>
    </rPh>
    <phoneticPr fontId="12"/>
  </si>
  <si>
    <t>うち関連企業向け（注1）</t>
    <rPh sb="2" eb="4">
      <t>カンレン</t>
    </rPh>
    <rPh sb="4" eb="7">
      <t>キギョウム</t>
    </rPh>
    <phoneticPr fontId="12"/>
  </si>
  <si>
    <t>様式A-4-2　関連企業事業系統図</t>
    <rPh sb="0" eb="2">
      <t>ヨウシキ</t>
    </rPh>
    <rPh sb="8" eb="10">
      <t>カンレン</t>
    </rPh>
    <rPh sb="10" eb="12">
      <t>キギョウ</t>
    </rPh>
    <rPh sb="12" eb="14">
      <t>ジギョウ</t>
    </rPh>
    <rPh sb="14" eb="17">
      <t>ケイトウズ</t>
    </rPh>
    <phoneticPr fontId="12"/>
  </si>
  <si>
    <t>企業名</t>
    <rPh sb="0" eb="2">
      <t>キギョウ</t>
    </rPh>
    <rPh sb="2" eb="3">
      <t>メイ</t>
    </rPh>
    <phoneticPr fontId="12"/>
  </si>
  <si>
    <r>
      <t>本邦における貴社</t>
    </r>
    <r>
      <rPr>
        <sz val="11"/>
        <rFont val="ＭＳ Ｐゴシック"/>
        <family val="3"/>
        <charset val="128"/>
      </rPr>
      <t>の調査対象貨物、第三国産同種の貨物及び本邦産同種の貨物に関する事業について回答してください。</t>
    </r>
    <rPh sb="0" eb="2">
      <t>ホンポウ</t>
    </rPh>
    <rPh sb="9" eb="11">
      <t>チョウサ</t>
    </rPh>
    <rPh sb="11" eb="13">
      <t>タイショウ</t>
    </rPh>
    <rPh sb="13" eb="15">
      <t>カモツ</t>
    </rPh>
    <rPh sb="16" eb="19">
      <t>ダイサンゴク</t>
    </rPh>
    <rPh sb="19" eb="20">
      <t>サン</t>
    </rPh>
    <rPh sb="20" eb="22">
      <t>ドウシュ</t>
    </rPh>
    <rPh sb="23" eb="25">
      <t>カモツ</t>
    </rPh>
    <rPh sb="25" eb="26">
      <t>オヨ</t>
    </rPh>
    <rPh sb="45" eb="47">
      <t>カイトウ</t>
    </rPh>
    <phoneticPr fontId="12"/>
  </si>
  <si>
    <t>（記入要領）</t>
    <rPh sb="1" eb="3">
      <t>キニュウ</t>
    </rPh>
    <rPh sb="3" eb="5">
      <t>ヨウリョウ</t>
    </rPh>
    <phoneticPr fontId="12"/>
  </si>
  <si>
    <r>
      <t>調査対象貨物、本邦産同種の貨物及び第三国産同種の貨物の輸入又は購入</t>
    </r>
    <r>
      <rPr>
        <sz val="11"/>
        <rFont val="ＭＳ Ｐゴシック"/>
        <family val="3"/>
        <charset val="128"/>
      </rPr>
      <t>若しくは販売等に関し、貴社の関連企業の位置づけ等につき、それぞれの名称を下の青色セル内に記載してください。</t>
    </r>
    <rPh sb="0" eb="2">
      <t>チョウサ</t>
    </rPh>
    <rPh sb="2" eb="4">
      <t>タイショウ</t>
    </rPh>
    <rPh sb="4" eb="6">
      <t>カモツ</t>
    </rPh>
    <rPh sb="7" eb="9">
      <t>ホンポウ</t>
    </rPh>
    <rPh sb="9" eb="10">
      <t>サン</t>
    </rPh>
    <rPh sb="10" eb="12">
      <t>ドウシュ</t>
    </rPh>
    <rPh sb="13" eb="15">
      <t>カモツ</t>
    </rPh>
    <rPh sb="15" eb="16">
      <t>オヨ</t>
    </rPh>
    <rPh sb="17" eb="20">
      <t>ダイサンゴク</t>
    </rPh>
    <rPh sb="20" eb="21">
      <t>サン</t>
    </rPh>
    <rPh sb="21" eb="23">
      <t>ドウシュ</t>
    </rPh>
    <rPh sb="24" eb="26">
      <t>カモツ</t>
    </rPh>
    <rPh sb="27" eb="29">
      <t>ユニュウ</t>
    </rPh>
    <rPh sb="29" eb="30">
      <t>マタ</t>
    </rPh>
    <rPh sb="31" eb="33">
      <t>コウニュウ</t>
    </rPh>
    <rPh sb="33" eb="34">
      <t>モ</t>
    </rPh>
    <rPh sb="37" eb="39">
      <t>ハンバイ</t>
    </rPh>
    <rPh sb="39" eb="40">
      <t>トウ</t>
    </rPh>
    <rPh sb="41" eb="42">
      <t>カン</t>
    </rPh>
    <rPh sb="44" eb="45">
      <t>キ</t>
    </rPh>
    <rPh sb="45" eb="46">
      <t>シャ</t>
    </rPh>
    <rPh sb="47" eb="49">
      <t>カンレン</t>
    </rPh>
    <rPh sb="49" eb="51">
      <t>キギョウ</t>
    </rPh>
    <rPh sb="52" eb="54">
      <t>イチ</t>
    </rPh>
    <rPh sb="56" eb="57">
      <t>トウ</t>
    </rPh>
    <rPh sb="66" eb="68">
      <t>メイショウ</t>
    </rPh>
    <rPh sb="69" eb="70">
      <t>シタ</t>
    </rPh>
    <rPh sb="71" eb="72">
      <t>アオ</t>
    </rPh>
    <rPh sb="75" eb="76">
      <t>ナイ</t>
    </rPh>
    <rPh sb="77" eb="79">
      <t>キサイ</t>
    </rPh>
    <phoneticPr fontId="12"/>
  </si>
  <si>
    <r>
      <t>（注</t>
    </r>
    <r>
      <rPr>
        <sz val="11"/>
        <rFont val="ＭＳ Ｐゴシック"/>
        <family val="3"/>
        <charset val="128"/>
      </rPr>
      <t>１）</t>
    </r>
    <rPh sb="1" eb="2">
      <t>チュウ</t>
    </rPh>
    <phoneticPr fontId="12"/>
  </si>
  <si>
    <r>
      <rPr>
        <b/>
        <u/>
        <sz val="11"/>
        <color rgb="FFFF0000"/>
        <rFont val="ＭＳ Ｐゴシック"/>
        <family val="3"/>
        <charset val="128"/>
      </rPr>
      <t>それぞれの項目の記載対象は、</t>
    </r>
    <r>
      <rPr>
        <b/>
        <u/>
        <sz val="11"/>
        <rFont val="ＭＳ Ｐゴシック"/>
        <family val="3"/>
        <charset val="128"/>
      </rPr>
      <t>貴社の関連企業とし、非関連企業は記載しないでください。</t>
    </r>
    <rPh sb="14" eb="16">
      <t>キシャ</t>
    </rPh>
    <rPh sb="17" eb="19">
      <t>カンレン</t>
    </rPh>
    <rPh sb="19" eb="21">
      <t>キギョウ</t>
    </rPh>
    <rPh sb="30" eb="32">
      <t>キサイ</t>
    </rPh>
    <phoneticPr fontId="12"/>
  </si>
  <si>
    <r>
      <t>（注</t>
    </r>
    <r>
      <rPr>
        <sz val="11"/>
        <rFont val="ＭＳ Ｐゴシック"/>
        <family val="3"/>
        <charset val="128"/>
      </rPr>
      <t>２）</t>
    </r>
    <rPh sb="1" eb="2">
      <t>チュウ</t>
    </rPh>
    <phoneticPr fontId="12"/>
  </si>
  <si>
    <r>
      <t>貴社の状況に応じて、表を適宜修正してください</t>
    </r>
    <r>
      <rPr>
        <b/>
        <sz val="11"/>
        <rFont val="ＭＳ Ｐゴシック"/>
        <family val="3"/>
        <charset val="128"/>
      </rPr>
      <t>。</t>
    </r>
    <r>
      <rPr>
        <b/>
        <u/>
        <sz val="11"/>
        <color rgb="FFFF0000"/>
        <rFont val="ＭＳ Ｐゴシック"/>
        <family val="3"/>
        <charset val="128"/>
      </rPr>
      <t>該当する会社が存在しない場合は、「該当なし」と記載してください。</t>
    </r>
    <phoneticPr fontId="12"/>
  </si>
  <si>
    <t>海外産品</t>
    <rPh sb="0" eb="2">
      <t>カイガイ</t>
    </rPh>
    <rPh sb="2" eb="4">
      <t>サンピン</t>
    </rPh>
    <phoneticPr fontId="12"/>
  </si>
  <si>
    <t>調査対象貨物の供給者</t>
    <rPh sb="0" eb="2">
      <t>チョウサ</t>
    </rPh>
    <rPh sb="2" eb="4">
      <t>タイショウ</t>
    </rPh>
    <rPh sb="4" eb="6">
      <t>カモツ</t>
    </rPh>
    <rPh sb="7" eb="10">
      <t>キョウキュウシャ</t>
    </rPh>
    <phoneticPr fontId="12"/>
  </si>
  <si>
    <t>輸入又は購入</t>
    <rPh sb="2" eb="3">
      <t>マタ</t>
    </rPh>
    <rPh sb="4" eb="6">
      <t>コウニュウ</t>
    </rPh>
    <phoneticPr fontId="12"/>
  </si>
  <si>
    <t>第三国産同種の貨物の供給者</t>
    <rPh sb="0" eb="1">
      <t>ダイ</t>
    </rPh>
    <rPh sb="1" eb="3">
      <t>サンゴク</t>
    </rPh>
    <rPh sb="3" eb="4">
      <t>サン</t>
    </rPh>
    <rPh sb="4" eb="6">
      <t>ドウシュ</t>
    </rPh>
    <rPh sb="7" eb="9">
      <t>カモツ</t>
    </rPh>
    <rPh sb="10" eb="13">
      <t>キョウキュウシャ</t>
    </rPh>
    <phoneticPr fontId="12"/>
  </si>
  <si>
    <t>生産者又は商社</t>
    <rPh sb="0" eb="3">
      <t>セイサンシャ</t>
    </rPh>
    <rPh sb="3" eb="4">
      <t>マタ</t>
    </rPh>
    <rPh sb="5" eb="7">
      <t>ショウシャ</t>
    </rPh>
    <phoneticPr fontId="12"/>
  </si>
  <si>
    <t>購入</t>
    <rPh sb="0" eb="2">
      <t>コウニュウ</t>
    </rPh>
    <phoneticPr fontId="12"/>
  </si>
  <si>
    <t>（注）工場が複数ある場合には適宜行を追加し回答してください。</t>
    <rPh sb="1" eb="2">
      <t>チュウ</t>
    </rPh>
    <rPh sb="3" eb="5">
      <t>コウジョウ</t>
    </rPh>
    <rPh sb="6" eb="8">
      <t>フクスウ</t>
    </rPh>
    <rPh sb="10" eb="12">
      <t>バアイ</t>
    </rPh>
    <rPh sb="14" eb="16">
      <t>テキギ</t>
    </rPh>
    <rPh sb="16" eb="17">
      <t>ギョウ</t>
    </rPh>
    <rPh sb="18" eb="20">
      <t>ツイカ</t>
    </rPh>
    <rPh sb="21" eb="23">
      <t>カイトウ</t>
    </rPh>
    <phoneticPr fontId="43"/>
  </si>
  <si>
    <r>
      <t xml:space="preserve">工場名
</t>
    </r>
    <r>
      <rPr>
        <sz val="9"/>
        <rFont val="ＭＳ Ｐ明朝"/>
        <family val="1"/>
        <charset val="128"/>
      </rPr>
      <t>（注）</t>
    </r>
    <rPh sb="0" eb="2">
      <t>コウジョウ</t>
    </rPh>
    <rPh sb="2" eb="3">
      <t>メイ</t>
    </rPh>
    <rPh sb="5" eb="6">
      <t>チュウ</t>
    </rPh>
    <phoneticPr fontId="43"/>
  </si>
  <si>
    <t>様式A-3-2-2　調査対象貨物かかる損益計算書</t>
    <rPh sb="0" eb="2">
      <t>ヨウシキ</t>
    </rPh>
    <rPh sb="10" eb="12">
      <t>チョウサ</t>
    </rPh>
    <rPh sb="12" eb="14">
      <t>タイショウ</t>
    </rPh>
    <rPh sb="14" eb="16">
      <t>カモツ</t>
    </rPh>
    <rPh sb="19" eb="21">
      <t>ソンエキ</t>
    </rPh>
    <rPh sb="21" eb="24">
      <t>ケイサンショ</t>
    </rPh>
    <phoneticPr fontId="12"/>
  </si>
  <si>
    <t>様式A-3-2-2　調査対象貨物にかかる損益計算書【開示版】</t>
    <rPh sb="0" eb="2">
      <t>ヨウシキ</t>
    </rPh>
    <rPh sb="10" eb="12">
      <t>チョウサ</t>
    </rPh>
    <rPh sb="12" eb="14">
      <t>タイショウ</t>
    </rPh>
    <rPh sb="14" eb="16">
      <t>カモツ</t>
    </rPh>
    <rPh sb="20" eb="22">
      <t>ソンエキ</t>
    </rPh>
    <rPh sb="22" eb="25">
      <t>ケイサンショ</t>
    </rPh>
    <rPh sb="26" eb="29">
      <t>カイジバン</t>
    </rPh>
    <phoneticPr fontId="12"/>
  </si>
  <si>
    <t>品種コード②（等級）</t>
    <rPh sb="7" eb="9">
      <t>トウキュウ</t>
    </rPh>
    <phoneticPr fontId="12"/>
  </si>
  <si>
    <t>10：圧力容器用</t>
    <rPh sb="3" eb="5">
      <t>アツリョク</t>
    </rPh>
    <rPh sb="5" eb="7">
      <t>ヨウキ</t>
    </rPh>
    <rPh sb="7" eb="8">
      <t>ヨウ</t>
    </rPh>
    <phoneticPr fontId="12"/>
  </si>
  <si>
    <t>11：中･常温圧力容器用</t>
    <phoneticPr fontId="12"/>
  </si>
  <si>
    <t>12：低温圧力容器用</t>
    <phoneticPr fontId="12"/>
  </si>
  <si>
    <t>13：その他</t>
    <phoneticPr fontId="12"/>
  </si>
  <si>
    <t>02：鋼板（鋼帯を切断したもの（長方形（正方形を含む。）のもの））</t>
    <phoneticPr fontId="12"/>
  </si>
  <si>
    <t>販売先業種（D）</t>
    <rPh sb="0" eb="3">
      <t>ハンバイサキ</t>
    </rPh>
    <rPh sb="3" eb="5">
      <t>ギョウシュ</t>
    </rPh>
    <phoneticPr fontId="12"/>
  </si>
  <si>
    <t>C3：その他の輸入者（輸入者の具体的な業種不明）</t>
    <phoneticPr fontId="12"/>
  </si>
  <si>
    <t>D：第三国国内に所在する商社等の流通業者（C1からC3を除く）</t>
    <phoneticPr fontId="12"/>
  </si>
  <si>
    <t>E：第三国向け同種の貨物を原材料として使用する産業上の使用者</t>
    <phoneticPr fontId="12"/>
  </si>
  <si>
    <t>01：庭先渡し</t>
  </si>
  <si>
    <t>02：工場渡し（販売者工場での受渡し）</t>
    <rPh sb="8" eb="11">
      <t>ハンバイシャ</t>
    </rPh>
    <rPh sb="11" eb="13">
      <t>コウジョウ</t>
    </rPh>
    <rPh sb="15" eb="17">
      <t>ウケワタ</t>
    </rPh>
    <phoneticPr fontId="18"/>
  </si>
  <si>
    <t>03：倉庫渡し（販売者倉庫での受渡し）</t>
    <rPh sb="3" eb="5">
      <t>ソウコ</t>
    </rPh>
    <rPh sb="5" eb="6">
      <t>ワタ</t>
    </rPh>
    <rPh sb="8" eb="11">
      <t>ハンバイシャ</t>
    </rPh>
    <rPh sb="11" eb="13">
      <t>ソウコ</t>
    </rPh>
    <rPh sb="15" eb="17">
      <t>ウケワタ</t>
    </rPh>
    <rPh sb="17" eb="18">
      <t>クラワタ</t>
    </rPh>
    <phoneticPr fontId="18"/>
  </si>
  <si>
    <t>04：その他</t>
    <rPh sb="5" eb="6">
      <t>タ</t>
    </rPh>
    <phoneticPr fontId="18"/>
  </si>
  <si>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2"/>
  </si>
  <si>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2"/>
  </si>
  <si>
    <t>（注１）関連企業向け・非関連企業向けの区分については、調査対象期間（2025年4月～2026年3月）についてのみ回答してください。</t>
    <phoneticPr fontId="12"/>
  </si>
  <si>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熱延鋼帯及び鋼板の売上関連勘定の仕訳明細を「添付資料A-1-7-1」、販売管理システムから出力した熱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2"/>
  </si>
  <si>
    <t>30：AD</t>
    <phoneticPr fontId="12"/>
  </si>
  <si>
    <t>様式A-1-7の「熱延鋼帯及び鋼板以外の貨物」のうち主要なものについて、①販売品目、及び②全社売上に占める割合について、下記（例）に従って、記載してください。</t>
    <rPh sb="17" eb="19">
      <t>イガイ</t>
    </rPh>
    <phoneticPr fontId="12"/>
  </si>
  <si>
    <t>（記入要領）
以下の項目（足りない項目があれば適宜追加してください。）に沿って、 2025年4月から2026年3月まで（以下各計算表において、「当期」という。）の金額、単価及び割合を算出してください。</t>
    <phoneticPr fontId="12"/>
  </si>
  <si>
    <r>
      <rPr>
        <sz val="11"/>
        <color theme="1"/>
        <rFont val="ＭＳ Ｐ明朝"/>
        <family val="1"/>
        <charset val="128"/>
      </rPr>
      <t>（記入要領）
以下の項目に沿って、</t>
    </r>
    <r>
      <rPr>
        <sz val="11"/>
        <color theme="1"/>
        <rFont val="Century"/>
        <family val="1"/>
      </rPr>
      <t>2023</t>
    </r>
    <r>
      <rPr>
        <sz val="11"/>
        <color theme="1"/>
        <rFont val="ＭＳ Ｐ明朝"/>
        <family val="1"/>
        <charset val="128"/>
      </rPr>
      <t>年</t>
    </r>
    <r>
      <rPr>
        <sz val="11"/>
        <color theme="1"/>
        <rFont val="Century"/>
        <family val="1"/>
      </rPr>
      <t>4</t>
    </r>
    <r>
      <rPr>
        <sz val="11"/>
        <color theme="1"/>
        <rFont val="ＭＳ Ｐ明朝"/>
        <family val="1"/>
        <charset val="128"/>
      </rPr>
      <t>月から</t>
    </r>
    <r>
      <rPr>
        <sz val="11"/>
        <color theme="1"/>
        <rFont val="Century"/>
        <family val="1"/>
      </rPr>
      <t>2026</t>
    </r>
    <r>
      <rPr>
        <sz val="11"/>
        <color theme="1"/>
        <rFont val="ＭＳ Ｐ明朝"/>
        <family val="1"/>
        <charset val="128"/>
      </rPr>
      <t>年</t>
    </r>
    <r>
      <rPr>
        <sz val="11"/>
        <color theme="1"/>
        <rFont val="Century"/>
        <family val="1"/>
      </rPr>
      <t>3</t>
    </r>
    <r>
      <rPr>
        <sz val="11"/>
        <color theme="1"/>
        <rFont val="ＭＳ Ｐ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</si>
  <si>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A1：生産者の関連企業</t>
    <rPh sb="3" eb="6">
      <t>セイサンシャ</t>
    </rPh>
    <rPh sb="7" eb="9">
      <t>カンレン</t>
    </rPh>
    <rPh sb="9" eb="11">
      <t>キギョウ</t>
    </rPh>
    <phoneticPr fontId="12"/>
  </si>
  <si>
    <t>A2：輸出国内流通業者</t>
    <rPh sb="3" eb="5">
      <t>ユシュツ</t>
    </rPh>
    <rPh sb="5" eb="6">
      <t>コク</t>
    </rPh>
    <rPh sb="6" eb="7">
      <t>ナイ</t>
    </rPh>
    <rPh sb="7" eb="9">
      <t>リュウツウ</t>
    </rPh>
    <rPh sb="9" eb="11">
      <t>ギョウシャ</t>
    </rPh>
    <phoneticPr fontId="12"/>
  </si>
  <si>
    <t>A3：輸出者の関連企業</t>
    <rPh sb="3" eb="6">
      <t>ユシュツシャ</t>
    </rPh>
    <rPh sb="7" eb="9">
      <t>カンレン</t>
    </rPh>
    <rPh sb="9" eb="11">
      <t>キギョウ</t>
    </rPh>
    <phoneticPr fontId="12"/>
  </si>
  <si>
    <t>A4：輸入者の関連企業</t>
    <rPh sb="3" eb="6">
      <t>ユニュウシャ</t>
    </rPh>
    <rPh sb="7" eb="9">
      <t>カンレン</t>
    </rPh>
    <rPh sb="9" eb="11">
      <t>キギョウ</t>
    </rPh>
    <phoneticPr fontId="12"/>
  </si>
  <si>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2"/>
  </si>
  <si>
    <t>A6：産業上の使用者の関連企業</t>
    <rPh sb="3" eb="5">
      <t>サンギョウ</t>
    </rPh>
    <rPh sb="5" eb="6">
      <t>ジョウ</t>
    </rPh>
    <rPh sb="7" eb="10">
      <t>シヨウシャ</t>
    </rPh>
    <rPh sb="11" eb="13">
      <t>カンレン</t>
    </rPh>
    <rPh sb="13" eb="15">
      <t>キギョウ</t>
    </rPh>
    <phoneticPr fontId="12"/>
  </si>
  <si>
    <t>（記載要領）
以下の項目（足りない項目があれば適宜追加してください。）に沿って調査対象期間における金額、単価及び割合を算出してください。</t>
    <rPh sb="1" eb="3">
      <t>キサイ</t>
    </rPh>
    <rPh sb="3" eb="5">
      <t>ヨウリョウ</t>
    </rPh>
    <rPh sb="39" eb="41">
      <t>チョウサ</t>
    </rPh>
    <rPh sb="41" eb="45">
      <t>タイショウキカン</t>
    </rPh>
    <phoneticPr fontId="12"/>
  </si>
  <si>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2"/>
  </si>
  <si>
    <t>（記入要領）
上記に含まれていない費用で、調査対象期間に販売された対象貨物についての生産、管理、販売、一般的な業務に要する費用があれば、金額及び単価を算出してください。</t>
    <rPh sb="21" eb="23">
      <t>チョウサ</t>
    </rPh>
    <rPh sb="23" eb="25">
      <t>タイショウ</t>
    </rPh>
    <rPh sb="25" eb="27">
      <t>キカン</t>
    </rPh>
    <rPh sb="33" eb="35">
      <t>タイショウ</t>
    </rPh>
    <rPh sb="35" eb="37">
      <t>カモツ</t>
    </rPh>
    <phoneticPr fontId="12"/>
  </si>
  <si>
    <r>
      <rPr>
        <sz val="11"/>
        <color theme="1"/>
        <rFont val="ＭＳ 明朝"/>
        <family val="1"/>
        <charset val="128"/>
      </rPr>
      <t>（記入要領）
以下の項目に沿って、</t>
    </r>
    <r>
      <rPr>
        <sz val="11"/>
        <color theme="1"/>
        <rFont val="Century"/>
        <family val="1"/>
      </rPr>
      <t>2023</t>
    </r>
    <r>
      <rPr>
        <sz val="11"/>
        <color theme="1"/>
        <rFont val="ＭＳ 明朝"/>
        <family val="1"/>
        <charset val="128"/>
      </rPr>
      <t>年</t>
    </r>
    <r>
      <rPr>
        <sz val="11"/>
        <color theme="1"/>
        <rFont val="Century"/>
        <family val="1"/>
      </rPr>
      <t>4</t>
    </r>
    <r>
      <rPr>
        <sz val="11"/>
        <color theme="1"/>
        <rFont val="ＭＳ 明朝"/>
        <family val="1"/>
        <charset val="128"/>
      </rPr>
      <t>月から</t>
    </r>
    <r>
      <rPr>
        <sz val="11"/>
        <color theme="1"/>
        <rFont val="Century"/>
        <family val="1"/>
      </rPr>
      <t>2026</t>
    </r>
    <r>
      <rPr>
        <sz val="11"/>
        <color theme="1"/>
        <rFont val="ＭＳ 明朝"/>
        <family val="1"/>
        <charset val="128"/>
      </rPr>
      <t>年</t>
    </r>
    <r>
      <rPr>
        <sz val="11"/>
        <color theme="1"/>
        <rFont val="Century"/>
        <family val="1"/>
      </rPr>
      <t>3</t>
    </r>
    <r>
      <rPr>
        <sz val="11"/>
        <color theme="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2"/>
  </si>
  <si>
    <t>（記入要領）
以下の項目（足りない項目があれば適宜追加してください。）に沿って調査対象期間における金額、単価及び割合を算出してください。</t>
    <rPh sb="1" eb="3">
      <t>キニュウ</t>
    </rPh>
    <rPh sb="3" eb="5">
      <t>ヨウリョウ</t>
    </rPh>
    <rPh sb="39" eb="41">
      <t>チョウサ</t>
    </rPh>
    <rPh sb="41" eb="45">
      <t>タイショウキカン</t>
    </rPh>
    <phoneticPr fontId="12"/>
  </si>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</sst>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0"/>
      <name val="ＭＳ Ｐ明朝"/>
      <family val="1"/>
      <charset val="128"/>
    </font>
    <font>
      <sz val="11"/>
      <name val="Century"/>
      <family val="1"/>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b/>
      <u/>
      <sz val="14"/>
      <name val="ＭＳ Ｐゴシック"/>
      <family val="3"/>
      <charset val="128"/>
    </font>
    <font>
      <b/>
      <u/>
      <sz val="11"/>
      <name val="ＭＳ Ｐゴシック"/>
      <family val="3"/>
      <charset val="128"/>
    </font>
    <font>
      <b/>
      <u/>
      <sz val="11"/>
      <color rgb="FFFF0000"/>
      <name val="ＭＳ Ｐゴシック"/>
      <family val="3"/>
      <charset val="128"/>
    </font>
    <font>
      <b/>
      <sz val="11"/>
      <name val="ＭＳ Ｐゴシック"/>
      <family val="3"/>
      <charset val="128"/>
    </font>
    <font>
      <sz val="20"/>
      <name val="ＭＳ Ｐゴシック"/>
      <family val="3"/>
      <charset val="128"/>
      <scheme val="minor"/>
    </font>
    <font>
      <sz val="10"/>
      <name val="ＭＳ Ｐゴシック"/>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indexed="64"/>
      </top>
      <bottom style="thin">
        <color rgb="FF000000"/>
      </bottom>
      <diagonal/>
    </border>
    <border>
      <left style="thin">
        <color indexed="64"/>
      </left>
      <right/>
      <top style="thin">
        <color indexed="64"/>
      </top>
      <bottom style="thin">
        <color rgb="FF000000"/>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right style="thin">
        <color indexed="64"/>
      </right>
      <top style="medium">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medium">
        <color rgb="FF000000"/>
      </top>
      <bottom style="medium">
        <color rgb="FF000000"/>
      </bottom>
      <diagonal/>
    </border>
    <border>
      <left/>
      <right style="thin">
        <color indexed="64"/>
      </right>
      <top/>
      <bottom style="medium">
        <color rgb="FF000000"/>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s>
  <cellStyleXfs count="123">
    <xf numFmtId="0" fontId="0" fillId="0" borderId="0"/>
    <xf numFmtId="9" fontId="13" fillId="0" borderId="0" applyFont="0" applyFill="0" applyBorder="0" applyAlignment="0" applyProtection="0">
      <alignment vertical="center"/>
    </xf>
    <xf numFmtId="9" fontId="15" fillId="0" borderId="0" applyFont="0" applyFill="0" applyBorder="0" applyAlignment="0" applyProtection="0">
      <alignment vertical="center"/>
    </xf>
    <xf numFmtId="178" fontId="16" fillId="0" borderId="0" applyFont="0" applyFill="0" applyBorder="0" applyAlignment="0" applyProtection="0"/>
    <xf numFmtId="179" fontId="16" fillId="0" borderId="0" applyFont="0" applyFill="0" applyBorder="0" applyAlignment="0" applyProtection="0">
      <alignment vertical="top"/>
    </xf>
    <xf numFmtId="180" fontId="16" fillId="0" borderId="0" applyFont="0" applyFill="0" applyBorder="0" applyAlignment="0" applyProtection="0"/>
    <xf numFmtId="38" fontId="14"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xf numFmtId="38" fontId="23" fillId="0" borderId="0" applyFont="0" applyFill="0" applyBorder="0" applyAlignment="0" applyProtection="0">
      <alignment vertical="center"/>
    </xf>
    <xf numFmtId="38" fontId="15" fillId="0" borderId="0" applyFont="0" applyFill="0" applyBorder="0" applyAlignment="0" applyProtection="0">
      <alignment vertical="center"/>
    </xf>
    <xf numFmtId="0" fontId="17" fillId="0" borderId="0" applyFill="0" applyBorder="0" applyProtection="0"/>
    <xf numFmtId="0" fontId="15" fillId="0" borderId="0" applyNumberFormat="0" applyFont="0" applyFill="0" applyBorder="0">
      <alignment horizontal="left" vertical="top" wrapText="1"/>
    </xf>
    <xf numFmtId="0" fontId="13" fillId="0" borderId="0">
      <alignment vertical="center"/>
    </xf>
    <xf numFmtId="0" fontId="13" fillId="0" borderId="0">
      <alignment vertical="center"/>
    </xf>
    <xf numFmtId="0" fontId="13" fillId="0" borderId="0"/>
    <xf numFmtId="0" fontId="2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13" fillId="0" borderId="0"/>
    <xf numFmtId="0" fontId="13" fillId="0" borderId="0">
      <alignment vertical="center"/>
    </xf>
    <xf numFmtId="177" fontId="16" fillId="0" borderId="0">
      <alignment vertical="top"/>
    </xf>
    <xf numFmtId="0" fontId="13" fillId="0" borderId="0">
      <alignment vertical="center"/>
    </xf>
    <xf numFmtId="0" fontId="13" fillId="0" borderId="0">
      <alignment vertical="center"/>
    </xf>
    <xf numFmtId="0" fontId="13"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13" fillId="0" borderId="0">
      <alignment vertical="center"/>
    </xf>
    <xf numFmtId="9" fontId="23" fillId="0" borderId="0" applyFont="0" applyFill="0" applyBorder="0" applyAlignment="0" applyProtection="0">
      <alignment vertical="center"/>
    </xf>
    <xf numFmtId="0" fontId="13" fillId="0" borderId="0">
      <alignment vertical="center"/>
    </xf>
    <xf numFmtId="0" fontId="32" fillId="0" borderId="0">
      <alignment vertical="center"/>
    </xf>
    <xf numFmtId="38" fontId="8" fillId="0" borderId="0" applyFont="0" applyFill="0" applyBorder="0" applyAlignment="0" applyProtection="0">
      <alignment vertical="center"/>
    </xf>
    <xf numFmtId="0" fontId="8" fillId="0" borderId="0">
      <alignment vertical="center"/>
    </xf>
    <xf numFmtId="43" fontId="32" fillId="0" borderId="0" applyFont="0" applyFill="0" applyBorder="0" applyAlignment="0" applyProtection="0">
      <alignment vertical="center"/>
    </xf>
    <xf numFmtId="0" fontId="36" fillId="0" borderId="0"/>
    <xf numFmtId="0" fontId="37" fillId="0" borderId="0"/>
    <xf numFmtId="0" fontId="8" fillId="0" borderId="0">
      <alignment vertical="center"/>
    </xf>
    <xf numFmtId="0" fontId="8" fillId="0" borderId="0">
      <alignment vertical="center"/>
    </xf>
    <xf numFmtId="0" fontId="8" fillId="0" borderId="0">
      <alignment vertical="center"/>
    </xf>
    <xf numFmtId="0" fontId="1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13" fillId="0" borderId="0">
      <alignment vertical="center"/>
    </xf>
    <xf numFmtId="0" fontId="7" fillId="0" borderId="0">
      <alignment vertical="center"/>
    </xf>
    <xf numFmtId="0" fontId="44" fillId="0" borderId="0">
      <alignment vertical="center"/>
    </xf>
    <xf numFmtId="0" fontId="6" fillId="0" borderId="0">
      <alignment vertical="center"/>
    </xf>
    <xf numFmtId="38" fontId="7" fillId="0" borderId="0" applyFont="0" applyFill="0" applyBorder="0" applyAlignment="0" applyProtection="0">
      <alignment vertical="center"/>
    </xf>
    <xf numFmtId="0" fontId="13" fillId="0" borderId="0"/>
    <xf numFmtId="0" fontId="7" fillId="0" borderId="0">
      <alignment vertical="center"/>
    </xf>
    <xf numFmtId="0" fontId="7" fillId="0" borderId="0">
      <alignment vertical="center"/>
    </xf>
    <xf numFmtId="0" fontId="44" fillId="0" borderId="0">
      <alignment vertical="center"/>
    </xf>
    <xf numFmtId="0" fontId="13" fillId="0" borderId="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43"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38" fontId="13" fillId="0" borderId="0" applyFont="0" applyFill="0" applyBorder="0" applyAlignment="0" applyProtection="0">
      <alignment vertical="center"/>
    </xf>
    <xf numFmtId="0" fontId="13" fillId="0" borderId="0">
      <alignment vertical="center"/>
    </xf>
    <xf numFmtId="0" fontId="1" fillId="0" borderId="0">
      <alignment vertical="center"/>
    </xf>
  </cellStyleXfs>
  <cellXfs count="924">
    <xf numFmtId="0" fontId="0" fillId="0" borderId="0" xfId="0"/>
    <xf numFmtId="0" fontId="18" fillId="0" borderId="0" xfId="0" applyFont="1"/>
    <xf numFmtId="0" fontId="18" fillId="0" borderId="0" xfId="26" applyFont="1">
      <alignment vertical="center"/>
    </xf>
    <xf numFmtId="0" fontId="30" fillId="0" borderId="0" xfId="26" applyFont="1" applyAlignment="1">
      <alignment vertical="top"/>
    </xf>
    <xf numFmtId="0" fontId="31" fillId="0" borderId="0" xfId="26" applyFont="1">
      <alignment vertical="center"/>
    </xf>
    <xf numFmtId="0" fontId="31" fillId="0" borderId="0" xfId="0" applyFont="1" applyAlignment="1">
      <alignment vertical="center"/>
    </xf>
    <xf numFmtId="0" fontId="13" fillId="0" borderId="0" xfId="18">
      <alignment vertical="center"/>
    </xf>
    <xf numFmtId="0" fontId="13" fillId="0" borderId="0" xfId="18" applyProtection="1">
      <alignment vertical="center"/>
      <protection locked="0"/>
    </xf>
    <xf numFmtId="0" fontId="13" fillId="0" borderId="0" xfId="18" applyAlignment="1" applyProtection="1">
      <alignment vertical="center" wrapText="1"/>
      <protection locked="0"/>
    </xf>
    <xf numFmtId="0" fontId="38" fillId="0" borderId="0" xfId="43" applyFont="1">
      <alignment vertical="center"/>
    </xf>
    <xf numFmtId="0" fontId="18" fillId="0" borderId="0" xfId="18" applyFont="1">
      <alignment vertical="center"/>
    </xf>
    <xf numFmtId="0" fontId="18" fillId="0" borderId="0" xfId="18" applyFont="1" applyProtection="1">
      <alignment vertical="center"/>
      <protection locked="0"/>
    </xf>
    <xf numFmtId="0" fontId="18" fillId="0" borderId="0" xfId="18" applyFont="1" applyAlignment="1" applyProtection="1">
      <alignment vertical="center" wrapText="1"/>
      <protection locked="0"/>
    </xf>
    <xf numFmtId="0" fontId="25" fillId="0" borderId="0" xfId="45" applyFont="1">
      <alignment vertical="center"/>
    </xf>
    <xf numFmtId="0" fontId="25" fillId="0" borderId="1" xfId="45" applyFont="1" applyBorder="1" applyAlignment="1">
      <alignment horizontal="center" vertical="center" shrinkToFit="1"/>
    </xf>
    <xf numFmtId="0" fontId="21" fillId="0" borderId="0" xfId="0" applyFont="1" applyAlignment="1">
      <alignment vertical="center"/>
    </xf>
    <xf numFmtId="0" fontId="39" fillId="0" borderId="0" xfId="0" applyFont="1" applyAlignment="1">
      <alignment vertical="center"/>
    </xf>
    <xf numFmtId="0" fontId="39" fillId="0" borderId="0" xfId="0" applyFont="1" applyAlignment="1">
      <alignment vertical="center" wrapText="1"/>
    </xf>
    <xf numFmtId="0" fontId="39" fillId="0" borderId="0" xfId="0" applyFont="1" applyAlignment="1">
      <alignment horizontal="left" vertical="center" shrinkToFit="1"/>
    </xf>
    <xf numFmtId="183" fontId="39" fillId="0" borderId="0" xfId="0" applyNumberFormat="1" applyFont="1" applyAlignment="1">
      <alignment horizontal="left" vertical="center" shrinkToFit="1"/>
    </xf>
    <xf numFmtId="0" fontId="39"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5" fillId="0" borderId="0" xfId="0" applyFont="1" applyAlignment="1">
      <alignment horizontal="left"/>
    </xf>
    <xf numFmtId="185" fontId="21" fillId="3" borderId="34" xfId="0" applyNumberFormat="1" applyFont="1" applyFill="1" applyBorder="1" applyAlignment="1">
      <alignment vertical="center"/>
    </xf>
    <xf numFmtId="185" fontId="21" fillId="3" borderId="64" xfId="0" applyNumberFormat="1" applyFont="1" applyFill="1" applyBorder="1" applyAlignment="1">
      <alignment vertical="center"/>
    </xf>
    <xf numFmtId="185" fontId="21" fillId="3" borderId="65" xfId="0" applyNumberFormat="1" applyFont="1" applyFill="1" applyBorder="1" applyAlignment="1">
      <alignment vertical="center"/>
    </xf>
    <xf numFmtId="185" fontId="21" fillId="3" borderId="63" xfId="0" applyNumberFormat="1" applyFont="1" applyFill="1" applyBorder="1" applyAlignment="1">
      <alignment vertical="center"/>
    </xf>
    <xf numFmtId="0" fontId="21" fillId="0" borderId="45" xfId="0" applyFont="1" applyBorder="1" applyAlignment="1">
      <alignment horizontal="left" vertical="center"/>
    </xf>
    <xf numFmtId="185" fontId="21" fillId="3" borderId="5" xfId="0" applyNumberFormat="1" applyFont="1" applyFill="1" applyBorder="1" applyAlignment="1">
      <alignment vertical="center"/>
    </xf>
    <xf numFmtId="185" fontId="21" fillId="3" borderId="69" xfId="0" applyNumberFormat="1" applyFont="1" applyFill="1" applyBorder="1" applyAlignment="1">
      <alignment vertical="center"/>
    </xf>
    <xf numFmtId="185" fontId="21" fillId="3" borderId="70" xfId="0" applyNumberFormat="1" applyFont="1" applyFill="1" applyBorder="1" applyAlignment="1">
      <alignment vertical="center"/>
    </xf>
    <xf numFmtId="185" fontId="21" fillId="3" borderId="71" xfId="0" applyNumberFormat="1" applyFont="1" applyFill="1" applyBorder="1" applyAlignment="1">
      <alignment vertical="center"/>
    </xf>
    <xf numFmtId="0" fontId="39" fillId="3" borderId="40" xfId="0" applyFont="1" applyFill="1" applyBorder="1" applyAlignment="1">
      <alignment vertical="center" wrapText="1"/>
    </xf>
    <xf numFmtId="0" fontId="39" fillId="0" borderId="20" xfId="0" applyFont="1" applyBorder="1" applyAlignment="1">
      <alignment horizontal="left" vertical="center" shrinkToFit="1"/>
    </xf>
    <xf numFmtId="183" fontId="39" fillId="0" borderId="20" xfId="0" applyNumberFormat="1" applyFont="1" applyBorder="1" applyAlignment="1">
      <alignment horizontal="left" vertical="center" shrinkToFit="1"/>
    </xf>
    <xf numFmtId="0" fontId="39" fillId="0" borderId="20" xfId="0" applyFont="1" applyBorder="1" applyAlignment="1">
      <alignment horizontal="left" vertical="center" wrapText="1"/>
    </xf>
    <xf numFmtId="0" fontId="15" fillId="0" borderId="20" xfId="0" applyFont="1" applyBorder="1" applyAlignment="1">
      <alignment horizontal="left"/>
    </xf>
    <xf numFmtId="0" fontId="18" fillId="0" borderId="0" xfId="0" applyFont="1" applyAlignment="1">
      <alignment horizontal="left" vertical="center"/>
    </xf>
    <xf numFmtId="181" fontId="21" fillId="3" borderId="32" xfId="0" applyNumberFormat="1" applyFont="1" applyFill="1" applyBorder="1" applyAlignment="1">
      <alignment vertical="center"/>
    </xf>
    <xf numFmtId="181" fontId="21" fillId="3" borderId="64" xfId="0" applyNumberFormat="1" applyFont="1" applyFill="1" applyBorder="1" applyAlignment="1">
      <alignment vertical="center"/>
    </xf>
    <xf numFmtId="181" fontId="21" fillId="3" borderId="65" xfId="0" applyNumberFormat="1" applyFont="1" applyFill="1" applyBorder="1" applyAlignment="1">
      <alignment vertical="center"/>
    </xf>
    <xf numFmtId="181" fontId="21" fillId="3" borderId="63" xfId="0" applyNumberFormat="1" applyFont="1" applyFill="1" applyBorder="1" applyAlignment="1">
      <alignment vertical="center"/>
    </xf>
    <xf numFmtId="0" fontId="21" fillId="0" borderId="47" xfId="0" applyFont="1" applyBorder="1" applyAlignment="1">
      <alignment horizontal="left" vertical="center"/>
    </xf>
    <xf numFmtId="185" fontId="21" fillId="3" borderId="1" xfId="0" applyNumberFormat="1" applyFont="1" applyFill="1" applyBorder="1" applyAlignment="1">
      <alignment vertical="center"/>
    </xf>
    <xf numFmtId="185" fontId="21" fillId="3" borderId="77" xfId="0" applyNumberFormat="1" applyFont="1" applyFill="1" applyBorder="1" applyAlignment="1">
      <alignment vertical="center"/>
    </xf>
    <xf numFmtId="185" fontId="21" fillId="3" borderId="78" xfId="0" applyNumberFormat="1" applyFont="1" applyFill="1" applyBorder="1" applyAlignment="1">
      <alignment vertical="center"/>
    </xf>
    <xf numFmtId="185" fontId="21" fillId="3" borderId="62" xfId="0" applyNumberFormat="1" applyFont="1" applyFill="1" applyBorder="1" applyAlignment="1">
      <alignment vertical="center"/>
    </xf>
    <xf numFmtId="0" fontId="39" fillId="3" borderId="1" xfId="0" applyFont="1" applyFill="1" applyBorder="1" applyAlignment="1">
      <alignment vertical="center" wrapText="1"/>
    </xf>
    <xf numFmtId="0" fontId="22" fillId="0" borderId="41" xfId="0" applyFont="1" applyBorder="1" applyAlignment="1">
      <alignment horizontal="left" vertical="center" wrapText="1"/>
    </xf>
    <xf numFmtId="0" fontId="21" fillId="0" borderId="31" xfId="0" applyFont="1" applyBorder="1" applyAlignment="1">
      <alignment horizontal="left" vertical="center"/>
    </xf>
    <xf numFmtId="0" fontId="21" fillId="0" borderId="44" xfId="0" applyFont="1" applyBorder="1" applyAlignment="1">
      <alignment horizontal="left" vertical="center"/>
    </xf>
    <xf numFmtId="0" fontId="18" fillId="0" borderId="5" xfId="0" applyFont="1" applyBorder="1" applyAlignment="1">
      <alignment horizontal="center" vertical="center" wrapText="1"/>
    </xf>
    <xf numFmtId="0" fontId="21" fillId="0" borderId="0" xfId="0" applyFont="1" applyAlignment="1">
      <alignment horizontal="left" vertical="top"/>
    </xf>
    <xf numFmtId="0" fontId="40" fillId="0" borderId="0" xfId="0" applyFont="1" applyAlignment="1">
      <alignment horizontal="left" vertical="top" wrapText="1"/>
    </xf>
    <xf numFmtId="0" fontId="39" fillId="0" borderId="7" xfId="0" applyFont="1" applyBorder="1" applyAlignment="1">
      <alignment vertical="center" shrinkToFit="1"/>
    </xf>
    <xf numFmtId="0" fontId="39" fillId="0" borderId="5" xfId="0" applyFont="1" applyBorder="1" applyAlignment="1">
      <alignment vertical="center" shrinkToFit="1"/>
    </xf>
    <xf numFmtId="181" fontId="21" fillId="3" borderId="84" xfId="0" applyNumberFormat="1" applyFont="1" applyFill="1" applyBorder="1" applyAlignment="1">
      <alignment vertical="center"/>
    </xf>
    <xf numFmtId="181" fontId="21" fillId="3" borderId="85" xfId="0" applyNumberFormat="1" applyFont="1" applyFill="1" applyBorder="1" applyAlignment="1">
      <alignment vertical="center"/>
    </xf>
    <xf numFmtId="181" fontId="21" fillId="3" borderId="86" xfId="0" applyNumberFormat="1" applyFont="1" applyFill="1" applyBorder="1" applyAlignment="1">
      <alignment vertical="center"/>
    </xf>
    <xf numFmtId="0" fontId="39" fillId="0" borderId="45" xfId="0" applyFont="1" applyBorder="1" applyAlignment="1">
      <alignment horizontal="left" vertical="center"/>
    </xf>
    <xf numFmtId="185" fontId="21" fillId="3" borderId="36" xfId="0" applyNumberFormat="1" applyFont="1" applyFill="1" applyBorder="1" applyAlignment="1">
      <alignment vertical="center"/>
    </xf>
    <xf numFmtId="0" fontId="22" fillId="0" borderId="27" xfId="0" applyFont="1" applyBorder="1" applyAlignment="1">
      <alignment vertical="center" wrapText="1"/>
    </xf>
    <xf numFmtId="0" fontId="21" fillId="0" borderId="66" xfId="0" applyFont="1" applyBorder="1" applyAlignment="1">
      <alignment horizontal="left" vertical="center"/>
    </xf>
    <xf numFmtId="0" fontId="22" fillId="0" borderId="36" xfId="0" applyFont="1" applyBorder="1" applyAlignment="1">
      <alignment horizontal="center" vertical="center"/>
    </xf>
    <xf numFmtId="0" fontId="22" fillId="0" borderId="46" xfId="0" applyFont="1" applyBorder="1" applyAlignment="1">
      <alignment vertical="center" wrapText="1"/>
    </xf>
    <xf numFmtId="0" fontId="21" fillId="0" borderId="17" xfId="0" applyFont="1" applyBorder="1" applyAlignment="1">
      <alignment horizontal="left" vertical="center"/>
    </xf>
    <xf numFmtId="0" fontId="22" fillId="0" borderId="46" xfId="0" applyFont="1" applyBorder="1" applyAlignment="1">
      <alignment vertical="center"/>
    </xf>
    <xf numFmtId="185" fontId="21" fillId="0" borderId="1" xfId="0" applyNumberFormat="1" applyFont="1" applyBorder="1" applyAlignment="1">
      <alignment vertical="center"/>
    </xf>
    <xf numFmtId="185" fontId="21" fillId="0" borderId="40" xfId="0" applyNumberFormat="1" applyFont="1" applyBorder="1" applyAlignment="1">
      <alignment vertical="center"/>
    </xf>
    <xf numFmtId="185" fontId="21" fillId="0" borderId="41" xfId="0" applyNumberFormat="1" applyFont="1" applyBorder="1" applyAlignment="1">
      <alignment vertical="center"/>
    </xf>
    <xf numFmtId="185" fontId="21" fillId="0" borderId="36" xfId="0" applyNumberFormat="1" applyFont="1" applyBorder="1" applyAlignment="1">
      <alignment vertical="center"/>
    </xf>
    <xf numFmtId="0" fontId="39" fillId="0" borderId="1" xfId="0" applyFont="1" applyBorder="1" applyAlignment="1">
      <alignment vertical="center" wrapText="1"/>
    </xf>
    <xf numFmtId="0" fontId="21" fillId="0" borderId="5" xfId="0" applyFont="1" applyBorder="1" applyAlignment="1">
      <alignment vertical="center" shrinkToFit="1"/>
    </xf>
    <xf numFmtId="0" fontId="22" fillId="0" borderId="18" xfId="0" applyFont="1" applyBorder="1" applyAlignment="1">
      <alignment vertical="center" wrapText="1"/>
    </xf>
    <xf numFmtId="0" fontId="22" fillId="0" borderId="0" xfId="0" applyFont="1" applyAlignment="1">
      <alignment horizontal="left" vertical="center" wrapText="1"/>
    </xf>
    <xf numFmtId="185" fontId="21" fillId="3" borderId="87" xfId="0" applyNumberFormat="1" applyFont="1" applyFill="1" applyBorder="1" applyAlignment="1">
      <alignment vertical="center"/>
    </xf>
    <xf numFmtId="0" fontId="22" fillId="0" borderId="40" xfId="0" applyFont="1" applyBorder="1" applyAlignment="1">
      <alignment horizontal="left" vertical="center"/>
    </xf>
    <xf numFmtId="0" fontId="22" fillId="0" borderId="41" xfId="0" applyFont="1" applyBorder="1" applyAlignment="1">
      <alignment horizontal="left" vertical="center"/>
    </xf>
    <xf numFmtId="0" fontId="0" fillId="0" borderId="41" xfId="0" applyBorder="1" applyAlignment="1">
      <alignment vertical="center"/>
    </xf>
    <xf numFmtId="0" fontId="22" fillId="0" borderId="41" xfId="0" applyFont="1" applyBorder="1" applyAlignment="1">
      <alignment vertical="center"/>
    </xf>
    <xf numFmtId="0" fontId="22" fillId="0" borderId="0" xfId="0" applyFont="1" applyAlignment="1">
      <alignment vertical="center" wrapText="1"/>
    </xf>
    <xf numFmtId="0" fontId="18" fillId="0" borderId="5" xfId="0" applyFont="1" applyBorder="1" applyAlignment="1">
      <alignment vertical="center" shrinkToFit="1"/>
    </xf>
    <xf numFmtId="0" fontId="22" fillId="0" borderId="24" xfId="0" applyFont="1" applyBorder="1" applyAlignment="1">
      <alignment vertical="center"/>
    </xf>
    <xf numFmtId="0" fontId="21" fillId="0" borderId="0" xfId="0" applyFont="1" applyAlignment="1">
      <alignment horizontal="center" vertical="center" wrapText="1"/>
    </xf>
    <xf numFmtId="0" fontId="39" fillId="0" borderId="0" xfId="0" applyFont="1" applyAlignment="1">
      <alignment horizontal="center" vertical="center" wrapText="1"/>
    </xf>
    <xf numFmtId="0" fontId="22" fillId="0" borderId="36" xfId="0" applyFont="1" applyBorder="1" applyAlignment="1">
      <alignment vertical="center"/>
    </xf>
    <xf numFmtId="0" fontId="39" fillId="0" borderId="41" xfId="0" applyFont="1" applyBorder="1" applyAlignment="1">
      <alignment vertical="center"/>
    </xf>
    <xf numFmtId="0" fontId="21" fillId="0" borderId="47"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0" fontId="39" fillId="0" borderId="0" xfId="0" applyFont="1" applyAlignment="1">
      <alignment vertical="center" shrinkToFit="1"/>
    </xf>
    <xf numFmtId="0" fontId="22" fillId="0" borderId="0" xfId="0" applyFont="1" applyAlignment="1">
      <alignment horizontal="left" vertical="center" shrinkToFit="1"/>
    </xf>
    <xf numFmtId="184" fontId="41"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5"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3" xfId="0" applyNumberFormat="1" applyFont="1" applyFill="1" applyBorder="1" applyAlignment="1">
      <alignment vertical="center"/>
    </xf>
    <xf numFmtId="181" fontId="21" fillId="3" borderId="78" xfId="0" applyNumberFormat="1" applyFont="1" applyFill="1" applyBorder="1" applyAlignment="1">
      <alignment vertical="center"/>
    </xf>
    <xf numFmtId="181" fontId="21" fillId="3" borderId="62" xfId="0" applyNumberFormat="1" applyFont="1" applyFill="1" applyBorder="1" applyAlignment="1">
      <alignment vertical="center"/>
    </xf>
    <xf numFmtId="0" fontId="22" fillId="3" borderId="1" xfId="0" applyFont="1" applyFill="1" applyBorder="1" applyAlignment="1">
      <alignment vertical="center" wrapText="1"/>
    </xf>
    <xf numFmtId="185" fontId="21" fillId="3" borderId="93" xfId="0" applyNumberFormat="1" applyFont="1" applyFill="1" applyBorder="1" applyAlignment="1">
      <alignment vertical="center"/>
    </xf>
    <xf numFmtId="0" fontId="39" fillId="3" borderId="33" xfId="0" applyFont="1" applyFill="1" applyBorder="1" applyAlignment="1">
      <alignment vertical="center" wrapText="1"/>
    </xf>
    <xf numFmtId="0" fontId="18" fillId="0" borderId="0" xfId="0" applyFont="1" applyAlignment="1">
      <alignment horizontal="center" vertical="center" wrapText="1"/>
    </xf>
    <xf numFmtId="0" fontId="21" fillId="0" borderId="73" xfId="0" applyFont="1" applyBorder="1" applyAlignment="1">
      <alignment horizontal="right" vertical="center"/>
    </xf>
    <xf numFmtId="184" fontId="42" fillId="0" borderId="0" xfId="0" applyNumberFormat="1" applyFont="1" applyAlignment="1">
      <alignment vertical="center"/>
    </xf>
    <xf numFmtId="0" fontId="26" fillId="0" borderId="0" xfId="78" applyFont="1" applyAlignment="1">
      <alignment vertical="center"/>
    </xf>
    <xf numFmtId="0" fontId="29" fillId="0" borderId="0" xfId="78" applyFont="1" applyAlignment="1">
      <alignment vertical="center"/>
    </xf>
    <xf numFmtId="0" fontId="26" fillId="0" borderId="1" xfId="78" applyFont="1" applyBorder="1" applyAlignment="1">
      <alignment vertical="center"/>
    </xf>
    <xf numFmtId="0" fontId="25" fillId="0" borderId="0" xfId="70" applyFont="1">
      <alignment vertical="center"/>
    </xf>
    <xf numFmtId="0" fontId="46" fillId="0" borderId="0" xfId="70" applyFont="1">
      <alignment vertical="center"/>
    </xf>
    <xf numFmtId="0" fontId="19" fillId="0" borderId="0" xfId="70" applyFont="1">
      <alignment vertical="center"/>
    </xf>
    <xf numFmtId="49" fontId="22" fillId="0" borderId="0" xfId="71" applyNumberFormat="1" applyFont="1" applyAlignment="1">
      <alignment horizontal="left" vertical="center"/>
    </xf>
    <xf numFmtId="0" fontId="24" fillId="0" borderId="0" xfId="70" applyFont="1">
      <alignment vertical="center"/>
    </xf>
    <xf numFmtId="0" fontId="25" fillId="0" borderId="99" xfId="70" quotePrefix="1" applyFont="1" applyBorder="1">
      <alignment vertical="center"/>
    </xf>
    <xf numFmtId="0" fontId="25" fillId="0" borderId="0" xfId="70" applyFont="1" applyAlignment="1">
      <alignment horizontal="left" vertical="top" wrapText="1"/>
    </xf>
    <xf numFmtId="0" fontId="38" fillId="0" borderId="0" xfId="72" applyFont="1">
      <alignment vertical="center"/>
    </xf>
    <xf numFmtId="0" fontId="35" fillId="0" borderId="43" xfId="72" applyFont="1" applyBorder="1" applyAlignment="1">
      <alignment horizontal="center" vertical="center" wrapText="1"/>
    </xf>
    <xf numFmtId="0" fontId="35" fillId="0" borderId="48" xfId="72" applyFont="1" applyBorder="1" applyAlignment="1">
      <alignment horizontal="center" vertical="center" wrapText="1"/>
    </xf>
    <xf numFmtId="0" fontId="35" fillId="0" borderId="51" xfId="72" applyFont="1" applyBorder="1" applyAlignment="1">
      <alignment horizontal="center" vertical="center" wrapText="1"/>
    </xf>
    <xf numFmtId="0" fontId="35" fillId="0" borderId="98" xfId="72" quotePrefix="1" applyFont="1" applyBorder="1" applyAlignment="1">
      <alignment horizontal="center" vertical="center" wrapText="1"/>
    </xf>
    <xf numFmtId="0" fontId="35" fillId="0" borderId="0" xfId="72" applyFont="1">
      <alignment vertical="center"/>
    </xf>
    <xf numFmtId="0" fontId="35" fillId="0" borderId="0" xfId="72" applyFont="1" applyAlignment="1">
      <alignment vertical="center" wrapText="1"/>
    </xf>
    <xf numFmtId="0" fontId="35" fillId="5" borderId="0" xfId="72" applyFont="1" applyFill="1">
      <alignment vertical="center"/>
    </xf>
    <xf numFmtId="0" fontId="18" fillId="5" borderId="0" xfId="0" applyFont="1" applyFill="1"/>
    <xf numFmtId="0" fontId="25" fillId="5" borderId="0" xfId="70" applyFont="1" applyFill="1">
      <alignment vertical="center"/>
    </xf>
    <xf numFmtId="0" fontId="25" fillId="5" borderId="0" xfId="72" applyFont="1" applyFill="1">
      <alignment vertical="center"/>
    </xf>
    <xf numFmtId="0" fontId="38" fillId="5" borderId="0" xfId="72" applyFont="1" applyFill="1">
      <alignment vertical="center"/>
    </xf>
    <xf numFmtId="0" fontId="35" fillId="3" borderId="33" xfId="72" applyFont="1" applyFill="1" applyBorder="1" applyAlignment="1">
      <alignment horizontal="center" vertical="center" wrapText="1"/>
    </xf>
    <xf numFmtId="184" fontId="21" fillId="0" borderId="0" xfId="0" applyNumberFormat="1" applyFont="1" applyAlignment="1">
      <alignment horizontal="left" vertical="center"/>
    </xf>
    <xf numFmtId="0" fontId="35" fillId="3" borderId="52" xfId="72" applyFont="1" applyFill="1" applyBorder="1" applyAlignment="1">
      <alignment horizontal="center" vertical="center" wrapText="1"/>
    </xf>
    <xf numFmtId="0" fontId="49" fillId="0" borderId="0" xfId="79" applyFont="1">
      <alignment vertical="center"/>
    </xf>
    <xf numFmtId="0" fontId="51" fillId="0" borderId="0" xfId="79" applyFont="1">
      <alignment vertical="center"/>
    </xf>
    <xf numFmtId="0" fontId="52" fillId="0" borderId="0" xfId="17" applyFont="1">
      <alignment vertical="center"/>
    </xf>
    <xf numFmtId="0" fontId="49" fillId="0" borderId="0" xfId="17" applyFont="1">
      <alignment vertical="center"/>
    </xf>
    <xf numFmtId="0" fontId="13" fillId="0" borderId="0" xfId="17" applyFont="1" applyAlignment="1">
      <alignment horizontal="center" vertical="center"/>
    </xf>
    <xf numFmtId="0" fontId="13" fillId="0" borderId="110" xfId="17" applyFont="1" applyBorder="1" applyAlignment="1">
      <alignment horizontal="center" vertical="center" wrapText="1"/>
    </xf>
    <xf numFmtId="0" fontId="55" fillId="0" borderId="1" xfId="79" applyFont="1" applyBorder="1" applyAlignment="1">
      <alignment horizontal="center" vertical="center"/>
    </xf>
    <xf numFmtId="0" fontId="52" fillId="0" borderId="1" xfId="79" applyFont="1" applyBorder="1" applyAlignment="1">
      <alignment vertical="center" wrapText="1"/>
    </xf>
    <xf numFmtId="0" fontId="49" fillId="3" borderId="1" xfId="79" applyFont="1" applyFill="1" applyBorder="1" applyAlignment="1">
      <alignment horizontal="right" vertical="center"/>
    </xf>
    <xf numFmtId="0" fontId="49" fillId="3" borderId="1" xfId="79" applyFont="1" applyFill="1" applyBorder="1" applyAlignment="1">
      <alignment horizontal="left" vertical="center"/>
    </xf>
    <xf numFmtId="0" fontId="30" fillId="0" borderId="1" xfId="79" applyFont="1" applyBorder="1">
      <alignment vertical="center"/>
    </xf>
    <xf numFmtId="0" fontId="49" fillId="0" borderId="17" xfId="17" applyFont="1" applyBorder="1">
      <alignment vertical="center"/>
    </xf>
    <xf numFmtId="0" fontId="52" fillId="0" borderId="1" xfId="17" applyFont="1" applyBorder="1" applyAlignment="1">
      <alignment horizontal="left" vertical="center" wrapText="1"/>
    </xf>
    <xf numFmtId="0" fontId="49" fillId="3" borderId="1" xfId="17" applyFont="1" applyFill="1" applyBorder="1" applyAlignment="1">
      <alignment horizontal="right" vertical="center" wrapText="1"/>
    </xf>
    <xf numFmtId="0" fontId="49" fillId="3" borderId="1" xfId="17" applyFont="1" applyFill="1" applyBorder="1" applyAlignment="1">
      <alignment horizontal="left" vertical="center" wrapText="1"/>
    </xf>
    <xf numFmtId="0" fontId="26" fillId="0" borderId="32" xfId="78" applyFont="1" applyBorder="1" applyAlignment="1">
      <alignment vertical="center"/>
    </xf>
    <xf numFmtId="0" fontId="26" fillId="0" borderId="50" xfId="78" applyFont="1" applyBorder="1" applyAlignment="1">
      <alignment vertical="center"/>
    </xf>
    <xf numFmtId="0" fontId="26" fillId="0" borderId="10" xfId="78" applyFont="1" applyBorder="1" applyAlignment="1">
      <alignment vertical="center"/>
    </xf>
    <xf numFmtId="0" fontId="18" fillId="0" borderId="0" xfId="0" applyFont="1" applyAlignment="1">
      <alignment vertical="center"/>
    </xf>
    <xf numFmtId="0" fontId="19" fillId="0" borderId="0" xfId="42" applyFont="1" applyAlignment="1">
      <alignment vertical="top"/>
    </xf>
    <xf numFmtId="0" fontId="39" fillId="0" borderId="20" xfId="0" applyFont="1" applyBorder="1" applyAlignment="1">
      <alignment vertical="center" wrapText="1"/>
    </xf>
    <xf numFmtId="0" fontId="21" fillId="0" borderId="20" xfId="0" applyFont="1" applyBorder="1" applyAlignment="1">
      <alignment vertical="center"/>
    </xf>
    <xf numFmtId="0" fontId="21" fillId="0" borderId="17" xfId="0" applyFont="1" applyBorder="1" applyAlignment="1">
      <alignment vertical="center"/>
    </xf>
    <xf numFmtId="0" fontId="21" fillId="0" borderId="17" xfId="0" applyFont="1" applyBorder="1" applyAlignment="1">
      <alignment horizontal="center" vertical="center"/>
    </xf>
    <xf numFmtId="0" fontId="21" fillId="0" borderId="0" xfId="0" applyFont="1" applyAlignment="1">
      <alignment vertical="center" wrapText="1"/>
    </xf>
    <xf numFmtId="184" fontId="18" fillId="0" borderId="0" xfId="0" applyNumberFormat="1" applyFont="1" applyAlignment="1">
      <alignment vertical="top" wrapText="1"/>
    </xf>
    <xf numFmtId="0" fontId="18" fillId="0" borderId="28" xfId="0" applyFont="1" applyBorder="1" applyAlignment="1">
      <alignment vertical="center" wrapText="1"/>
    </xf>
    <xf numFmtId="0" fontId="18" fillId="0" borderId="39" xfId="0" applyFont="1" applyBorder="1" applyAlignment="1">
      <alignment vertical="center" wrapText="1"/>
    </xf>
    <xf numFmtId="0" fontId="18" fillId="0" borderId="29" xfId="0" applyFont="1" applyBorder="1" applyAlignment="1">
      <alignment vertical="center" wrapText="1"/>
    </xf>
    <xf numFmtId="0" fontId="25" fillId="0" borderId="28" xfId="0" applyFont="1" applyBorder="1" applyAlignment="1">
      <alignment vertical="center" wrapText="1"/>
    </xf>
    <xf numFmtId="0" fontId="25" fillId="0" borderId="39" xfId="0" applyFont="1" applyBorder="1" applyAlignment="1">
      <alignment vertical="center" wrapText="1"/>
    </xf>
    <xf numFmtId="0" fontId="57" fillId="0" borderId="0" xfId="0" applyFont="1" applyAlignment="1">
      <alignment vertical="top" wrapText="1"/>
    </xf>
    <xf numFmtId="0" fontId="20" fillId="0" borderId="0" xfId="18" applyFont="1" applyAlignment="1">
      <alignment horizontal="left" vertical="center" shrinkToFit="1"/>
    </xf>
    <xf numFmtId="0" fontId="13" fillId="0" borderId="0" xfId="18" applyAlignment="1">
      <alignment horizontal="left" vertical="center" shrinkToFit="1"/>
    </xf>
    <xf numFmtId="0" fontId="35" fillId="0" borderId="27" xfId="72" applyFont="1" applyBorder="1" applyAlignment="1">
      <alignment horizontal="center" vertical="center" wrapText="1"/>
    </xf>
    <xf numFmtId="0" fontId="35" fillId="0" borderId="33" xfId="72" applyFont="1" applyBorder="1" applyAlignment="1">
      <alignment horizontal="center" vertical="center" wrapText="1"/>
    </xf>
    <xf numFmtId="0" fontId="22" fillId="3" borderId="41" xfId="0" applyFont="1" applyFill="1" applyBorder="1" applyAlignment="1">
      <alignment horizontal="left" vertical="center"/>
    </xf>
    <xf numFmtId="0" fontId="35" fillId="0" borderId="0" xfId="72" applyFont="1" applyAlignment="1">
      <alignment vertical="top" wrapText="1"/>
    </xf>
    <xf numFmtId="0" fontId="35" fillId="0" borderId="0" xfId="72" applyFont="1" applyAlignment="1">
      <alignment vertical="top"/>
    </xf>
    <xf numFmtId="0" fontId="22" fillId="3" borderId="41" xfId="0" applyFont="1" applyFill="1" applyBorder="1" applyAlignment="1">
      <alignment horizontal="left" vertical="center" shrinkToFit="1"/>
    </xf>
    <xf numFmtId="0" fontId="54" fillId="0" borderId="111" xfId="17" applyFont="1" applyBorder="1" applyAlignment="1">
      <alignment horizontal="left" vertical="center" wrapText="1"/>
    </xf>
    <xf numFmtId="0" fontId="49" fillId="0" borderId="32" xfId="17" applyFont="1" applyBorder="1" applyAlignment="1">
      <alignment horizontal="left" vertical="center" wrapText="1"/>
    </xf>
    <xf numFmtId="0" fontId="38" fillId="0" borderId="10" xfId="72" applyFont="1" applyBorder="1">
      <alignment vertical="center"/>
    </xf>
    <xf numFmtId="0" fontId="25" fillId="0" borderId="113" xfId="70" applyFont="1" applyBorder="1">
      <alignment vertical="center"/>
    </xf>
    <xf numFmtId="0" fontId="25" fillId="0" borderId="12" xfId="70" applyFont="1" applyBorder="1">
      <alignment vertical="center"/>
    </xf>
    <xf numFmtId="0" fontId="25" fillId="0" borderId="90" xfId="70" applyFont="1" applyBorder="1">
      <alignment vertical="center"/>
    </xf>
    <xf numFmtId="0" fontId="25" fillId="0" borderId="23" xfId="70" applyFont="1" applyBorder="1">
      <alignment vertical="center"/>
    </xf>
    <xf numFmtId="0" fontId="25" fillId="0" borderId="23" xfId="70" quotePrefix="1" applyFont="1" applyBorder="1">
      <alignment vertical="center"/>
    </xf>
    <xf numFmtId="0" fontId="25" fillId="0" borderId="113" xfId="70" quotePrefix="1" applyFont="1" applyBorder="1">
      <alignment vertical="center"/>
    </xf>
    <xf numFmtId="20" fontId="25" fillId="0" borderId="113" xfId="70" applyNumberFormat="1" applyFont="1" applyBorder="1">
      <alignment vertical="center"/>
    </xf>
    <xf numFmtId="0" fontId="35" fillId="4" borderId="51" xfId="72" applyFont="1" applyFill="1" applyBorder="1" applyAlignment="1">
      <alignment horizontal="center" vertical="center" wrapText="1"/>
    </xf>
    <xf numFmtId="185" fontId="21" fillId="4" borderId="62" xfId="0" applyNumberFormat="1" applyFont="1" applyFill="1" applyBorder="1" applyAlignment="1">
      <alignment vertical="center"/>
    </xf>
    <xf numFmtId="185" fontId="21" fillId="4" borderId="36"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79" xfId="0" applyNumberFormat="1" applyFont="1" applyFill="1" applyBorder="1" applyAlignment="1">
      <alignment vertical="center"/>
    </xf>
    <xf numFmtId="176" fontId="21" fillId="4" borderId="92" xfId="0" applyNumberFormat="1" applyFont="1" applyFill="1" applyBorder="1" applyAlignment="1">
      <alignment vertical="center"/>
    </xf>
    <xf numFmtId="176" fontId="41" fillId="4" borderId="92" xfId="0" applyNumberFormat="1" applyFont="1" applyFill="1" applyBorder="1" applyAlignment="1">
      <alignment vertical="center"/>
    </xf>
    <xf numFmtId="181" fontId="21" fillId="4" borderId="63"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1" xfId="0" applyNumberFormat="1" applyFont="1" applyFill="1" applyBorder="1" applyAlignment="1">
      <alignment vertical="center"/>
    </xf>
    <xf numFmtId="181" fontId="21" fillId="4" borderId="33" xfId="0" applyNumberFormat="1" applyFont="1" applyFill="1" applyBorder="1" applyAlignment="1">
      <alignment vertical="center"/>
    </xf>
    <xf numFmtId="176" fontId="21" fillId="4" borderId="75" xfId="0" applyNumberFormat="1" applyFont="1" applyFill="1" applyBorder="1" applyAlignment="1">
      <alignment vertical="center"/>
    </xf>
    <xf numFmtId="181" fontId="21" fillId="4" borderId="6" xfId="0" applyNumberFormat="1" applyFont="1" applyFill="1" applyBorder="1" applyAlignment="1">
      <alignment vertical="center"/>
    </xf>
    <xf numFmtId="176" fontId="21" fillId="4" borderId="74" xfId="0" applyNumberFormat="1" applyFont="1" applyFill="1" applyBorder="1" applyAlignment="1">
      <alignment vertical="center"/>
    </xf>
    <xf numFmtId="176" fontId="21" fillId="4" borderId="72" xfId="0" applyNumberFormat="1" applyFont="1" applyFill="1" applyBorder="1" applyAlignment="1">
      <alignment vertical="center"/>
    </xf>
    <xf numFmtId="185" fontId="21" fillId="4" borderId="86" xfId="0" applyNumberFormat="1" applyFont="1" applyFill="1" applyBorder="1" applyAlignment="1">
      <alignment vertical="center" wrapText="1"/>
    </xf>
    <xf numFmtId="185" fontId="21" fillId="4" borderId="85" xfId="0" applyNumberFormat="1" applyFont="1" applyFill="1" applyBorder="1" applyAlignment="1">
      <alignment vertical="center" wrapText="1"/>
    </xf>
    <xf numFmtId="185" fontId="21" fillId="4" borderId="89" xfId="0" applyNumberFormat="1" applyFont="1" applyFill="1" applyBorder="1" applyAlignment="1">
      <alignment vertical="center" wrapText="1"/>
    </xf>
    <xf numFmtId="185" fontId="21" fillId="4" borderId="63"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1" xfId="0" applyNumberFormat="1" applyFont="1" applyFill="1" applyBorder="1" applyAlignment="1">
      <alignment vertical="center"/>
    </xf>
    <xf numFmtId="185" fontId="21" fillId="4" borderId="70" xfId="0" applyNumberFormat="1" applyFont="1" applyFill="1" applyBorder="1" applyAlignment="1">
      <alignment vertical="center"/>
    </xf>
    <xf numFmtId="185" fontId="21" fillId="4" borderId="87"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2"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82" xfId="0" applyNumberFormat="1" applyFont="1" applyFill="1" applyBorder="1" applyAlignment="1">
      <alignment horizontal="right" vertical="center"/>
    </xf>
    <xf numFmtId="181" fontId="21" fillId="4" borderId="81" xfId="0" applyNumberFormat="1" applyFont="1" applyFill="1" applyBorder="1" applyAlignment="1">
      <alignment horizontal="right" vertical="center"/>
    </xf>
    <xf numFmtId="181" fontId="21" fillId="4" borderId="6" xfId="0" applyNumberFormat="1" applyFont="1" applyFill="1" applyBorder="1" applyAlignment="1">
      <alignment horizontal="right" vertical="center"/>
    </xf>
    <xf numFmtId="176" fontId="21" fillId="4" borderId="80" xfId="0" applyNumberFormat="1" applyFont="1" applyFill="1" applyBorder="1" applyAlignment="1">
      <alignment horizontal="right" vertical="center"/>
    </xf>
    <xf numFmtId="0" fontId="21" fillId="4" borderId="72" xfId="0" applyFont="1" applyFill="1" applyBorder="1" applyAlignment="1">
      <alignment horizontal="right" vertical="center" wrapText="1"/>
    </xf>
    <xf numFmtId="0" fontId="39" fillId="4" borderId="72"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6" xfId="0" applyNumberFormat="1" applyFont="1" applyFill="1" applyBorder="1" applyAlignment="1">
      <alignment vertical="center"/>
    </xf>
    <xf numFmtId="181" fontId="21" fillId="4" borderId="53" xfId="0" applyNumberFormat="1" applyFont="1" applyFill="1" applyBorder="1" applyAlignment="1">
      <alignment horizontal="right" vertical="center"/>
    </xf>
    <xf numFmtId="185" fontId="21" fillId="4" borderId="69" xfId="0" applyNumberFormat="1" applyFont="1" applyFill="1" applyBorder="1" applyAlignment="1">
      <alignment vertical="center"/>
    </xf>
    <xf numFmtId="185" fontId="21" fillId="4" borderId="34" xfId="0" applyNumberFormat="1" applyFont="1" applyFill="1" applyBorder="1" applyAlignment="1">
      <alignment vertical="center"/>
    </xf>
    <xf numFmtId="185" fontId="21" fillId="4" borderId="53" xfId="0" applyNumberFormat="1" applyFont="1" applyFill="1" applyBorder="1" applyAlignment="1">
      <alignment horizontal="right" vertical="center"/>
    </xf>
    <xf numFmtId="185" fontId="21" fillId="4" borderId="7" xfId="0" applyNumberFormat="1" applyFont="1" applyFill="1" applyBorder="1" applyAlignment="1">
      <alignment horizontal="right" vertical="center"/>
    </xf>
    <xf numFmtId="185" fontId="21" fillId="4" borderId="62"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3" xfId="0" applyNumberFormat="1" applyFont="1" applyFill="1" applyBorder="1" applyAlignment="1">
      <alignment horizontal="right" vertical="center"/>
    </xf>
    <xf numFmtId="185" fontId="21" fillId="4" borderId="34" xfId="0" applyNumberFormat="1" applyFont="1" applyFill="1" applyBorder="1" applyAlignment="1">
      <alignment horizontal="right" vertical="center"/>
    </xf>
    <xf numFmtId="185" fontId="21" fillId="4" borderId="58" xfId="0" applyNumberFormat="1" applyFont="1" applyFill="1" applyBorder="1" applyAlignment="1">
      <alignment horizontal="right" vertical="center"/>
    </xf>
    <xf numFmtId="185" fontId="21" fillId="4" borderId="57" xfId="0" applyNumberFormat="1" applyFont="1" applyFill="1" applyBorder="1" applyAlignment="1">
      <alignment horizontal="right" vertical="center"/>
    </xf>
    <xf numFmtId="49" fontId="26" fillId="0" borderId="0" xfId="78" applyNumberFormat="1" applyFont="1" applyAlignment="1">
      <alignment vertical="center"/>
    </xf>
    <xf numFmtId="49" fontId="26" fillId="0" borderId="1" xfId="0" applyNumberFormat="1" applyFont="1" applyBorder="1" applyAlignment="1">
      <alignment vertical="center"/>
    </xf>
    <xf numFmtId="49" fontId="26" fillId="0" borderId="1" xfId="78" applyNumberFormat="1" applyFont="1" applyBorder="1" applyAlignment="1">
      <alignment vertical="center"/>
    </xf>
    <xf numFmtId="0" fontId="26" fillId="0" borderId="1" xfId="78" applyFont="1" applyBorder="1" applyAlignment="1">
      <alignment vertical="center" wrapText="1"/>
    </xf>
    <xf numFmtId="0" fontId="25" fillId="0" borderId="90" xfId="70" applyFont="1" applyBorder="1" applyAlignment="1">
      <alignment horizontal="left" vertical="center"/>
    </xf>
    <xf numFmtId="0" fontId="26" fillId="6" borderId="1" xfId="78" applyFont="1" applyFill="1" applyBorder="1" applyAlignment="1">
      <alignment vertical="center"/>
    </xf>
    <xf numFmtId="0" fontId="26" fillId="0" borderId="0" xfId="78" applyFont="1" applyAlignment="1">
      <alignment horizontal="justify" vertical="center"/>
    </xf>
    <xf numFmtId="49" fontId="26" fillId="6" borderId="1" xfId="78" applyNumberFormat="1" applyFont="1" applyFill="1" applyBorder="1" applyAlignment="1">
      <alignment vertical="center"/>
    </xf>
    <xf numFmtId="0" fontId="27" fillId="0" borderId="33" xfId="78" applyFont="1" applyBorder="1" applyAlignment="1">
      <alignment vertical="center"/>
    </xf>
    <xf numFmtId="49" fontId="26" fillId="6" borderId="1" xfId="0" applyNumberFormat="1" applyFont="1" applyFill="1" applyBorder="1" applyAlignment="1">
      <alignment horizontal="left" vertical="top"/>
    </xf>
    <xf numFmtId="0" fontId="26" fillId="0" borderId="0" xfId="18" applyFont="1">
      <alignment vertical="center"/>
    </xf>
    <xf numFmtId="0" fontId="26" fillId="0" borderId="33" xfId="18" applyFont="1" applyBorder="1">
      <alignment vertical="center"/>
    </xf>
    <xf numFmtId="0" fontId="26" fillId="0" borderId="1" xfId="18" applyFont="1" applyBorder="1">
      <alignment vertical="center"/>
    </xf>
    <xf numFmtId="49" fontId="26" fillId="6" borderId="1" xfId="0" applyNumberFormat="1" applyFont="1" applyFill="1" applyBorder="1" applyAlignment="1">
      <alignment vertical="center"/>
    </xf>
    <xf numFmtId="0" fontId="27" fillId="0" borderId="33" xfId="18" applyFont="1" applyBorder="1">
      <alignment vertical="center"/>
    </xf>
    <xf numFmtId="49" fontId="26" fillId="6" borderId="32" xfId="0" applyNumberFormat="1" applyFont="1" applyFill="1" applyBorder="1" applyAlignment="1">
      <alignment vertical="center"/>
    </xf>
    <xf numFmtId="49" fontId="26" fillId="6" borderId="1" xfId="18" applyNumberFormat="1" applyFont="1" applyFill="1" applyBorder="1">
      <alignment vertical="center"/>
    </xf>
    <xf numFmtId="0" fontId="26" fillId="6" borderId="1" xfId="18" applyFont="1" applyFill="1" applyBorder="1">
      <alignment vertical="center"/>
    </xf>
    <xf numFmtId="0" fontId="26" fillId="6" borderId="1" xfId="18" applyFont="1" applyFill="1" applyBorder="1" applyAlignment="1">
      <alignment vertical="top"/>
    </xf>
    <xf numFmtId="49" fontId="48" fillId="0" borderId="1" xfId="0" applyNumberFormat="1" applyFont="1" applyBorder="1" applyAlignment="1">
      <alignment horizontal="left" vertical="center"/>
    </xf>
    <xf numFmtId="0" fontId="25" fillId="0" borderId="1" xfId="45" applyFont="1" applyBorder="1" applyAlignment="1">
      <alignment horizontal="center" vertical="center"/>
    </xf>
    <xf numFmtId="0" fontId="13" fillId="0" borderId="0" xfId="118" applyFont="1">
      <alignment vertical="center"/>
    </xf>
    <xf numFmtId="0" fontId="60" fillId="0" borderId="0" xfId="118" applyFont="1">
      <alignment vertical="center"/>
    </xf>
    <xf numFmtId="0" fontId="61" fillId="0" borderId="0" xfId="118" applyFont="1">
      <alignment vertical="center"/>
    </xf>
    <xf numFmtId="0" fontId="63" fillId="0" borderId="0" xfId="118" applyFont="1">
      <alignment vertical="center"/>
    </xf>
    <xf numFmtId="0" fontId="30" fillId="0" borderId="0" xfId="17" applyFont="1">
      <alignment vertical="center"/>
    </xf>
    <xf numFmtId="0" fontId="13" fillId="0" borderId="0" xfId="17" applyFont="1">
      <alignment vertical="center"/>
    </xf>
    <xf numFmtId="0" fontId="13" fillId="0" borderId="0" xfId="18" applyAlignment="1">
      <alignment vertical="center" shrinkToFit="1"/>
    </xf>
    <xf numFmtId="0" fontId="64" fillId="0" borderId="0" xfId="18" applyFont="1" applyAlignment="1">
      <alignment vertical="center" wrapText="1"/>
    </xf>
    <xf numFmtId="0" fontId="64" fillId="0" borderId="0" xfId="18" applyFont="1">
      <alignment vertical="center"/>
    </xf>
    <xf numFmtId="0" fontId="26" fillId="0" borderId="0" xfId="119" applyFont="1">
      <alignment vertical="center"/>
    </xf>
    <xf numFmtId="0" fontId="25" fillId="0" borderId="5" xfId="45" applyFont="1" applyBorder="1" applyAlignment="1">
      <alignment horizontal="center" vertical="center"/>
    </xf>
    <xf numFmtId="0" fontId="25" fillId="3" borderId="6" xfId="45" applyFont="1" applyFill="1" applyBorder="1" applyAlignment="1">
      <alignment horizontal="center" vertical="center" shrinkToFit="1"/>
    </xf>
    <xf numFmtId="0" fontId="25" fillId="0" borderId="6" xfId="45" applyFont="1" applyBorder="1" applyAlignment="1">
      <alignment horizontal="center" vertical="center"/>
    </xf>
    <xf numFmtId="0" fontId="25" fillId="3" borderId="7" xfId="45" applyFont="1" applyFill="1" applyBorder="1" applyAlignment="1">
      <alignment horizontal="center" vertical="center" shrinkToFit="1"/>
    </xf>
    <xf numFmtId="0" fontId="25" fillId="0" borderId="14" xfId="45" applyFont="1" applyBorder="1">
      <alignment vertical="center"/>
    </xf>
    <xf numFmtId="0" fontId="25" fillId="4" borderId="117" xfId="45" applyFont="1" applyFill="1" applyBorder="1" applyAlignment="1">
      <alignment horizontal="right" vertical="center"/>
    </xf>
    <xf numFmtId="0" fontId="25" fillId="0" borderId="40" xfId="45" applyFont="1" applyBorder="1" applyAlignment="1">
      <alignment horizontal="center" vertical="center"/>
    </xf>
    <xf numFmtId="0" fontId="25" fillId="0" borderId="38" xfId="45" applyFont="1" applyBorder="1" applyAlignment="1">
      <alignment horizontal="center" vertical="center"/>
    </xf>
    <xf numFmtId="0" fontId="25" fillId="0" borderId="96" xfId="45" applyFont="1" applyBorder="1">
      <alignment vertical="center"/>
    </xf>
    <xf numFmtId="0" fontId="25" fillId="0" borderId="121" xfId="45" applyFont="1" applyBorder="1">
      <alignment vertical="center"/>
    </xf>
    <xf numFmtId="182" fontId="25" fillId="0" borderId="123" xfId="45" applyNumberFormat="1" applyFont="1" applyBorder="1" applyAlignment="1">
      <alignment horizontal="center" vertical="center"/>
    </xf>
    <xf numFmtId="49" fontId="26" fillId="0" borderId="1" xfId="78" applyNumberFormat="1" applyFont="1" applyBorder="1" applyAlignment="1">
      <alignment vertical="center" wrapText="1"/>
    </xf>
    <xf numFmtId="0" fontId="22" fillId="4" borderId="72" xfId="0" applyFont="1" applyFill="1" applyBorder="1" applyAlignment="1">
      <alignment vertical="center" wrapText="1"/>
    </xf>
    <xf numFmtId="0" fontId="22" fillId="4" borderId="80" xfId="0" applyFont="1" applyFill="1" applyBorder="1" applyAlignment="1">
      <alignment vertical="center" wrapText="1"/>
    </xf>
    <xf numFmtId="181" fontId="21" fillId="4" borderId="80" xfId="0" applyNumberFormat="1" applyFont="1" applyFill="1" applyBorder="1" applyAlignment="1">
      <alignment horizontal="right" vertical="center"/>
    </xf>
    <xf numFmtId="0" fontId="18" fillId="0" borderId="47" xfId="0" applyFont="1" applyBorder="1" applyAlignment="1">
      <alignment horizontal="left" vertical="center"/>
    </xf>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3" xfId="0" applyNumberFormat="1" applyFont="1" applyFill="1" applyBorder="1" applyAlignment="1">
      <alignment vertical="center"/>
    </xf>
    <xf numFmtId="186" fontId="21" fillId="4" borderId="6" xfId="0" applyNumberFormat="1" applyFont="1" applyFill="1" applyBorder="1" applyAlignment="1">
      <alignment vertical="center"/>
    </xf>
    <xf numFmtId="0" fontId="25" fillId="0" borderId="129" xfId="70" applyFont="1" applyBorder="1">
      <alignment vertical="center"/>
    </xf>
    <xf numFmtId="0" fontId="25" fillId="0" borderId="130" xfId="70" applyFont="1" applyBorder="1">
      <alignment vertical="center"/>
    </xf>
    <xf numFmtId="0" fontId="25" fillId="0" borderId="136" xfId="70" quotePrefix="1" applyFont="1" applyBorder="1">
      <alignment vertical="center"/>
    </xf>
    <xf numFmtId="0" fontId="25" fillId="0" borderId="90" xfId="70" applyFont="1" applyBorder="1" applyAlignment="1">
      <alignment horizontal="center" vertical="center" wrapText="1"/>
    </xf>
    <xf numFmtId="0" fontId="25" fillId="0" borderId="137" xfId="70" applyFont="1" applyBorder="1">
      <alignment vertical="center"/>
    </xf>
    <xf numFmtId="0" fontId="25" fillId="0" borderId="138" xfId="70" applyFont="1" applyBorder="1">
      <alignment vertical="center"/>
    </xf>
    <xf numFmtId="0" fontId="25" fillId="0" borderId="138" xfId="70" quotePrefix="1" applyFont="1" applyBorder="1">
      <alignment vertical="center"/>
    </xf>
    <xf numFmtId="0" fontId="25" fillId="0" borderId="139" xfId="70" applyFont="1" applyBorder="1">
      <alignment vertical="center"/>
    </xf>
    <xf numFmtId="20" fontId="25" fillId="0" borderId="138" xfId="70" applyNumberFormat="1" applyFont="1" applyBorder="1">
      <alignment vertical="center"/>
    </xf>
    <xf numFmtId="0" fontId="25" fillId="0" borderId="135" xfId="70" quotePrefix="1" applyFont="1" applyBorder="1">
      <alignment vertical="center"/>
    </xf>
    <xf numFmtId="0" fontId="25" fillId="0" borderId="140" xfId="70" quotePrefix="1" applyFont="1" applyBorder="1">
      <alignment vertical="center"/>
    </xf>
    <xf numFmtId="0" fontId="34" fillId="3" borderId="48" xfId="72" applyFont="1" applyFill="1" applyBorder="1" applyAlignment="1">
      <alignment horizontal="left" vertical="top" wrapText="1"/>
    </xf>
    <xf numFmtId="176" fontId="21" fillId="4" borderId="147" xfId="0" applyNumberFormat="1" applyFont="1" applyFill="1" applyBorder="1" applyAlignment="1">
      <alignment vertical="center"/>
    </xf>
    <xf numFmtId="176" fontId="21" fillId="4" borderId="149" xfId="0" applyNumberFormat="1" applyFont="1" applyFill="1" applyBorder="1" applyAlignment="1">
      <alignment vertical="center"/>
    </xf>
    <xf numFmtId="38" fontId="21" fillId="4" borderId="76"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1" fillId="4" borderId="76" xfId="120" applyFont="1" applyFill="1" applyBorder="1" applyAlignment="1">
      <alignment horizontal="right" vertical="center"/>
    </xf>
    <xf numFmtId="38" fontId="21" fillId="4" borderId="91" xfId="120" applyFont="1" applyFill="1" applyBorder="1" applyAlignment="1">
      <alignment horizontal="right" vertical="center"/>
    </xf>
    <xf numFmtId="38" fontId="21" fillId="4" borderId="75" xfId="120" applyFont="1" applyFill="1" applyBorder="1" applyAlignment="1">
      <alignment horizontal="right" vertical="center"/>
    </xf>
    <xf numFmtId="38" fontId="21" fillId="4" borderId="74"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2" xfId="120" applyNumberFormat="1" applyFont="1" applyFill="1" applyBorder="1" applyAlignment="1">
      <alignment horizontal="right" vertical="center"/>
    </xf>
    <xf numFmtId="187" fontId="21" fillId="4" borderId="80" xfId="12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76" fontId="21" fillId="4" borderId="75"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7" fontId="21" fillId="4" borderId="53" xfId="120" applyNumberFormat="1" applyFont="1" applyFill="1" applyBorder="1" applyAlignment="1">
      <alignment horizontal="right" vertical="center"/>
    </xf>
    <xf numFmtId="187" fontId="21" fillId="4" borderId="6" xfId="120" applyNumberFormat="1" applyFont="1" applyFill="1" applyBorder="1" applyAlignment="1">
      <alignment horizontal="right" vertical="center"/>
    </xf>
    <xf numFmtId="187" fontId="21" fillId="4" borderId="112" xfId="120" applyNumberFormat="1" applyFont="1" applyFill="1" applyBorder="1" applyAlignment="1">
      <alignment horizontal="right" vertical="center"/>
    </xf>
    <xf numFmtId="187" fontId="21" fillId="4" borderId="150" xfId="120" applyNumberFormat="1" applyFont="1" applyFill="1" applyBorder="1" applyAlignment="1">
      <alignment horizontal="right" vertical="center"/>
    </xf>
    <xf numFmtId="181" fontId="21" fillId="4" borderId="62" xfId="0" applyNumberFormat="1" applyFont="1" applyFill="1" applyBorder="1" applyAlignment="1">
      <alignment vertical="center"/>
    </xf>
    <xf numFmtId="181" fontId="21" fillId="4" borderId="36" xfId="0" applyNumberFormat="1" applyFont="1" applyFill="1" applyBorder="1" applyAlignment="1">
      <alignment vertical="center"/>
    </xf>
    <xf numFmtId="181" fontId="21" fillId="4" borderId="86" xfId="0" applyNumberFormat="1" applyFont="1" applyFill="1" applyBorder="1" applyAlignment="1">
      <alignment vertical="center" wrapText="1"/>
    </xf>
    <xf numFmtId="181" fontId="21" fillId="4" borderId="85" xfId="0" applyNumberFormat="1" applyFont="1" applyFill="1" applyBorder="1" applyAlignment="1">
      <alignment vertical="center" wrapText="1"/>
    </xf>
    <xf numFmtId="181" fontId="21" fillId="4" borderId="89" xfId="0" applyNumberFormat="1" applyFont="1" applyFill="1" applyBorder="1" applyAlignment="1">
      <alignment vertical="center" wrapText="1"/>
    </xf>
    <xf numFmtId="181" fontId="21" fillId="4" borderId="63" xfId="0" applyNumberFormat="1" applyFont="1" applyFill="1" applyBorder="1" applyAlignment="1">
      <alignment vertical="center" wrapText="1"/>
    </xf>
    <xf numFmtId="181" fontId="21" fillId="0" borderId="36" xfId="0" applyNumberFormat="1" applyFont="1" applyBorder="1" applyAlignment="1">
      <alignment vertical="center"/>
    </xf>
    <xf numFmtId="181" fontId="21" fillId="0" borderId="41" xfId="0" applyNumberFormat="1" applyFont="1" applyBorder="1" applyAlignment="1">
      <alignment vertical="center"/>
    </xf>
    <xf numFmtId="181" fontId="21" fillId="0" borderId="40" xfId="0" applyNumberFormat="1" applyFont="1" applyBorder="1" applyAlignment="1">
      <alignment vertical="center"/>
    </xf>
    <xf numFmtId="181" fontId="21" fillId="0" borderId="1" xfId="0" applyNumberFormat="1" applyFont="1" applyBorder="1" applyAlignment="1">
      <alignment vertical="center"/>
    </xf>
    <xf numFmtId="181" fontId="21" fillId="3" borderId="71" xfId="0" applyNumberFormat="1" applyFont="1" applyFill="1" applyBorder="1" applyAlignment="1">
      <alignment vertical="center"/>
    </xf>
    <xf numFmtId="181" fontId="21" fillId="3" borderId="70"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69" xfId="0" applyNumberFormat="1" applyFont="1" applyFill="1" applyBorder="1" applyAlignment="1">
      <alignment vertical="center"/>
    </xf>
    <xf numFmtId="181" fontId="21" fillId="4" borderId="71" xfId="0" applyNumberFormat="1" applyFont="1" applyFill="1" applyBorder="1" applyAlignment="1">
      <alignment vertical="center"/>
    </xf>
    <xf numFmtId="181" fontId="21" fillId="4" borderId="70" xfId="0" applyNumberFormat="1" applyFont="1" applyFill="1" applyBorder="1" applyAlignment="1">
      <alignment vertical="center"/>
    </xf>
    <xf numFmtId="181" fontId="21" fillId="4" borderId="87" xfId="0" applyNumberFormat="1" applyFont="1" applyFill="1" applyBorder="1" applyAlignment="1">
      <alignment vertical="center"/>
    </xf>
    <xf numFmtId="181" fontId="21" fillId="4" borderId="88" xfId="0" applyNumberFormat="1" applyFont="1" applyFill="1" applyBorder="1" applyAlignment="1">
      <alignment vertical="center"/>
    </xf>
    <xf numFmtId="186" fontId="21" fillId="4" borderId="62"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3" xfId="0" applyNumberFormat="1" applyFont="1" applyFill="1" applyBorder="1" applyAlignment="1">
      <alignment horizontal="right" vertical="center"/>
    </xf>
    <xf numFmtId="186" fontId="21" fillId="4" borderId="34" xfId="0" applyNumberFormat="1" applyFont="1" applyFill="1" applyBorder="1" applyAlignment="1">
      <alignment horizontal="right" vertical="center"/>
    </xf>
    <xf numFmtId="186" fontId="21" fillId="4" borderId="58" xfId="0" applyNumberFormat="1" applyFont="1" applyFill="1" applyBorder="1" applyAlignment="1">
      <alignment horizontal="right" vertical="center"/>
    </xf>
    <xf numFmtId="186" fontId="21" fillId="4" borderId="57" xfId="0" applyNumberFormat="1" applyFont="1" applyFill="1" applyBorder="1" applyAlignment="1">
      <alignment horizontal="right" vertical="center"/>
    </xf>
    <xf numFmtId="186" fontId="21" fillId="4" borderId="53" xfId="0" applyNumberFormat="1" applyFont="1" applyFill="1" applyBorder="1" applyAlignment="1">
      <alignment horizontal="right" vertical="center"/>
    </xf>
    <xf numFmtId="186" fontId="21" fillId="4" borderId="7" xfId="0" applyNumberFormat="1" applyFont="1" applyFill="1" applyBorder="1" applyAlignment="1">
      <alignment horizontal="right" vertical="center"/>
    </xf>
    <xf numFmtId="181" fontId="21" fillId="3" borderId="34" xfId="0" applyNumberFormat="1" applyFont="1" applyFill="1" applyBorder="1" applyAlignment="1">
      <alignment vertical="center"/>
    </xf>
    <xf numFmtId="185" fontId="21" fillId="3" borderId="32" xfId="0" applyNumberFormat="1" applyFont="1" applyFill="1" applyBorder="1" applyAlignment="1">
      <alignment vertical="center"/>
    </xf>
    <xf numFmtId="185" fontId="21" fillId="4" borderId="88" xfId="0" applyNumberFormat="1" applyFont="1" applyFill="1" applyBorder="1" applyAlignment="1">
      <alignment horizontal="center" vertical="center"/>
    </xf>
    <xf numFmtId="0" fontId="25" fillId="3" borderId="28"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25" fillId="0" borderId="6" xfId="70" quotePrefix="1" applyFont="1" applyBorder="1" applyAlignment="1">
      <alignment horizontal="center" vertical="center" wrapText="1"/>
    </xf>
    <xf numFmtId="0" fontId="49" fillId="2" borderId="1" xfId="79" applyFont="1" applyFill="1" applyBorder="1">
      <alignment vertical="center"/>
    </xf>
    <xf numFmtId="0" fontId="0" fillId="2" borderId="1" xfId="17" applyFont="1" applyFill="1" applyBorder="1" applyAlignment="1">
      <alignment horizontal="left" vertical="center" wrapText="1"/>
    </xf>
    <xf numFmtId="0" fontId="21" fillId="0" borderId="7" xfId="0" applyFont="1" applyBorder="1" applyAlignment="1">
      <alignment vertical="center" shrinkToFit="1"/>
    </xf>
    <xf numFmtId="0" fontId="22" fillId="3" borderId="41" xfId="0" applyFont="1" applyFill="1" applyBorder="1" applyAlignment="1">
      <alignment vertical="center"/>
    </xf>
    <xf numFmtId="0" fontId="34" fillId="3" borderId="119" xfId="72" applyFont="1" applyFill="1" applyBorder="1" applyAlignment="1">
      <alignment vertical="center" wrapText="1"/>
    </xf>
    <xf numFmtId="0" fontId="34" fillId="3" borderId="52" xfId="72" applyFont="1" applyFill="1" applyBorder="1" applyAlignment="1">
      <alignment vertical="center" wrapText="1"/>
    </xf>
    <xf numFmtId="0" fontId="34" fillId="3" borderId="115" xfId="72" applyFont="1" applyFill="1" applyBorder="1" applyAlignment="1">
      <alignment vertical="center" wrapText="1"/>
    </xf>
    <xf numFmtId="0" fontId="34" fillId="3" borderId="120" xfId="72" applyFont="1" applyFill="1" applyBorder="1" applyAlignment="1">
      <alignment vertical="center" wrapText="1"/>
    </xf>
    <xf numFmtId="0" fontId="34" fillId="3" borderId="48" xfId="72" applyFont="1" applyFill="1" applyBorder="1" applyAlignment="1">
      <alignment vertical="center" wrapText="1"/>
    </xf>
    <xf numFmtId="0" fontId="34" fillId="3" borderId="116" xfId="72" applyFont="1" applyFill="1" applyBorder="1" applyAlignment="1">
      <alignment vertical="center" wrapText="1"/>
    </xf>
    <xf numFmtId="0" fontId="35" fillId="3" borderId="48" xfId="72" applyFont="1" applyFill="1" applyBorder="1" applyAlignment="1">
      <alignment vertical="center" wrapText="1"/>
    </xf>
    <xf numFmtId="0" fontId="35" fillId="3" borderId="43" xfId="72" applyFont="1" applyFill="1" applyBorder="1" applyAlignment="1">
      <alignment vertical="center" wrapText="1"/>
    </xf>
    <xf numFmtId="0" fontId="35" fillId="4" borderId="98" xfId="72" applyFont="1" applyFill="1" applyBorder="1" applyAlignment="1">
      <alignment vertical="center" wrapText="1"/>
    </xf>
    <xf numFmtId="0" fontId="35" fillId="4" borderId="51" xfId="72" applyFont="1" applyFill="1" applyBorder="1" applyAlignment="1">
      <alignment vertical="center" wrapText="1"/>
    </xf>
    <xf numFmtId="0" fontId="35" fillId="3" borderId="33" xfId="72" applyFont="1" applyFill="1" applyBorder="1" applyAlignment="1">
      <alignment vertical="center" wrapText="1"/>
    </xf>
    <xf numFmtId="0" fontId="21" fillId="0" borderId="5" xfId="0" applyFont="1" applyBorder="1" applyAlignment="1">
      <alignment vertical="center" wrapText="1"/>
    </xf>
    <xf numFmtId="0" fontId="59" fillId="0" borderId="62" xfId="0" applyFont="1" applyBorder="1" applyAlignment="1">
      <alignment horizontal="center" vertical="center" wrapText="1"/>
    </xf>
    <xf numFmtId="0" fontId="59" fillId="0" borderId="65" xfId="0" applyFont="1" applyBorder="1" applyAlignment="1">
      <alignment horizontal="center" vertical="center" wrapText="1"/>
    </xf>
    <xf numFmtId="0" fontId="59" fillId="0" borderId="64" xfId="0" applyFont="1" applyBorder="1" applyAlignment="1">
      <alignment horizontal="center" vertical="center" wrapText="1"/>
    </xf>
    <xf numFmtId="0" fontId="59" fillId="0" borderId="1" xfId="0" applyFont="1" applyBorder="1" applyAlignment="1">
      <alignment horizontal="center" vertical="center" wrapText="1"/>
    </xf>
    <xf numFmtId="182" fontId="18" fillId="0" borderId="122" xfId="45" applyNumberFormat="1" applyFont="1" applyBorder="1">
      <alignment vertical="center"/>
    </xf>
    <xf numFmtId="0" fontId="25" fillId="0" borderId="97" xfId="45" applyFont="1" applyBorder="1">
      <alignment vertical="center"/>
    </xf>
    <xf numFmtId="0" fontId="25" fillId="0" borderId="5" xfId="45" applyFont="1" applyBorder="1" applyAlignment="1">
      <alignment horizontal="center" vertical="center" shrinkToFit="1"/>
    </xf>
    <xf numFmtId="0" fontId="34" fillId="3" borderId="116" xfId="72" applyFont="1" applyFill="1" applyBorder="1" applyAlignment="1">
      <alignment horizontal="left" vertical="top" wrapText="1"/>
    </xf>
    <xf numFmtId="0" fontId="25" fillId="4" borderId="117" xfId="45" applyFont="1" applyFill="1" applyBorder="1" applyAlignment="1">
      <alignment horizontal="left" vertical="top"/>
    </xf>
    <xf numFmtId="0" fontId="25" fillId="4" borderId="118" xfId="45" applyFont="1" applyFill="1" applyBorder="1" applyAlignment="1">
      <alignment horizontal="left" vertical="top"/>
    </xf>
    <xf numFmtId="0" fontId="25" fillId="0" borderId="17" xfId="45" applyFont="1" applyBorder="1">
      <alignment vertical="center"/>
    </xf>
    <xf numFmtId="0" fontId="25" fillId="0" borderId="66" xfId="45" applyFont="1" applyBorder="1">
      <alignment vertical="center"/>
    </xf>
    <xf numFmtId="0" fontId="25" fillId="0" borderId="4" xfId="45" applyFont="1" applyBorder="1" applyAlignment="1">
      <alignment horizontal="center" vertical="center"/>
    </xf>
    <xf numFmtId="0" fontId="25" fillId="4" borderId="151" xfId="45" applyFont="1" applyFill="1" applyBorder="1" applyAlignment="1">
      <alignment horizontal="left" vertical="top"/>
    </xf>
    <xf numFmtId="0" fontId="70" fillId="0" borderId="0" xfId="70" applyFont="1">
      <alignment vertical="center"/>
    </xf>
    <xf numFmtId="0" fontId="20" fillId="7" borderId="105" xfId="18" applyFont="1" applyFill="1" applyBorder="1" applyAlignment="1">
      <alignment horizontal="left" vertical="center" shrinkToFit="1"/>
    </xf>
    <xf numFmtId="0" fontId="15" fillId="0" borderId="0" xfId="0" applyFont="1" applyAlignment="1">
      <alignment vertical="center" wrapText="1"/>
    </xf>
    <xf numFmtId="0" fontId="20" fillId="7" borderId="0" xfId="18" applyFont="1" applyFill="1" applyAlignment="1">
      <alignment horizontal="left" vertical="center" shrinkToFit="1"/>
    </xf>
    <xf numFmtId="0" fontId="56" fillId="0" borderId="0" xfId="70" applyFont="1">
      <alignment vertical="center"/>
    </xf>
    <xf numFmtId="0" fontId="35" fillId="3" borderId="153" xfId="72" applyFont="1" applyFill="1" applyBorder="1" applyAlignment="1">
      <alignment vertical="center" wrapText="1"/>
    </xf>
    <xf numFmtId="0" fontId="35" fillId="3" borderId="154" xfId="72" applyFont="1" applyFill="1" applyBorder="1" applyAlignment="1">
      <alignment vertical="center" wrapText="1"/>
    </xf>
    <xf numFmtId="0" fontId="35" fillId="3" borderId="1" xfId="72" applyFont="1" applyFill="1" applyBorder="1" applyAlignment="1">
      <alignment vertical="center" wrapText="1"/>
    </xf>
    <xf numFmtId="0" fontId="35" fillId="3" borderId="36" xfId="72" applyFont="1" applyFill="1" applyBorder="1" applyAlignment="1">
      <alignment vertical="center" wrapText="1"/>
    </xf>
    <xf numFmtId="9" fontId="35" fillId="4" borderId="36" xfId="72" applyNumberFormat="1" applyFont="1" applyFill="1" applyBorder="1" applyAlignment="1">
      <alignment horizontal="right" vertical="center" wrapText="1"/>
    </xf>
    <xf numFmtId="0" fontId="35" fillId="3" borderId="3" xfId="72" applyFont="1" applyFill="1" applyBorder="1" applyAlignment="1">
      <alignment vertical="center" wrapText="1"/>
    </xf>
    <xf numFmtId="0" fontId="35" fillId="3" borderId="67" xfId="72" applyFont="1" applyFill="1" applyBorder="1" applyAlignment="1">
      <alignment vertical="center" wrapText="1"/>
    </xf>
    <xf numFmtId="0" fontId="35" fillId="3" borderId="32" xfId="72" applyFont="1" applyFill="1" applyBorder="1" applyAlignment="1">
      <alignment vertical="center" wrapText="1"/>
    </xf>
    <xf numFmtId="0" fontId="35" fillId="3" borderId="23" xfId="72" applyFont="1" applyFill="1" applyBorder="1" applyAlignment="1">
      <alignment vertical="center" wrapText="1"/>
    </xf>
    <xf numFmtId="0" fontId="35" fillId="3" borderId="95" xfId="72" applyFont="1" applyFill="1" applyBorder="1" applyAlignment="1">
      <alignment vertical="center" wrapText="1"/>
    </xf>
    <xf numFmtId="0" fontId="35" fillId="3" borderId="155" xfId="72" applyFont="1" applyFill="1" applyBorder="1" applyAlignment="1">
      <alignment vertical="center" wrapText="1"/>
    </xf>
    <xf numFmtId="0" fontId="35" fillId="4" borderId="126" xfId="72" applyFont="1" applyFill="1" applyBorder="1" applyAlignment="1">
      <alignment vertical="center" wrapText="1"/>
    </xf>
    <xf numFmtId="0" fontId="35" fillId="3" borderId="1" xfId="72" applyFont="1" applyFill="1" applyBorder="1" applyAlignment="1">
      <alignment horizontal="center" vertical="center" wrapText="1"/>
    </xf>
    <xf numFmtId="0" fontId="35" fillId="4" borderId="36" xfId="72" applyFont="1" applyFill="1" applyBorder="1" applyAlignment="1">
      <alignment horizontal="right" vertical="center" wrapText="1"/>
    </xf>
    <xf numFmtId="0" fontId="35" fillId="3" borderId="3" xfId="72" applyFont="1" applyFill="1" applyBorder="1" applyAlignment="1">
      <alignment horizontal="center" vertical="center" wrapText="1"/>
    </xf>
    <xf numFmtId="0" fontId="35" fillId="3" borderId="156" xfId="72" applyFont="1" applyFill="1" applyBorder="1" applyAlignment="1">
      <alignment horizontal="center" vertical="center" wrapText="1"/>
    </xf>
    <xf numFmtId="0" fontId="35" fillId="4" borderId="157" xfId="72" applyFont="1" applyFill="1" applyBorder="1" applyAlignment="1">
      <alignment horizontal="right" vertical="center" wrapText="1"/>
    </xf>
    <xf numFmtId="0" fontId="35" fillId="3" borderId="50" xfId="72" applyFont="1" applyFill="1" applyBorder="1" applyAlignment="1">
      <alignment horizontal="center" vertical="center" wrapText="1"/>
    </xf>
    <xf numFmtId="0" fontId="35" fillId="3" borderId="158" xfId="72" applyFont="1" applyFill="1" applyBorder="1" applyAlignment="1">
      <alignment horizontal="center" vertical="center" wrapText="1"/>
    </xf>
    <xf numFmtId="0" fontId="35" fillId="4" borderId="126" xfId="72" applyFont="1" applyFill="1" applyBorder="1" applyAlignment="1">
      <alignment horizontal="center" vertical="center" wrapText="1"/>
    </xf>
    <xf numFmtId="0" fontId="35" fillId="3" borderId="67" xfId="72" applyFont="1" applyFill="1" applyBorder="1" applyAlignment="1">
      <alignment horizontal="center" vertical="center" wrapText="1"/>
    </xf>
    <xf numFmtId="0" fontId="35" fillId="3" borderId="36" xfId="72" applyFont="1" applyFill="1" applyBorder="1" applyAlignment="1">
      <alignment horizontal="center" vertical="center" wrapText="1"/>
    </xf>
    <xf numFmtId="0" fontId="35" fillId="4" borderId="112" xfId="72" applyFont="1" applyFill="1" applyBorder="1" applyAlignment="1">
      <alignment horizontal="right" vertical="center" wrapText="1"/>
    </xf>
    <xf numFmtId="0" fontId="35" fillId="3" borderId="159" xfId="72" applyFont="1" applyFill="1" applyBorder="1" applyAlignment="1">
      <alignment horizontal="center" vertical="center" wrapText="1"/>
    </xf>
    <xf numFmtId="0" fontId="35" fillId="3" borderId="26" xfId="72" applyFont="1" applyFill="1" applyBorder="1" applyAlignment="1">
      <alignment horizontal="center" vertical="center" wrapText="1"/>
    </xf>
    <xf numFmtId="0" fontId="35" fillId="4" borderId="160" xfId="72" applyFont="1" applyFill="1" applyBorder="1" applyAlignment="1">
      <alignment horizontal="right" vertical="center" wrapText="1"/>
    </xf>
    <xf numFmtId="0" fontId="35" fillId="3" borderId="10" xfId="72" applyFont="1" applyFill="1" applyBorder="1" applyAlignment="1">
      <alignment horizontal="center" vertical="center" wrapText="1"/>
    </xf>
    <xf numFmtId="0" fontId="35" fillId="3" borderId="161" xfId="72" applyFont="1" applyFill="1" applyBorder="1" applyAlignment="1">
      <alignment horizontal="center" vertical="center" wrapText="1"/>
    </xf>
    <xf numFmtId="0" fontId="35" fillId="4" borderId="162" xfId="72" applyFont="1" applyFill="1" applyBorder="1" applyAlignment="1">
      <alignment horizontal="center" vertical="center" wrapText="1"/>
    </xf>
    <xf numFmtId="0" fontId="35" fillId="4" borderId="6" xfId="72" applyFont="1" applyFill="1" applyBorder="1" applyAlignment="1">
      <alignment horizontal="right" vertical="center" wrapText="1"/>
    </xf>
    <xf numFmtId="0" fontId="35" fillId="4" borderId="1" xfId="72" applyFont="1" applyFill="1" applyBorder="1" applyAlignment="1">
      <alignment horizontal="right" vertical="center" wrapText="1"/>
    </xf>
    <xf numFmtId="184" fontId="71" fillId="0" borderId="0" xfId="0" applyNumberFormat="1" applyFont="1" applyAlignment="1">
      <alignment horizontal="center" vertical="center"/>
    </xf>
    <xf numFmtId="0" fontId="0" fillId="0" borderId="0" xfId="0" applyAlignment="1">
      <alignment vertical="center"/>
    </xf>
    <xf numFmtId="183" fontId="54" fillId="0" borderId="0" xfId="0" applyNumberFormat="1" applyFont="1" applyAlignment="1">
      <alignment horizontal="left" vertical="center" shrinkToFit="1"/>
    </xf>
    <xf numFmtId="0" fontId="0" fillId="0" borderId="47" xfId="0" applyBorder="1" applyAlignment="1">
      <alignment horizontal="left" vertical="center"/>
    </xf>
    <xf numFmtId="0" fontId="54" fillId="0" borderId="41" xfId="0" applyFont="1" applyBorder="1" applyAlignment="1">
      <alignment vertical="center"/>
    </xf>
    <xf numFmtId="0" fontId="0" fillId="3" borderId="1" xfId="0" applyFill="1" applyBorder="1" applyAlignment="1">
      <alignment horizontal="right" vertical="center"/>
    </xf>
    <xf numFmtId="0" fontId="0" fillId="3" borderId="36" xfId="0" applyFill="1" applyBorder="1" applyAlignment="1">
      <alignment horizontal="right" vertical="center"/>
    </xf>
    <xf numFmtId="0" fontId="74" fillId="0" borderId="1" xfId="79" applyFont="1" applyBorder="1" applyAlignment="1">
      <alignment horizontal="center" vertical="center"/>
    </xf>
    <xf numFmtId="0" fontId="30" fillId="0" borderId="1" xfId="17" applyFont="1" applyBorder="1" applyAlignment="1">
      <alignment horizontal="left" vertical="center" wrapText="1"/>
    </xf>
    <xf numFmtId="0" fontId="18" fillId="0" borderId="0" xfId="70" applyFont="1">
      <alignment vertical="center"/>
    </xf>
    <xf numFmtId="0" fontId="18" fillId="0" borderId="12" xfId="70" applyFont="1" applyBorder="1" applyAlignment="1">
      <alignment horizontal="center" vertical="center" wrapText="1"/>
    </xf>
    <xf numFmtId="0" fontId="18" fillId="0" borderId="90" xfId="70" applyFont="1" applyBorder="1" applyAlignment="1">
      <alignment horizontal="center" vertical="center" wrapText="1"/>
    </xf>
    <xf numFmtId="0" fontId="18" fillId="0" borderId="127" xfId="70" applyFont="1" applyBorder="1" applyAlignment="1">
      <alignment horizontal="center" vertical="center" wrapText="1"/>
    </xf>
    <xf numFmtId="0" fontId="18" fillId="0" borderId="131" xfId="70" applyFont="1" applyBorder="1" applyAlignment="1">
      <alignment horizontal="center" vertical="center" wrapText="1"/>
    </xf>
    <xf numFmtId="0" fontId="18" fillId="0" borderId="37" xfId="70" applyFont="1" applyBorder="1" applyAlignment="1">
      <alignment horizontal="center" vertical="center" wrapText="1"/>
    </xf>
    <xf numFmtId="0" fontId="18" fillId="0" borderId="13" xfId="70" applyFont="1" applyBorder="1" applyAlignment="1">
      <alignment horizontal="center" vertical="center" wrapText="1"/>
    </xf>
    <xf numFmtId="0" fontId="18" fillId="0" borderId="1" xfId="70" applyFont="1" applyBorder="1" applyAlignment="1">
      <alignment horizontal="center" vertical="center" wrapText="1"/>
    </xf>
    <xf numFmtId="0" fontId="18" fillId="0" borderId="40" xfId="70" applyFont="1" applyBorder="1" applyAlignment="1">
      <alignment horizontal="center" vertical="center" wrapText="1"/>
    </xf>
    <xf numFmtId="0" fontId="28" fillId="0" borderId="10" xfId="72" applyFont="1" applyBorder="1" applyAlignment="1">
      <alignment horizontal="justify" vertical="center" wrapText="1"/>
    </xf>
    <xf numFmtId="0" fontId="75" fillId="0" borderId="46" xfId="72" applyFont="1" applyBorder="1" applyAlignment="1">
      <alignment horizontal="justify" vertical="center" wrapText="1"/>
    </xf>
    <xf numFmtId="0" fontId="28" fillId="0" borderId="10" xfId="72" applyFont="1" applyBorder="1" applyAlignment="1">
      <alignment vertical="center" wrapText="1"/>
    </xf>
    <xf numFmtId="0" fontId="28" fillId="0" borderId="26" xfId="72" applyFont="1" applyBorder="1" applyAlignment="1">
      <alignment horizontal="justify" vertical="center" wrapText="1"/>
    </xf>
    <xf numFmtId="0" fontId="28" fillId="0" borderId="0" xfId="72" applyFont="1">
      <alignment vertical="center"/>
    </xf>
    <xf numFmtId="0" fontId="28" fillId="0" borderId="0" xfId="72" applyFont="1" applyAlignment="1">
      <alignment vertical="center" wrapText="1"/>
    </xf>
    <xf numFmtId="181" fontId="21" fillId="4" borderId="78" xfId="0" applyNumberFormat="1" applyFont="1" applyFill="1" applyBorder="1" applyAlignment="1">
      <alignment vertical="center"/>
    </xf>
    <xf numFmtId="181" fontId="21" fillId="4" borderId="77" xfId="0" applyNumberFormat="1" applyFont="1" applyFill="1" applyBorder="1" applyAlignment="1">
      <alignment vertical="center"/>
    </xf>
    <xf numFmtId="0" fontId="75" fillId="0" borderId="0" xfId="43" applyFont="1">
      <alignment vertical="center"/>
    </xf>
    <xf numFmtId="0" fontId="20" fillId="0" borderId="0" xfId="43" applyFont="1">
      <alignment vertical="center"/>
    </xf>
    <xf numFmtId="0" fontId="45" fillId="0" borderId="0" xfId="78" applyFont="1" applyAlignment="1">
      <alignment vertical="center"/>
    </xf>
    <xf numFmtId="49" fontId="26" fillId="6" borderId="1" xfId="78" applyNumberFormat="1" applyFont="1" applyFill="1" applyBorder="1" applyAlignment="1">
      <alignment horizontal="justify" vertical="center"/>
    </xf>
    <xf numFmtId="49" fontId="26" fillId="0" borderId="1" xfId="78" applyNumberFormat="1" applyFont="1" applyBorder="1" applyAlignment="1">
      <alignment horizontal="justify" vertical="center"/>
    </xf>
    <xf numFmtId="49" fontId="26" fillId="0" borderId="33" xfId="78" applyNumberFormat="1" applyFont="1" applyBorder="1" applyAlignment="1">
      <alignment horizontal="justify" vertical="center"/>
    </xf>
    <xf numFmtId="49" fontId="26" fillId="0" borderId="33" xfId="78" applyNumberFormat="1" applyFont="1" applyBorder="1" applyAlignment="1">
      <alignment horizontal="justify" vertical="center" wrapText="1"/>
    </xf>
    <xf numFmtId="0" fontId="27" fillId="0" borderId="1" xfId="0" applyFont="1" applyBorder="1" applyAlignment="1">
      <alignment vertical="center"/>
    </xf>
    <xf numFmtId="0" fontId="26" fillId="6" borderId="0" xfId="18" applyFont="1" applyFill="1" applyAlignment="1">
      <alignment vertical="top"/>
    </xf>
    <xf numFmtId="0" fontId="35" fillId="3" borderId="39" xfId="72" applyFont="1" applyFill="1" applyBorder="1" applyAlignment="1">
      <alignment horizontal="center" vertical="center" wrapText="1"/>
    </xf>
    <xf numFmtId="0" fontId="35" fillId="3" borderId="40" xfId="72" applyFont="1" applyFill="1" applyBorder="1" applyAlignment="1">
      <alignment horizontal="center" vertical="center" wrapText="1"/>
    </xf>
    <xf numFmtId="0" fontId="35" fillId="4" borderId="38" xfId="72" applyFont="1" applyFill="1" applyBorder="1" applyAlignment="1">
      <alignment horizontal="right" vertical="center" wrapText="1"/>
    </xf>
    <xf numFmtId="0" fontId="35" fillId="3" borderId="163" xfId="72" applyFont="1" applyFill="1" applyBorder="1" applyAlignment="1">
      <alignment horizontal="center" vertical="center" wrapText="1"/>
    </xf>
    <xf numFmtId="0" fontId="35" fillId="3" borderId="27" xfId="72" applyFont="1" applyFill="1" applyBorder="1" applyAlignment="1">
      <alignment horizontal="center" vertical="center" wrapText="1"/>
    </xf>
    <xf numFmtId="0" fontId="35" fillId="4" borderId="40" xfId="72" applyFont="1" applyFill="1" applyBorder="1" applyAlignment="1">
      <alignment horizontal="right" vertical="center" wrapText="1"/>
    </xf>
    <xf numFmtId="0" fontId="35" fillId="4" borderId="164" xfId="72" applyFont="1" applyFill="1" applyBorder="1" applyAlignment="1">
      <alignment horizontal="right" vertical="center" wrapText="1"/>
    </xf>
    <xf numFmtId="0" fontId="35" fillId="3" borderId="46" xfId="72" applyFont="1" applyFill="1" applyBorder="1" applyAlignment="1">
      <alignment horizontal="center" vertical="center" wrapText="1"/>
    </xf>
    <xf numFmtId="0" fontId="35" fillId="3" borderId="165" xfId="72" applyFont="1" applyFill="1" applyBorder="1" applyAlignment="1">
      <alignment horizontal="center" vertical="center" wrapText="1"/>
    </xf>
    <xf numFmtId="0" fontId="35" fillId="4" borderId="166" xfId="72" applyFont="1" applyFill="1" applyBorder="1" applyAlignment="1">
      <alignment horizontal="center" vertical="center" wrapText="1"/>
    </xf>
    <xf numFmtId="0" fontId="35" fillId="3" borderId="13" xfId="72" applyFont="1" applyFill="1" applyBorder="1" applyAlignment="1">
      <alignment horizontal="center" vertical="center" wrapText="1"/>
    </xf>
    <xf numFmtId="0" fontId="35" fillId="4" borderId="1" xfId="72" applyFont="1" applyFill="1" applyBorder="1" applyAlignment="1">
      <alignment horizontal="center" vertical="center" wrapText="1"/>
    </xf>
    <xf numFmtId="0" fontId="35" fillId="4" borderId="6" xfId="72" applyFont="1" applyFill="1" applyBorder="1" applyAlignment="1">
      <alignment horizontal="center" vertical="center" wrapText="1"/>
    </xf>
    <xf numFmtId="0" fontId="35" fillId="3" borderId="6" xfId="72" applyFont="1" applyFill="1" applyBorder="1" applyAlignment="1">
      <alignment horizontal="center" vertical="center" wrapText="1"/>
    </xf>
    <xf numFmtId="0" fontId="35" fillId="4" borderId="94" xfId="72" applyFont="1" applyFill="1" applyBorder="1" applyAlignment="1">
      <alignment horizontal="center" vertical="center" wrapText="1"/>
    </xf>
    <xf numFmtId="0" fontId="35" fillId="3" borderId="95" xfId="72" applyFont="1" applyFill="1" applyBorder="1" applyAlignment="1">
      <alignment horizontal="center" vertical="center" wrapText="1"/>
    </xf>
    <xf numFmtId="0" fontId="25" fillId="0" borderId="167" xfId="70" applyFont="1" applyBorder="1">
      <alignment vertical="center"/>
    </xf>
    <xf numFmtId="0" fontId="26" fillId="0" borderId="18" xfId="78" applyFont="1" applyBorder="1" applyAlignment="1">
      <alignment vertical="center"/>
    </xf>
    <xf numFmtId="0" fontId="22" fillId="0" borderId="41" xfId="0" applyFont="1" applyBorder="1" applyAlignment="1">
      <alignment vertical="center" shrinkToFit="1"/>
    </xf>
    <xf numFmtId="0" fontId="22" fillId="0" borderId="40" xfId="0" applyFont="1" applyBorder="1" applyAlignment="1">
      <alignment vertical="center" shrinkToFit="1"/>
    </xf>
    <xf numFmtId="0" fontId="15" fillId="0" borderId="66" xfId="0" applyFont="1" applyBorder="1" applyAlignment="1">
      <alignment horizontal="center"/>
    </xf>
    <xf numFmtId="0" fontId="15" fillId="0" borderId="18" xfId="0" applyFont="1" applyBorder="1" applyAlignment="1">
      <alignment horizontal="center"/>
    </xf>
    <xf numFmtId="0" fontId="15" fillId="0" borderId="27" xfId="0" applyFont="1" applyBorder="1" applyAlignment="1">
      <alignment horizontal="center"/>
    </xf>
    <xf numFmtId="0" fontId="54" fillId="0" borderId="40"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7"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5" xfId="0" applyNumberFormat="1" applyFont="1" applyFill="1" applyBorder="1" applyAlignment="1">
      <alignment vertical="center"/>
    </xf>
    <xf numFmtId="186" fontId="21" fillId="4" borderId="7"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39" fillId="0" borderId="17" xfId="0" applyFont="1" applyBorder="1" applyAlignment="1">
      <alignment horizontal="center" vertical="center" wrapText="1"/>
    </xf>
    <xf numFmtId="181" fontId="21" fillId="3" borderId="168" xfId="0" applyNumberFormat="1" applyFont="1" applyFill="1" applyBorder="1" applyAlignment="1">
      <alignment vertical="center"/>
    </xf>
    <xf numFmtId="181" fontId="21" fillId="4" borderId="168" xfId="0" applyNumberFormat="1" applyFont="1" applyFill="1" applyBorder="1" applyAlignment="1">
      <alignment vertical="center"/>
    </xf>
    <xf numFmtId="181" fontId="21" fillId="3" borderId="169" xfId="0" applyNumberFormat="1" applyFont="1" applyFill="1" applyBorder="1" applyAlignment="1">
      <alignment vertical="center"/>
    </xf>
    <xf numFmtId="187" fontId="21" fillId="4" borderId="38" xfId="120" applyNumberFormat="1" applyFont="1" applyFill="1" applyBorder="1" applyAlignment="1">
      <alignment horizontal="right" vertical="center"/>
    </xf>
    <xf numFmtId="181" fontId="21" fillId="4" borderId="169" xfId="0" applyNumberFormat="1" applyFont="1" applyFill="1" applyBorder="1" applyAlignment="1">
      <alignment vertical="center" wrapText="1"/>
    </xf>
    <xf numFmtId="0" fontId="0" fillId="0" borderId="40" xfId="0" applyBorder="1" applyAlignment="1">
      <alignment vertical="center"/>
    </xf>
    <xf numFmtId="0" fontId="22" fillId="0" borderId="40" xfId="0" applyFont="1" applyBorder="1" applyAlignment="1">
      <alignment vertical="center"/>
    </xf>
    <xf numFmtId="181" fontId="21" fillId="4" borderId="79" xfId="0" applyNumberFormat="1" applyFont="1" applyFill="1" applyBorder="1" applyAlignment="1">
      <alignment vertical="center"/>
    </xf>
    <xf numFmtId="181" fontId="21" fillId="3" borderId="79" xfId="0" applyNumberFormat="1" applyFont="1" applyFill="1" applyBorder="1" applyAlignment="1">
      <alignment vertical="center"/>
    </xf>
    <xf numFmtId="181" fontId="21" fillId="3" borderId="170" xfId="0" applyNumberFormat="1" applyFont="1" applyFill="1" applyBorder="1" applyAlignment="1">
      <alignment vertical="center"/>
    </xf>
    <xf numFmtId="181" fontId="21" fillId="3" borderId="77" xfId="0" applyNumberFormat="1" applyFont="1" applyFill="1" applyBorder="1" applyAlignment="1">
      <alignment vertical="center"/>
    </xf>
    <xf numFmtId="0" fontId="18"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59" fillId="0" borderId="5" xfId="0" applyFont="1" applyBorder="1" applyAlignment="1">
      <alignment horizontal="center" vertical="center" wrapText="1"/>
    </xf>
    <xf numFmtId="186" fontId="21" fillId="4" borderId="79" xfId="0" applyNumberFormat="1" applyFont="1" applyFill="1" applyBorder="1" applyAlignment="1">
      <alignment horizontal="right" vertical="center"/>
    </xf>
    <xf numFmtId="186" fontId="21" fillId="4" borderId="114" xfId="0" applyNumberFormat="1" applyFont="1" applyFill="1" applyBorder="1" applyAlignment="1">
      <alignment horizontal="right" vertical="center"/>
    </xf>
    <xf numFmtId="186" fontId="21" fillId="4" borderId="40" xfId="0" applyNumberFormat="1" applyFont="1" applyFill="1" applyBorder="1" applyAlignment="1">
      <alignment horizontal="right" vertical="center"/>
    </xf>
    <xf numFmtId="186" fontId="21" fillId="4" borderId="25"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38" xfId="0" applyNumberFormat="1" applyFont="1" applyFill="1" applyBorder="1" applyAlignment="1">
      <alignment horizontal="right" vertical="center"/>
    </xf>
    <xf numFmtId="0" fontId="39" fillId="0" borderId="11" xfId="0" applyFont="1" applyBorder="1" applyAlignment="1">
      <alignment vertical="center" wrapText="1"/>
    </xf>
    <xf numFmtId="186" fontId="21" fillId="4" borderId="6"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2" fillId="0" borderId="41" xfId="0" applyFont="1" applyBorder="1" applyAlignment="1">
      <alignment horizontal="right" vertical="center" shrinkToFit="1"/>
    </xf>
    <xf numFmtId="0" fontId="0" fillId="0" borderId="17" xfId="0" applyBorder="1" applyAlignment="1">
      <alignment vertical="center"/>
    </xf>
    <xf numFmtId="185" fontId="21" fillId="4" borderId="5" xfId="0" applyNumberFormat="1" applyFont="1" applyFill="1" applyBorder="1" applyAlignment="1">
      <alignment vertical="center"/>
    </xf>
    <xf numFmtId="0" fontId="39" fillId="0" borderId="17" xfId="0" applyFont="1" applyBorder="1" applyAlignment="1">
      <alignment vertical="center" wrapText="1"/>
    </xf>
    <xf numFmtId="185" fontId="21" fillId="4" borderId="53" xfId="0" applyNumberFormat="1" applyFont="1" applyFill="1" applyBorder="1" applyAlignment="1">
      <alignment vertical="center"/>
    </xf>
    <xf numFmtId="185" fontId="21" fillId="4" borderId="7" xfId="0" applyNumberFormat="1" applyFont="1" applyFill="1" applyBorder="1" applyAlignment="1">
      <alignment vertical="center"/>
    </xf>
    <xf numFmtId="0" fontId="77" fillId="0" borderId="0" xfId="0" applyFont="1" applyAlignment="1">
      <alignment horizontal="center" vertical="center" shrinkToFit="1"/>
    </xf>
    <xf numFmtId="0" fontId="39" fillId="0" borderId="0" xfId="0" applyFont="1" applyAlignment="1">
      <alignment horizontal="center" vertical="center" shrinkToFit="1"/>
    </xf>
    <xf numFmtId="185" fontId="21" fillId="3" borderId="168" xfId="0" applyNumberFormat="1" applyFont="1" applyFill="1" applyBorder="1" applyAlignment="1">
      <alignment vertical="center"/>
    </xf>
    <xf numFmtId="185" fontId="21" fillId="4" borderId="168" xfId="0" applyNumberFormat="1" applyFont="1" applyFill="1" applyBorder="1" applyAlignment="1">
      <alignment vertical="center"/>
    </xf>
    <xf numFmtId="181" fontId="21" fillId="0" borderId="79" xfId="0" applyNumberFormat="1" applyFont="1" applyBorder="1" applyAlignment="1">
      <alignment vertical="center"/>
    </xf>
    <xf numFmtId="185" fontId="21" fillId="4" borderId="84"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39" fillId="0" borderId="21" xfId="0" applyFont="1" applyBorder="1" applyAlignment="1">
      <alignment vertical="center" wrapText="1"/>
    </xf>
    <xf numFmtId="0" fontId="69" fillId="0" borderId="0" xfId="0" applyFont="1" applyAlignment="1">
      <alignment horizontal="center" vertical="center" shrinkToFit="1"/>
    </xf>
    <xf numFmtId="0" fontId="18" fillId="0" borderId="0" xfId="0" applyFont="1" applyAlignment="1">
      <alignment horizontal="center" vertical="center" shrinkToFit="1"/>
    </xf>
    <xf numFmtId="184" fontId="24" fillId="0" borderId="0" xfId="0" applyNumberFormat="1" applyFont="1" applyAlignment="1">
      <alignment horizontal="center" vertical="center"/>
    </xf>
    <xf numFmtId="0" fontId="58" fillId="0" borderId="39" xfId="0" applyFont="1" applyBorder="1" applyAlignment="1">
      <alignment horizontal="center" vertical="center" shrinkToFit="1"/>
    </xf>
    <xf numFmtId="0" fontId="58" fillId="0" borderId="3" xfId="0" applyFont="1" applyBorder="1" applyAlignment="1">
      <alignment horizontal="center" vertical="center" shrinkToFit="1"/>
    </xf>
    <xf numFmtId="0" fontId="58" fillId="0" borderId="29" xfId="0" applyFont="1" applyBorder="1" applyAlignment="1">
      <alignment horizontal="center" vertical="center" shrinkToFit="1"/>
    </xf>
    <xf numFmtId="0" fontId="21" fillId="0" borderId="40" xfId="70" applyFont="1" applyBorder="1" applyAlignment="1">
      <alignment horizontal="center" vertical="center" wrapText="1"/>
    </xf>
    <xf numFmtId="0" fontId="58" fillId="0" borderId="79" xfId="0" applyFont="1" applyBorder="1" applyAlignment="1">
      <alignment horizontal="center" vertical="center" wrapText="1"/>
    </xf>
    <xf numFmtId="0" fontId="58" fillId="0" borderId="8" xfId="0" applyFont="1" applyBorder="1" applyAlignment="1">
      <alignment horizontal="center" vertical="center" shrinkToFit="1"/>
    </xf>
    <xf numFmtId="0" fontId="58" fillId="0" borderId="5" xfId="0" applyFont="1" applyBorder="1" applyAlignment="1">
      <alignment horizontal="center" vertical="center" wrapText="1"/>
    </xf>
    <xf numFmtId="185" fontId="21" fillId="0" borderId="0" xfId="0" applyNumberFormat="1" applyFont="1" applyAlignment="1">
      <alignment vertical="center"/>
    </xf>
    <xf numFmtId="0" fontId="26" fillId="0" borderId="40" xfId="78" applyFont="1" applyBorder="1" applyAlignment="1">
      <alignment vertical="center"/>
    </xf>
    <xf numFmtId="0" fontId="26" fillId="6" borderId="36" xfId="78" applyFont="1" applyFill="1" applyBorder="1" applyAlignment="1">
      <alignment vertical="center"/>
    </xf>
    <xf numFmtId="0" fontId="13" fillId="0" borderId="0" xfId="121">
      <alignment vertical="center"/>
    </xf>
    <xf numFmtId="0" fontId="78" fillId="0" borderId="0" xfId="121" applyFont="1">
      <alignment vertical="center"/>
    </xf>
    <xf numFmtId="0" fontId="26" fillId="0" borderId="0" xfId="121" applyFont="1">
      <alignment vertical="center"/>
    </xf>
    <xf numFmtId="0" fontId="13" fillId="0" borderId="0" xfId="121" applyProtection="1">
      <alignment vertical="center"/>
      <protection locked="0"/>
    </xf>
    <xf numFmtId="0" fontId="13" fillId="0" borderId="0" xfId="121" applyAlignment="1" applyProtection="1">
      <alignment horizontal="center" vertical="center"/>
      <protection locked="0"/>
    </xf>
    <xf numFmtId="0" fontId="13" fillId="0" borderId="0" xfId="121" applyAlignment="1" applyProtection="1">
      <alignment vertical="top" wrapText="1"/>
      <protection locked="0"/>
    </xf>
    <xf numFmtId="0" fontId="13" fillId="0" borderId="0" xfId="121" applyAlignment="1" applyProtection="1">
      <alignment horizontal="left" vertical="center"/>
      <protection locked="0"/>
    </xf>
    <xf numFmtId="0" fontId="13" fillId="0" borderId="0" xfId="121" applyAlignment="1" applyProtection="1">
      <protection locked="0"/>
    </xf>
    <xf numFmtId="0" fontId="13" fillId="0" borderId="0" xfId="121" applyAlignment="1" applyProtection="1">
      <alignment horizontal="left" wrapText="1"/>
      <protection locked="0"/>
    </xf>
    <xf numFmtId="0" fontId="13" fillId="0" borderId="0" xfId="121" applyAlignment="1" applyProtection="1">
      <alignment horizontal="center" wrapText="1"/>
      <protection locked="0"/>
    </xf>
    <xf numFmtId="0" fontId="30" fillId="0" borderId="0" xfId="121" applyFont="1" applyAlignment="1" applyProtection="1">
      <alignment horizontal="right"/>
      <protection locked="0"/>
    </xf>
    <xf numFmtId="0" fontId="13" fillId="0" borderId="0" xfId="121" applyAlignment="1" applyProtection="1">
      <alignment wrapText="1"/>
      <protection locked="0"/>
    </xf>
    <xf numFmtId="0" fontId="13" fillId="0" borderId="0" xfId="121" applyAlignment="1"/>
    <xf numFmtId="0" fontId="26" fillId="0" borderId="23" xfId="121" applyFont="1" applyBorder="1" applyAlignment="1">
      <alignment horizontal="left" vertical="top"/>
    </xf>
    <xf numFmtId="0" fontId="26" fillId="0" borderId="24" xfId="121" applyFont="1" applyBorder="1" applyAlignment="1">
      <alignment horizontal="left" vertical="top" wrapText="1"/>
    </xf>
    <xf numFmtId="0" fontId="26" fillId="0" borderId="25" xfId="121" applyFont="1" applyBorder="1" applyAlignment="1">
      <alignment horizontal="left" vertical="top" wrapText="1"/>
    </xf>
    <xf numFmtId="0" fontId="13" fillId="0" borderId="0" xfId="121" applyAlignment="1">
      <alignment horizontal="left" vertical="top" wrapText="1"/>
    </xf>
    <xf numFmtId="0" fontId="13" fillId="0" borderId="0" xfId="121" applyAlignment="1">
      <alignment horizontal="center" vertical="center"/>
    </xf>
    <xf numFmtId="0" fontId="13" fillId="0" borderId="0" xfId="121" applyAlignment="1">
      <alignment horizontal="left" vertical="center"/>
    </xf>
    <xf numFmtId="0" fontId="13" fillId="0" borderId="0" xfId="121" applyAlignment="1">
      <alignment horizontal="left" vertical="center" wrapText="1"/>
    </xf>
    <xf numFmtId="0" fontId="81" fillId="0" borderId="14" xfId="121" applyFont="1" applyBorder="1">
      <alignment vertical="center"/>
    </xf>
    <xf numFmtId="0" fontId="81" fillId="0" borderId="11" xfId="121" applyFont="1" applyBorder="1">
      <alignment vertical="center"/>
    </xf>
    <xf numFmtId="0" fontId="13" fillId="0" borderId="11" xfId="121" applyBorder="1" applyAlignment="1">
      <alignment horizontal="center" vertical="center"/>
    </xf>
    <xf numFmtId="0" fontId="13" fillId="0" borderId="11" xfId="121" applyBorder="1">
      <alignment vertical="center"/>
    </xf>
    <xf numFmtId="0" fontId="13" fillId="0" borderId="15" xfId="121" applyBorder="1">
      <alignment vertical="center"/>
    </xf>
    <xf numFmtId="0" fontId="81" fillId="0" borderId="14" xfId="121" applyFont="1" applyBorder="1" applyAlignment="1">
      <alignment vertical="top"/>
    </xf>
    <xf numFmtId="0" fontId="81" fillId="0" borderId="11" xfId="121" applyFont="1" applyBorder="1" applyAlignment="1">
      <alignment vertical="top"/>
    </xf>
    <xf numFmtId="0" fontId="81" fillId="0" borderId="15" xfId="121" applyFont="1" applyBorder="1" applyAlignment="1">
      <alignment vertical="top" wrapText="1"/>
    </xf>
    <xf numFmtId="0" fontId="13" fillId="0" borderId="17" xfId="121" applyBorder="1">
      <alignment vertical="center"/>
    </xf>
    <xf numFmtId="0" fontId="49" fillId="0" borderId="0" xfId="121" applyFont="1">
      <alignment vertical="center"/>
    </xf>
    <xf numFmtId="0" fontId="13" fillId="0" borderId="16" xfId="121" applyBorder="1">
      <alignment vertical="center"/>
    </xf>
    <xf numFmtId="0" fontId="81" fillId="0" borderId="17" xfId="121" applyFont="1" applyBorder="1" applyAlignment="1">
      <alignment vertical="top" wrapText="1"/>
    </xf>
    <xf numFmtId="0" fontId="81" fillId="0" borderId="16" xfId="121" applyFont="1" applyBorder="1" applyAlignment="1">
      <alignment vertical="top" wrapText="1"/>
    </xf>
    <xf numFmtId="0" fontId="13" fillId="0" borderId="0" xfId="121" applyAlignment="1">
      <alignment horizontal="left" vertical="top"/>
    </xf>
    <xf numFmtId="0" fontId="13" fillId="0" borderId="0" xfId="121" applyAlignment="1">
      <alignment vertical="center" wrapText="1"/>
    </xf>
    <xf numFmtId="0" fontId="13" fillId="0" borderId="19" xfId="121" applyBorder="1">
      <alignment vertical="center"/>
    </xf>
    <xf numFmtId="0" fontId="13" fillId="0" borderId="20" xfId="121" applyBorder="1">
      <alignment vertical="center"/>
    </xf>
    <xf numFmtId="0" fontId="13" fillId="0" borderId="20" xfId="121" applyBorder="1" applyAlignment="1">
      <alignment horizontal="center" vertical="center"/>
    </xf>
    <xf numFmtId="0" fontId="13" fillId="0" borderId="21" xfId="121" applyBorder="1">
      <alignment vertical="center"/>
    </xf>
    <xf numFmtId="0" fontId="13" fillId="3" borderId="23" xfId="121" applyFill="1" applyBorder="1" applyAlignment="1">
      <alignment vertical="top" wrapText="1"/>
    </xf>
    <xf numFmtId="0" fontId="13" fillId="3" borderId="24" xfId="121" applyFill="1" applyBorder="1" applyAlignment="1">
      <alignment vertical="top" wrapText="1"/>
    </xf>
    <xf numFmtId="0" fontId="13" fillId="3" borderId="25" xfId="121" applyFill="1" applyBorder="1" applyAlignment="1">
      <alignment vertical="top" wrapText="1"/>
    </xf>
    <xf numFmtId="0" fontId="13" fillId="3" borderId="26" xfId="121" applyFill="1" applyBorder="1" applyAlignment="1">
      <alignment vertical="top" wrapText="1"/>
    </xf>
    <xf numFmtId="0" fontId="13" fillId="3" borderId="18" xfId="121" applyFill="1" applyBorder="1" applyAlignment="1">
      <alignment vertical="top" wrapText="1"/>
    </xf>
    <xf numFmtId="0" fontId="13" fillId="3" borderId="27" xfId="121" applyFill="1" applyBorder="1" applyAlignment="1">
      <alignment vertical="top" wrapText="1"/>
    </xf>
    <xf numFmtId="0" fontId="81" fillId="0" borderId="17" xfId="121" applyFont="1" applyBorder="1">
      <alignment vertical="center"/>
    </xf>
    <xf numFmtId="0" fontId="13" fillId="0" borderId="0" xfId="121" applyAlignment="1">
      <alignment horizontal="right" vertical="center"/>
    </xf>
    <xf numFmtId="0" fontId="13" fillId="0" borderId="11" xfId="121" applyBorder="1" applyAlignment="1">
      <alignment vertical="top" wrapText="1"/>
    </xf>
    <xf numFmtId="0" fontId="13" fillId="0" borderId="11" xfId="121" applyBorder="1" applyAlignment="1">
      <alignment vertical="top"/>
    </xf>
    <xf numFmtId="0" fontId="13" fillId="0" borderId="0" xfId="121" applyAlignment="1">
      <alignment vertical="top" wrapText="1"/>
    </xf>
    <xf numFmtId="0" fontId="13" fillId="0" borderId="0" xfId="121" applyAlignment="1">
      <alignment vertical="top"/>
    </xf>
    <xf numFmtId="0" fontId="83" fillId="0" borderId="1" xfId="0" applyFont="1" applyBorder="1" applyAlignment="1">
      <alignment horizontal="justify" vertical="center"/>
    </xf>
    <xf numFmtId="0" fontId="18" fillId="0" borderId="0" xfId="0" applyFont="1" applyAlignment="1">
      <alignment vertical="top" wrapText="1"/>
    </xf>
    <xf numFmtId="0" fontId="68" fillId="0" borderId="0" xfId="119" applyFont="1">
      <alignment vertical="center"/>
    </xf>
    <xf numFmtId="0" fontId="0" fillId="0" borderId="0" xfId="0" applyAlignment="1">
      <alignment vertical="center"/>
    </xf>
    <xf numFmtId="0" fontId="63" fillId="0" borderId="0" xfId="18" applyFont="1" applyAlignment="1">
      <alignment vertical="center" wrapText="1"/>
    </xf>
    <xf numFmtId="0" fontId="60" fillId="0" borderId="36" xfId="118" applyFont="1" applyBorder="1" applyAlignment="1">
      <alignment horizontal="center" vertical="center"/>
    </xf>
    <xf numFmtId="0" fontId="60" fillId="0" borderId="41" xfId="118" applyFont="1" applyBorder="1" applyAlignment="1">
      <alignment horizontal="center" vertical="center"/>
    </xf>
    <xf numFmtId="0" fontId="60" fillId="0" borderId="40" xfId="118" applyFont="1" applyBorder="1" applyAlignment="1">
      <alignment horizontal="center" vertical="center"/>
    </xf>
    <xf numFmtId="0" fontId="64" fillId="0" borderId="23" xfId="18" applyFont="1" applyBorder="1" applyAlignment="1">
      <alignment vertical="center" wrapText="1"/>
    </xf>
    <xf numFmtId="0" fontId="64" fillId="0" borderId="24" xfId="18" applyFont="1" applyBorder="1" applyAlignment="1">
      <alignment vertical="center" wrapText="1"/>
    </xf>
    <xf numFmtId="0" fontId="64" fillId="0" borderId="25" xfId="18" applyFont="1" applyBorder="1" applyAlignment="1">
      <alignment vertical="center" wrapText="1"/>
    </xf>
    <xf numFmtId="0" fontId="64" fillId="0" borderId="10" xfId="18" applyFont="1" applyBorder="1" applyAlignment="1">
      <alignment vertical="center" wrapText="1"/>
    </xf>
    <xf numFmtId="0" fontId="64" fillId="0" borderId="0" xfId="18" applyFont="1" applyAlignment="1">
      <alignment vertical="center" wrapText="1"/>
    </xf>
    <xf numFmtId="0" fontId="64" fillId="0" borderId="46" xfId="18" applyFont="1" applyBorder="1" applyAlignment="1">
      <alignment vertical="center" wrapText="1"/>
    </xf>
    <xf numFmtId="0" fontId="64" fillId="0" borderId="26" xfId="18" applyFont="1" applyBorder="1" applyAlignment="1">
      <alignment vertical="center" wrapText="1"/>
    </xf>
    <xf numFmtId="0" fontId="64" fillId="0" borderId="18" xfId="18" applyFont="1" applyBorder="1" applyAlignment="1">
      <alignment vertical="center" wrapText="1"/>
    </xf>
    <xf numFmtId="0" fontId="64" fillId="0" borderId="27" xfId="18" applyFont="1" applyBorder="1" applyAlignment="1">
      <alignment vertical="center" wrapText="1"/>
    </xf>
    <xf numFmtId="0" fontId="49" fillId="0" borderId="26" xfId="17" applyFont="1" applyBorder="1" applyAlignment="1">
      <alignment horizontal="left" vertical="center" wrapText="1"/>
    </xf>
    <xf numFmtId="0" fontId="49" fillId="0" borderId="18" xfId="17" applyFont="1" applyBorder="1" applyAlignment="1">
      <alignment horizontal="left" vertical="center" wrapText="1"/>
    </xf>
    <xf numFmtId="0" fontId="49" fillId="0" borderId="27" xfId="17" applyFont="1" applyBorder="1" applyAlignment="1">
      <alignment horizontal="left" vertical="center" wrapText="1"/>
    </xf>
    <xf numFmtId="0" fontId="49" fillId="0" borderId="32" xfId="17" applyFont="1" applyBorder="1" applyAlignment="1">
      <alignment horizontal="center" vertical="center" wrapText="1"/>
    </xf>
    <xf numFmtId="0" fontId="49" fillId="0" borderId="33" xfId="17" applyFont="1" applyBorder="1" applyAlignment="1">
      <alignment horizontal="center" vertical="center" wrapText="1"/>
    </xf>
    <xf numFmtId="0" fontId="30" fillId="0" borderId="23" xfId="18" applyFont="1" applyBorder="1" applyAlignment="1">
      <alignment horizontal="left" vertical="center" wrapText="1"/>
    </xf>
    <xf numFmtId="0" fontId="30" fillId="0" borderId="24" xfId="18" applyFont="1" applyBorder="1" applyAlignment="1">
      <alignment horizontal="left" vertical="center" wrapText="1"/>
    </xf>
    <xf numFmtId="0" fontId="30" fillId="0" borderId="25" xfId="18" applyFont="1" applyBorder="1" applyAlignment="1">
      <alignment horizontal="left" vertical="center" wrapText="1"/>
    </xf>
    <xf numFmtId="0" fontId="50" fillId="0" borderId="36" xfId="79" applyFont="1" applyBorder="1" applyAlignment="1">
      <alignment horizontal="left" vertical="center"/>
    </xf>
    <xf numFmtId="0" fontId="50" fillId="0" borderId="40" xfId="79" applyFont="1" applyBorder="1" applyAlignment="1">
      <alignment horizontal="left" vertical="center"/>
    </xf>
    <xf numFmtId="0" fontId="0" fillId="0" borderId="9" xfId="18" applyFont="1" applyBorder="1" applyAlignment="1">
      <alignment horizontal="center" vertical="center"/>
    </xf>
    <xf numFmtId="0" fontId="49" fillId="0" borderId="22" xfId="17" applyFont="1" applyBorder="1" applyAlignment="1">
      <alignment horizontal="center" vertical="center"/>
    </xf>
    <xf numFmtId="0" fontId="0" fillId="3" borderId="49" xfId="18" applyFont="1" applyFill="1" applyBorder="1" applyAlignment="1">
      <alignment horizontal="left" vertical="center"/>
    </xf>
    <xf numFmtId="0" fontId="13" fillId="3" borderId="30" xfId="18" applyFill="1" applyBorder="1" applyAlignment="1">
      <alignment horizontal="left" vertical="center"/>
    </xf>
    <xf numFmtId="0" fontId="13" fillId="0" borderId="11" xfId="18" applyBorder="1" applyAlignment="1">
      <alignment horizontal="center" vertical="center"/>
    </xf>
    <xf numFmtId="0" fontId="13" fillId="0" borderId="0" xfId="18" applyAlignment="1">
      <alignment horizontal="left" vertical="center" shrinkToFit="1"/>
    </xf>
    <xf numFmtId="0" fontId="49" fillId="0" borderId="10" xfId="17" applyFont="1" applyBorder="1" applyAlignment="1">
      <alignment horizontal="left" vertical="center" wrapText="1"/>
    </xf>
    <xf numFmtId="0" fontId="49" fillId="0" borderId="0" xfId="17" applyFont="1" applyAlignment="1">
      <alignment horizontal="left" vertical="center" wrapText="1"/>
    </xf>
    <xf numFmtId="0" fontId="49" fillId="0" borderId="46" xfId="17" applyFont="1" applyBorder="1" applyAlignment="1">
      <alignment horizontal="left" vertical="center" wrapText="1"/>
    </xf>
    <xf numFmtId="0" fontId="50" fillId="0" borderId="36" xfId="79" applyFont="1" applyBorder="1" applyAlignment="1">
      <alignment horizontal="center" vertical="center"/>
    </xf>
    <xf numFmtId="0" fontId="50" fillId="0" borderId="40" xfId="79" applyFont="1" applyBorder="1" applyAlignment="1">
      <alignment horizontal="center" vertical="center"/>
    </xf>
    <xf numFmtId="0" fontId="13" fillId="7" borderId="49" xfId="18" applyFill="1" applyBorder="1" applyAlignment="1">
      <alignment horizontal="left" vertical="center"/>
    </xf>
    <xf numFmtId="0" fontId="13" fillId="7" borderId="30" xfId="18" applyFill="1" applyBorder="1" applyAlignment="1">
      <alignment horizontal="left" vertical="center"/>
    </xf>
    <xf numFmtId="0" fontId="20" fillId="7" borderId="104" xfId="18" applyFont="1" applyFill="1" applyBorder="1" applyAlignment="1">
      <alignment horizontal="left" vertical="center" shrinkToFit="1"/>
    </xf>
    <xf numFmtId="0" fontId="20" fillId="7" borderId="105" xfId="18" applyFont="1" applyFill="1" applyBorder="1" applyAlignment="1">
      <alignment horizontal="left" vertical="center" shrinkToFit="1"/>
    </xf>
    <xf numFmtId="0" fontId="20" fillId="0" borderId="103" xfId="18" applyFont="1" applyBorder="1" applyAlignment="1">
      <alignment horizontal="center" vertical="center"/>
    </xf>
    <xf numFmtId="0" fontId="20" fillId="0" borderId="104" xfId="18" applyFont="1" applyBorder="1" applyAlignment="1">
      <alignment horizontal="center" vertical="center"/>
    </xf>
    <xf numFmtId="0" fontId="18" fillId="0" borderId="0" xfId="70" applyFont="1" applyAlignment="1">
      <alignment horizontal="left" vertical="top" wrapText="1"/>
    </xf>
    <xf numFmtId="0" fontId="25" fillId="0" borderId="20" xfId="70" applyFont="1" applyBorder="1" applyAlignment="1">
      <alignment horizontal="left" vertical="top" wrapText="1"/>
    </xf>
    <xf numFmtId="0" fontId="18" fillId="0" borderId="132" xfId="70" applyFont="1" applyBorder="1" applyAlignment="1">
      <alignment horizontal="center" vertical="center" wrapText="1"/>
    </xf>
    <xf numFmtId="0" fontId="18" fillId="0" borderId="133" xfId="70" applyFont="1" applyBorder="1" applyAlignment="1">
      <alignment horizontal="center" vertical="center" wrapText="1"/>
    </xf>
    <xf numFmtId="0" fontId="18" fillId="0" borderId="96" xfId="70" applyFont="1" applyBorder="1" applyAlignment="1">
      <alignment horizontal="center" vertical="center" wrapText="1"/>
    </xf>
    <xf numFmtId="0" fontId="18" fillId="0" borderId="97" xfId="70" applyFont="1" applyBorder="1" applyAlignment="1">
      <alignment horizontal="center" vertical="center" wrapText="1"/>
    </xf>
    <xf numFmtId="0" fontId="22" fillId="0" borderId="134" xfId="70" applyFont="1" applyBorder="1" applyAlignment="1">
      <alignment horizontal="center" vertical="center" wrapText="1"/>
    </xf>
    <xf numFmtId="0" fontId="22" fillId="0" borderId="21" xfId="70" applyFont="1" applyBorder="1" applyAlignment="1">
      <alignment horizontal="center" vertical="center" wrapText="1"/>
    </xf>
    <xf numFmtId="0" fontId="25" fillId="0" borderId="135" xfId="70" applyFont="1" applyBorder="1" applyAlignment="1">
      <alignment horizontal="center" vertical="center" wrapText="1"/>
    </xf>
    <xf numFmtId="0" fontId="25" fillId="0" borderId="126" xfId="70" applyFont="1" applyBorder="1" applyAlignment="1">
      <alignment horizontal="center" vertical="center" wrapText="1"/>
    </xf>
    <xf numFmtId="0" fontId="18" fillId="0" borderId="128" xfId="70" applyFont="1" applyBorder="1" applyAlignment="1">
      <alignment horizontal="center" vertical="center" wrapText="1"/>
    </xf>
    <xf numFmtId="0" fontId="35" fillId="3" borderId="14" xfId="72" applyFont="1" applyFill="1" applyBorder="1" applyAlignment="1">
      <alignment horizontal="left" vertical="top" wrapText="1"/>
    </xf>
    <xf numFmtId="0" fontId="35" fillId="3" borderId="11" xfId="72" applyFont="1" applyFill="1" applyBorder="1" applyAlignment="1">
      <alignment horizontal="left" vertical="top" wrapText="1"/>
    </xf>
    <xf numFmtId="0" fontId="35" fillId="3" borderId="15" xfId="72" applyFont="1" applyFill="1" applyBorder="1" applyAlignment="1">
      <alignment horizontal="left" vertical="top" wrapText="1"/>
    </xf>
    <xf numFmtId="0" fontId="35" fillId="3" borderId="17" xfId="72" applyFont="1" applyFill="1" applyBorder="1" applyAlignment="1">
      <alignment horizontal="left" vertical="top" wrapText="1"/>
    </xf>
    <xf numFmtId="0" fontId="35" fillId="3" borderId="0" xfId="72" applyFont="1" applyFill="1" applyAlignment="1">
      <alignment horizontal="left" vertical="top" wrapText="1"/>
    </xf>
    <xf numFmtId="0" fontId="35" fillId="3" borderId="16" xfId="72" applyFont="1" applyFill="1" applyBorder="1" applyAlignment="1">
      <alignment horizontal="left" vertical="top" wrapText="1"/>
    </xf>
    <xf numFmtId="0" fontId="35" fillId="3" borderId="19" xfId="72" applyFont="1" applyFill="1" applyBorder="1" applyAlignment="1">
      <alignment horizontal="left" vertical="top" wrapText="1"/>
    </xf>
    <xf numFmtId="0" fontId="35" fillId="3" borderId="20" xfId="72" applyFont="1" applyFill="1" applyBorder="1" applyAlignment="1">
      <alignment horizontal="left" vertical="top" wrapText="1"/>
    </xf>
    <xf numFmtId="0" fontId="35" fillId="3" borderId="21" xfId="72" applyFont="1" applyFill="1" applyBorder="1" applyAlignment="1">
      <alignment horizontal="left" vertical="top" wrapText="1"/>
    </xf>
    <xf numFmtId="0" fontId="18" fillId="0" borderId="124" xfId="70" applyFont="1" applyBorder="1" applyAlignment="1">
      <alignment horizontal="center" vertical="center" wrapText="1"/>
    </xf>
    <xf numFmtId="0" fontId="18" fillId="3" borderId="14" xfId="0" applyFont="1" applyFill="1" applyBorder="1" applyAlignment="1">
      <alignment horizontal="left" vertical="top"/>
    </xf>
    <xf numFmtId="0" fontId="18" fillId="3" borderId="11" xfId="0" applyFont="1" applyFill="1" applyBorder="1" applyAlignment="1">
      <alignment horizontal="left" vertical="top"/>
    </xf>
    <xf numFmtId="0" fontId="18" fillId="3" borderId="15" xfId="0" applyFont="1" applyFill="1" applyBorder="1" applyAlignment="1">
      <alignment horizontal="left" vertical="top"/>
    </xf>
    <xf numFmtId="0" fontId="18" fillId="3" borderId="17" xfId="0" applyFont="1" applyFill="1" applyBorder="1" applyAlignment="1">
      <alignment horizontal="left" vertical="top"/>
    </xf>
    <xf numFmtId="0" fontId="18" fillId="3" borderId="0" xfId="0" applyFont="1" applyFill="1" applyAlignment="1">
      <alignment horizontal="left" vertical="top"/>
    </xf>
    <xf numFmtId="0" fontId="18" fillId="3" borderId="16" xfId="0" applyFont="1" applyFill="1" applyBorder="1" applyAlignment="1">
      <alignment horizontal="left" vertical="top"/>
    </xf>
    <xf numFmtId="0" fontId="18" fillId="3" borderId="19" xfId="0" applyFont="1" applyFill="1" applyBorder="1" applyAlignment="1">
      <alignment horizontal="left" vertical="top"/>
    </xf>
    <xf numFmtId="0" fontId="18" fillId="3" borderId="20" xfId="0" applyFont="1" applyFill="1" applyBorder="1" applyAlignment="1">
      <alignment horizontal="left" vertical="top"/>
    </xf>
    <xf numFmtId="0" fontId="18" fillId="3" borderId="21" xfId="0" applyFont="1" applyFill="1" applyBorder="1" applyAlignment="1">
      <alignment horizontal="left" vertical="top"/>
    </xf>
    <xf numFmtId="0" fontId="18" fillId="0" borderId="0" xfId="0" applyFont="1" applyAlignment="1">
      <alignment horizontal="left" vertical="top" wrapText="1"/>
    </xf>
    <xf numFmtId="188" fontId="18" fillId="3" borderId="14" xfId="0" applyNumberFormat="1" applyFont="1" applyFill="1" applyBorder="1" applyAlignment="1">
      <alignment horizontal="left" vertical="top"/>
    </xf>
    <xf numFmtId="188" fontId="18" fillId="3" borderId="11" xfId="0" applyNumberFormat="1" applyFont="1" applyFill="1" applyBorder="1" applyAlignment="1">
      <alignment horizontal="left" vertical="top"/>
    </xf>
    <xf numFmtId="188" fontId="18" fillId="3" borderId="15" xfId="0" applyNumberFormat="1" applyFont="1" applyFill="1" applyBorder="1" applyAlignment="1">
      <alignment horizontal="left" vertical="top"/>
    </xf>
    <xf numFmtId="188" fontId="18" fillId="3" borderId="17" xfId="0" applyNumberFormat="1" applyFont="1" applyFill="1" applyBorder="1" applyAlignment="1">
      <alignment horizontal="left" vertical="top"/>
    </xf>
    <xf numFmtId="188" fontId="18" fillId="3" borderId="0" xfId="0" applyNumberFormat="1" applyFont="1" applyFill="1" applyAlignment="1">
      <alignment horizontal="left" vertical="top"/>
    </xf>
    <xf numFmtId="188" fontId="18" fillId="3" borderId="16" xfId="0" applyNumberFormat="1" applyFont="1" applyFill="1" applyBorder="1" applyAlignment="1">
      <alignment horizontal="left" vertical="top"/>
    </xf>
    <xf numFmtId="188" fontId="18" fillId="3" borderId="19" xfId="0" applyNumberFormat="1" applyFont="1" applyFill="1" applyBorder="1" applyAlignment="1">
      <alignment horizontal="left" vertical="top"/>
    </xf>
    <xf numFmtId="188" fontId="18" fillId="3" borderId="20" xfId="0" applyNumberFormat="1" applyFont="1" applyFill="1" applyBorder="1" applyAlignment="1">
      <alignment horizontal="left" vertical="top"/>
    </xf>
    <xf numFmtId="188" fontId="18" fillId="3" borderId="21" xfId="0" applyNumberFormat="1" applyFont="1" applyFill="1" applyBorder="1" applyAlignment="1">
      <alignment horizontal="left" vertical="top"/>
    </xf>
    <xf numFmtId="188" fontId="35" fillId="3" borderId="14" xfId="72" applyNumberFormat="1" applyFont="1" applyFill="1" applyBorder="1" applyAlignment="1">
      <alignment horizontal="left" vertical="top" wrapText="1"/>
    </xf>
    <xf numFmtId="188" fontId="35" fillId="3" borderId="11" xfId="72" applyNumberFormat="1" applyFont="1" applyFill="1" applyBorder="1" applyAlignment="1">
      <alignment horizontal="left" vertical="top" wrapText="1"/>
    </xf>
    <xf numFmtId="188" fontId="35" fillId="3" borderId="15" xfId="72" applyNumberFormat="1" applyFont="1" applyFill="1" applyBorder="1" applyAlignment="1">
      <alignment horizontal="left" vertical="top" wrapText="1"/>
    </xf>
    <xf numFmtId="188" fontId="35" fillId="3" borderId="17" xfId="72" applyNumberFormat="1" applyFont="1" applyFill="1" applyBorder="1" applyAlignment="1">
      <alignment horizontal="left" vertical="top" wrapText="1"/>
    </xf>
    <xf numFmtId="188" fontId="35" fillId="3" borderId="0" xfId="72" applyNumberFormat="1" applyFont="1" applyFill="1" applyAlignment="1">
      <alignment horizontal="left" vertical="top" wrapText="1"/>
    </xf>
    <xf numFmtId="188" fontId="35" fillId="3" borderId="16" xfId="72" applyNumberFormat="1" applyFont="1" applyFill="1" applyBorder="1" applyAlignment="1">
      <alignment horizontal="left" vertical="top" wrapText="1"/>
    </xf>
    <xf numFmtId="188" fontId="35" fillId="3" borderId="19" xfId="72" applyNumberFormat="1" applyFont="1" applyFill="1" applyBorder="1" applyAlignment="1">
      <alignment horizontal="left" vertical="top" wrapText="1"/>
    </xf>
    <xf numFmtId="188" fontId="35" fillId="3" borderId="20" xfId="72" applyNumberFormat="1" applyFont="1" applyFill="1" applyBorder="1" applyAlignment="1">
      <alignment horizontal="left" vertical="top" wrapText="1"/>
    </xf>
    <xf numFmtId="188" fontId="35" fillId="3" borderId="21" xfId="72" applyNumberFormat="1" applyFont="1" applyFill="1" applyBorder="1" applyAlignment="1">
      <alignment horizontal="left" vertical="top" wrapText="1"/>
    </xf>
    <xf numFmtId="0" fontId="18" fillId="0" borderId="0" xfId="0" applyFont="1" applyAlignment="1">
      <alignment vertical="top" wrapText="1"/>
    </xf>
    <xf numFmtId="0" fontId="35" fillId="0" borderId="24" xfId="72" applyFont="1" applyBorder="1" applyAlignment="1">
      <alignment vertical="center" wrapText="1"/>
    </xf>
    <xf numFmtId="0" fontId="35" fillId="0" borderId="0" xfId="72" applyFont="1" applyAlignment="1">
      <alignment vertical="center" wrapText="1"/>
    </xf>
    <xf numFmtId="0" fontId="35" fillId="3" borderId="11" xfId="72" applyFont="1" applyFill="1" applyBorder="1" applyAlignment="1">
      <alignment horizontal="left" vertical="top"/>
    </xf>
    <xf numFmtId="0" fontId="35" fillId="3" borderId="17" xfId="72" applyFont="1" applyFill="1" applyBorder="1" applyAlignment="1">
      <alignment horizontal="left" vertical="top"/>
    </xf>
    <xf numFmtId="0" fontId="35" fillId="3" borderId="0" xfId="72" applyFont="1" applyFill="1" applyAlignment="1">
      <alignment horizontal="left" vertical="top"/>
    </xf>
    <xf numFmtId="0" fontId="35" fillId="3" borderId="19" xfId="72" applyFont="1" applyFill="1" applyBorder="1" applyAlignment="1">
      <alignment horizontal="left" vertical="top"/>
    </xf>
    <xf numFmtId="0" fontId="35" fillId="3" borderId="20" xfId="72" applyFont="1" applyFill="1" applyBorder="1" applyAlignment="1">
      <alignment horizontal="left" vertical="top"/>
    </xf>
    <xf numFmtId="0" fontId="28" fillId="0" borderId="0" xfId="72" applyFont="1" applyAlignment="1">
      <alignment vertical="center" wrapText="1"/>
    </xf>
    <xf numFmtId="0" fontId="20" fillId="0" borderId="98" xfId="72" applyFont="1" applyBorder="1" applyAlignment="1">
      <alignment horizontal="center" vertical="center" wrapText="1"/>
    </xf>
    <xf numFmtId="0" fontId="20" fillId="0" borderId="50" xfId="72" applyFont="1" applyBorder="1" applyAlignment="1">
      <alignment horizontal="center" vertical="center" wrapText="1"/>
    </xf>
    <xf numFmtId="0" fontId="28" fillId="0" borderId="26" xfId="72" applyFont="1" applyBorder="1" applyAlignment="1">
      <alignment horizontal="center" vertical="center" wrapText="1"/>
    </xf>
    <xf numFmtId="0" fontId="28" fillId="0" borderId="18" xfId="72" applyFont="1" applyBorder="1" applyAlignment="1">
      <alignment horizontal="center" vertical="center" wrapText="1"/>
    </xf>
    <xf numFmtId="0" fontId="28" fillId="0" borderId="27" xfId="72" applyFont="1" applyBorder="1" applyAlignment="1">
      <alignment horizontal="center" vertical="center" wrapText="1"/>
    </xf>
    <xf numFmtId="0" fontId="19" fillId="0" borderId="50" xfId="72" applyFont="1" applyBorder="1" applyAlignment="1">
      <alignment horizontal="center" vertical="center" textRotation="255"/>
    </xf>
    <xf numFmtId="0" fontId="28" fillId="0" borderId="23" xfId="72" applyFont="1" applyBorder="1" applyAlignment="1">
      <alignment horizontal="justify" vertical="center" wrapText="1"/>
    </xf>
    <xf numFmtId="0" fontId="75" fillId="0" borderId="25" xfId="72" applyFont="1" applyBorder="1" applyAlignment="1">
      <alignment horizontal="justify" vertical="center" wrapText="1"/>
    </xf>
    <xf numFmtId="0" fontId="28" fillId="0" borderId="10" xfId="72" applyFont="1" applyBorder="1" applyAlignment="1">
      <alignment horizontal="center" vertical="center" wrapText="1"/>
    </xf>
    <xf numFmtId="0" fontId="28" fillId="0" borderId="46" xfId="72" applyFont="1" applyBorder="1" applyAlignment="1">
      <alignment horizontal="center" vertical="center" wrapText="1"/>
    </xf>
    <xf numFmtId="0" fontId="76" fillId="0" borderId="10" xfId="72" applyFont="1" applyBorder="1" applyAlignment="1">
      <alignment horizontal="center" vertical="center" wrapText="1"/>
    </xf>
    <xf numFmtId="0" fontId="76" fillId="0" borderId="46" xfId="72" applyFont="1" applyBorder="1" applyAlignment="1">
      <alignment horizontal="center" vertical="center" wrapText="1"/>
    </xf>
    <xf numFmtId="0" fontId="20" fillId="0" borderId="32" xfId="72" applyFont="1" applyBorder="1" applyAlignment="1">
      <alignment horizontal="center" vertical="center" wrapText="1"/>
    </xf>
    <xf numFmtId="0" fontId="20" fillId="0" borderId="52" xfId="72" applyFont="1" applyBorder="1" applyAlignment="1">
      <alignment horizontal="center" vertical="center" wrapText="1"/>
    </xf>
    <xf numFmtId="0" fontId="20" fillId="0" borderId="33" xfId="72" applyFont="1" applyBorder="1" applyAlignment="1">
      <alignment horizontal="center" vertical="center" wrapText="1"/>
    </xf>
    <xf numFmtId="0" fontId="38" fillId="0" borderId="106" xfId="72" applyFont="1" applyBorder="1" applyAlignment="1">
      <alignment horizontal="center" vertical="center"/>
    </xf>
    <xf numFmtId="0" fontId="38" fillId="0" borderId="107" xfId="72" applyFont="1" applyBorder="1" applyAlignment="1">
      <alignment horizontal="center" vertical="center"/>
    </xf>
    <xf numFmtId="0" fontId="38" fillId="0" borderId="108" xfId="72" applyFont="1" applyBorder="1" applyAlignment="1">
      <alignment horizontal="center" vertical="center"/>
    </xf>
    <xf numFmtId="0" fontId="28" fillId="0" borderId="23" xfId="72" applyFont="1" applyBorder="1" applyAlignment="1">
      <alignment horizontal="center" vertical="center" wrapText="1"/>
    </xf>
    <xf numFmtId="0" fontId="28" fillId="0" borderId="24" xfId="72" applyFont="1" applyBorder="1" applyAlignment="1">
      <alignment horizontal="center" vertical="center" wrapText="1"/>
    </xf>
    <xf numFmtId="0" fontId="28" fillId="0" borderId="25" xfId="72" applyFont="1" applyBorder="1" applyAlignment="1">
      <alignment horizontal="center" vertical="center" wrapText="1"/>
    </xf>
    <xf numFmtId="0" fontId="28" fillId="0" borderId="0" xfId="72" applyFont="1" applyAlignment="1">
      <alignment horizontal="center" vertical="center" wrapText="1"/>
    </xf>
    <xf numFmtId="0" fontId="35" fillId="0" borderId="26" xfId="72" applyFont="1" applyBorder="1" applyAlignment="1">
      <alignment horizontal="center" vertical="center" wrapText="1"/>
    </xf>
    <xf numFmtId="0" fontId="35" fillId="0" borderId="18" xfId="72" applyFont="1" applyBorder="1" applyAlignment="1">
      <alignment horizontal="center" vertical="center" wrapText="1"/>
    </xf>
    <xf numFmtId="0" fontId="35" fillId="0" borderId="27" xfId="72" applyFont="1" applyBorder="1" applyAlignment="1">
      <alignment horizontal="center" vertical="center" wrapText="1"/>
    </xf>
    <xf numFmtId="188" fontId="35" fillId="3" borderId="127" xfId="72" applyNumberFormat="1" applyFont="1" applyFill="1" applyBorder="1" applyAlignment="1">
      <alignment horizontal="left" vertical="top" wrapText="1"/>
    </xf>
    <xf numFmtId="188" fontId="35" fillId="3" borderId="141" xfId="72" applyNumberFormat="1" applyFont="1" applyFill="1" applyBorder="1" applyAlignment="1">
      <alignment horizontal="left" vertical="top"/>
    </xf>
    <xf numFmtId="188" fontId="35" fillId="3" borderId="142" xfId="72" applyNumberFormat="1" applyFont="1" applyFill="1" applyBorder="1" applyAlignment="1">
      <alignment horizontal="left" vertical="top"/>
    </xf>
    <xf numFmtId="188" fontId="35" fillId="3" borderId="131" xfId="72" applyNumberFormat="1" applyFont="1" applyFill="1" applyBorder="1" applyAlignment="1">
      <alignment horizontal="left" vertical="top"/>
    </xf>
    <xf numFmtId="188" fontId="35" fillId="3" borderId="0" xfId="72" applyNumberFormat="1" applyFont="1" applyFill="1" applyAlignment="1">
      <alignment horizontal="left" vertical="top"/>
    </xf>
    <xf numFmtId="188" fontId="35" fillId="3" borderId="143" xfId="72" applyNumberFormat="1" applyFont="1" applyFill="1" applyBorder="1" applyAlignment="1">
      <alignment horizontal="left" vertical="top"/>
    </xf>
    <xf numFmtId="188" fontId="35" fillId="3" borderId="144" xfId="72" applyNumberFormat="1" applyFont="1" applyFill="1" applyBorder="1" applyAlignment="1">
      <alignment horizontal="left" vertical="top"/>
    </xf>
    <xf numFmtId="188" fontId="35" fillId="3" borderId="145" xfId="72" applyNumberFormat="1" applyFont="1" applyFill="1" applyBorder="1" applyAlignment="1">
      <alignment horizontal="left" vertical="top"/>
    </xf>
    <xf numFmtId="188" fontId="35" fillId="3" borderId="146" xfId="72" applyNumberFormat="1" applyFont="1" applyFill="1" applyBorder="1" applyAlignment="1">
      <alignment horizontal="left" vertical="top"/>
    </xf>
    <xf numFmtId="0" fontId="20" fillId="0" borderId="125" xfId="72" applyFont="1" applyBorder="1" applyAlignment="1">
      <alignment horizontal="center" vertical="center" wrapText="1"/>
    </xf>
    <xf numFmtId="0" fontId="22" fillId="0" borderId="26" xfId="72" applyFont="1" applyBorder="1" applyAlignment="1">
      <alignment horizontal="center" vertical="center" wrapText="1"/>
    </xf>
    <xf numFmtId="0" fontId="22" fillId="0" borderId="18" xfId="72" applyFont="1" applyBorder="1" applyAlignment="1">
      <alignment horizontal="center" vertical="center" wrapText="1"/>
    </xf>
    <xf numFmtId="0" fontId="22" fillId="0" borderId="27" xfId="72" applyFont="1" applyBorder="1" applyAlignment="1">
      <alignment horizontal="center" vertical="center" wrapText="1"/>
    </xf>
    <xf numFmtId="0" fontId="69" fillId="0" borderId="61" xfId="0" applyFont="1" applyBorder="1" applyAlignment="1">
      <alignment vertical="center" shrinkToFit="1"/>
    </xf>
    <xf numFmtId="0" fontId="21" fillId="0" borderId="60" xfId="0" applyFont="1" applyBorder="1" applyAlignment="1">
      <alignment vertical="center" shrinkToFit="1"/>
    </xf>
    <xf numFmtId="0" fontId="21" fillId="0" borderId="59" xfId="0" applyFont="1" applyBorder="1" applyAlignment="1">
      <alignment vertical="center" shrinkToFit="1"/>
    </xf>
    <xf numFmtId="0" fontId="18" fillId="0" borderId="56" xfId="0" applyFont="1" applyBorder="1" applyAlignment="1">
      <alignment horizontal="left" vertical="center" shrinkToFit="1"/>
    </xf>
    <xf numFmtId="0" fontId="21" fillId="0" borderId="55" xfId="0" applyFont="1" applyBorder="1" applyAlignment="1">
      <alignment horizontal="left" vertical="center" shrinkToFit="1"/>
    </xf>
    <xf numFmtId="0" fontId="21" fillId="0" borderId="54" xfId="0" applyFont="1" applyBorder="1" applyAlignment="1">
      <alignment horizontal="left" vertical="center" shrinkToFit="1"/>
    </xf>
    <xf numFmtId="0" fontId="69" fillId="0" borderId="41" xfId="0" applyFont="1" applyBorder="1" applyAlignment="1">
      <alignment horizontal="right" vertical="center" shrinkToFit="1"/>
    </xf>
    <xf numFmtId="0" fontId="21" fillId="0" borderId="41" xfId="0" applyFont="1" applyBorder="1" applyAlignment="1">
      <alignment horizontal="right" vertical="center" shrinkToFit="1"/>
    </xf>
    <xf numFmtId="0" fontId="21" fillId="0" borderId="40" xfId="0" applyFont="1" applyBorder="1" applyAlignment="1">
      <alignment horizontal="right" vertical="center" shrinkToFit="1"/>
    </xf>
    <xf numFmtId="0" fontId="69" fillId="0" borderId="68" xfId="0" applyFont="1" applyBorder="1" applyAlignment="1">
      <alignment horizontal="right" vertical="center" shrinkToFit="1"/>
    </xf>
    <xf numFmtId="0" fontId="21" fillId="0" borderId="42" xfId="0" applyFont="1" applyBorder="1" applyAlignment="1">
      <alignment horizontal="right" vertical="center" shrinkToFit="1"/>
    </xf>
    <xf numFmtId="0" fontId="22" fillId="3" borderId="41" xfId="0" applyFont="1" applyFill="1" applyBorder="1" applyAlignment="1">
      <alignment horizontal="center" vertical="center" shrinkToFit="1"/>
    </xf>
    <xf numFmtId="0" fontId="15" fillId="0" borderId="14" xfId="0" applyFont="1" applyBorder="1" applyAlignment="1">
      <alignment horizontal="center" vertical="center"/>
    </xf>
    <xf numFmtId="0" fontId="15" fillId="0" borderId="11" xfId="0" applyFont="1" applyBorder="1" applyAlignment="1">
      <alignment horizontal="center" vertical="center"/>
    </xf>
    <xf numFmtId="0" fontId="15" fillId="0" borderId="13" xfId="0" applyFont="1" applyBorder="1" applyAlignment="1">
      <alignment horizontal="center" vertical="center"/>
    </xf>
    <xf numFmtId="0" fontId="15" fillId="0" borderId="66" xfId="0" applyFont="1" applyBorder="1" applyAlignment="1">
      <alignment horizontal="center" vertical="center"/>
    </xf>
    <xf numFmtId="0" fontId="15" fillId="0" borderId="18" xfId="0" applyFont="1" applyBorder="1" applyAlignment="1">
      <alignment horizontal="center" vertical="center"/>
    </xf>
    <xf numFmtId="0" fontId="15" fillId="0" borderId="27" xfId="0" applyFont="1" applyBorder="1" applyAlignment="1">
      <alignment horizontal="center" vertical="center"/>
    </xf>
    <xf numFmtId="0" fontId="69" fillId="0" borderId="47" xfId="0" applyFont="1" applyBorder="1" applyAlignment="1">
      <alignment vertical="center" shrinkToFit="1"/>
    </xf>
    <xf numFmtId="0" fontId="21" fillId="0" borderId="41" xfId="0" applyFont="1" applyBorder="1" applyAlignment="1">
      <alignment vertical="center" shrinkToFit="1"/>
    </xf>
    <xf numFmtId="0" fontId="21" fillId="0" borderId="40" xfId="0" applyFont="1" applyBorder="1" applyAlignment="1">
      <alignment vertical="center" shrinkToFit="1"/>
    </xf>
    <xf numFmtId="0" fontId="21" fillId="0" borderId="0" xfId="0" applyFont="1" applyAlignment="1">
      <alignment horizontal="left" vertical="center"/>
    </xf>
    <xf numFmtId="0" fontId="59" fillId="0" borderId="0" xfId="0" applyFont="1" applyAlignment="1">
      <alignment vertical="center" wrapText="1"/>
    </xf>
    <xf numFmtId="0" fontId="58" fillId="0" borderId="0" xfId="0" applyFont="1" applyAlignment="1">
      <alignment vertical="center"/>
    </xf>
    <xf numFmtId="0" fontId="22" fillId="3" borderId="41" xfId="0" applyFont="1" applyFill="1" applyBorder="1" applyAlignment="1">
      <alignment horizontal="left" vertical="center" wrapText="1"/>
    </xf>
    <xf numFmtId="0" fontId="22" fillId="3" borderId="40" xfId="0" applyFont="1" applyFill="1" applyBorder="1" applyAlignment="1">
      <alignment horizontal="left" vertical="center" wrapText="1"/>
    </xf>
    <xf numFmtId="0" fontId="18" fillId="0" borderId="47" xfId="0" applyFont="1" applyBorder="1" applyAlignment="1">
      <alignment horizontal="left" vertical="center"/>
    </xf>
    <xf numFmtId="0" fontId="18" fillId="0" borderId="41" xfId="0" applyFont="1" applyBorder="1" applyAlignment="1">
      <alignment horizontal="left" vertical="center"/>
    </xf>
    <xf numFmtId="0" fontId="18" fillId="0" borderId="40" xfId="0" applyFont="1" applyBorder="1" applyAlignment="1">
      <alignment horizontal="left" vertical="center"/>
    </xf>
    <xf numFmtId="0" fontId="39" fillId="0" borderId="41" xfId="0" applyFont="1" applyBorder="1" applyAlignment="1">
      <alignment vertical="center" wrapText="1"/>
    </xf>
    <xf numFmtId="0" fontId="39" fillId="0" borderId="40" xfId="0" applyFont="1" applyBorder="1" applyAlignment="1">
      <alignment vertical="center" wrapText="1"/>
    </xf>
    <xf numFmtId="0" fontId="77" fillId="0" borderId="41" xfId="0" applyFont="1" applyBorder="1" applyAlignment="1">
      <alignment vertical="center" wrapText="1"/>
    </xf>
    <xf numFmtId="0" fontId="77" fillId="0" borderId="41" xfId="0" applyFont="1" applyBorder="1" applyAlignment="1">
      <alignment horizontal="center" vertical="center" shrinkToFit="1"/>
    </xf>
    <xf numFmtId="0" fontId="39" fillId="0" borderId="41" xfId="0" applyFont="1" applyBorder="1" applyAlignment="1">
      <alignment horizontal="center" vertical="center" shrinkToFit="1"/>
    </xf>
    <xf numFmtId="0" fontId="39" fillId="0" borderId="40" xfId="0" applyFont="1" applyBorder="1" applyAlignment="1">
      <alignment horizontal="center" vertical="center" shrinkToFit="1"/>
    </xf>
    <xf numFmtId="0" fontId="77" fillId="0" borderId="68" xfId="0" applyFont="1" applyBorder="1" applyAlignment="1">
      <alignment horizontal="center" vertical="center" shrinkToFit="1"/>
    </xf>
    <xf numFmtId="0" fontId="39" fillId="0" borderId="42" xfId="0" applyFont="1" applyBorder="1" applyAlignment="1">
      <alignment horizontal="center" vertical="center" shrinkToFit="1"/>
    </xf>
    <xf numFmtId="0" fontId="39" fillId="0" borderId="38" xfId="0" applyFont="1" applyBorder="1" applyAlignment="1">
      <alignment horizontal="center" vertical="center" shrinkToFit="1"/>
    </xf>
    <xf numFmtId="0" fontId="15" fillId="0" borderId="12" xfId="0" applyFont="1" applyBorder="1" applyAlignment="1">
      <alignment horizontal="center"/>
    </xf>
    <xf numFmtId="0" fontId="15" fillId="0" borderId="90" xfId="0" applyFont="1" applyBorder="1" applyAlignment="1">
      <alignment horizontal="center"/>
    </xf>
    <xf numFmtId="0" fontId="15" fillId="0" borderId="31" xfId="0" applyFont="1" applyBorder="1" applyAlignment="1">
      <alignment horizontal="center"/>
    </xf>
    <xf numFmtId="0" fontId="15" fillId="0" borderId="33" xfId="0" applyFont="1" applyBorder="1" applyAlignment="1">
      <alignment horizontal="center"/>
    </xf>
    <xf numFmtId="0" fontId="22" fillId="0" borderId="41" xfId="0" applyFont="1" applyBorder="1" applyAlignment="1">
      <alignment horizontal="left" vertical="center" wrapText="1"/>
    </xf>
    <xf numFmtId="0" fontId="22" fillId="0" borderId="40" xfId="0" applyFont="1" applyBorder="1" applyAlignment="1">
      <alignment horizontal="left" vertical="center" wrapText="1"/>
    </xf>
    <xf numFmtId="0" fontId="39" fillId="3" borderId="41" xfId="0" applyFont="1" applyFill="1" applyBorder="1" applyAlignment="1">
      <alignment horizontal="left" vertical="center" wrapText="1"/>
    </xf>
    <xf numFmtId="0" fontId="39" fillId="3" borderId="40" xfId="0" applyFont="1" applyFill="1" applyBorder="1" applyAlignment="1">
      <alignment horizontal="left" vertical="center" wrapText="1"/>
    </xf>
    <xf numFmtId="0" fontId="22" fillId="0" borderId="36" xfId="0" applyFont="1" applyBorder="1" applyAlignment="1">
      <alignment horizontal="right" vertical="center" wrapText="1"/>
    </xf>
    <xf numFmtId="0" fontId="22" fillId="0" borderId="41" xfId="0" applyFont="1" applyBorder="1" applyAlignment="1">
      <alignment horizontal="right" vertical="center" wrapText="1"/>
    </xf>
    <xf numFmtId="0" fontId="22" fillId="0" borderId="40" xfId="0" applyFont="1" applyBorder="1" applyAlignment="1">
      <alignment horizontal="right" vertical="center" wrapText="1"/>
    </xf>
    <xf numFmtId="0" fontId="22" fillId="0" borderId="24" xfId="0" applyFont="1" applyBorder="1" applyAlignment="1">
      <alignment horizontal="left" vertical="center" wrapText="1"/>
    </xf>
    <xf numFmtId="0" fontId="22" fillId="0" borderId="25" xfId="0" applyFont="1" applyBorder="1" applyAlignment="1">
      <alignment horizontal="left" vertical="center" wrapText="1"/>
    </xf>
    <xf numFmtId="0" fontId="22" fillId="8" borderId="41" xfId="0" applyFont="1" applyFill="1" applyBorder="1"/>
    <xf numFmtId="0" fontId="22" fillId="8" borderId="148" xfId="0" applyFont="1" applyFill="1" applyBorder="1"/>
    <xf numFmtId="0" fontId="15" fillId="0" borderId="44" xfId="0" applyFont="1" applyBorder="1" applyAlignment="1">
      <alignment horizontal="center"/>
    </xf>
    <xf numFmtId="0" fontId="15" fillId="0" borderId="50" xfId="0" applyFont="1" applyBorder="1" applyAlignment="1">
      <alignment horizontal="center"/>
    </xf>
    <xf numFmtId="0" fontId="58" fillId="0" borderId="9"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30"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28"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3" xfId="0" applyFont="1" applyBorder="1" applyAlignment="1">
      <alignment horizontal="center" vertical="center" wrapText="1"/>
    </xf>
    <xf numFmtId="0" fontId="25" fillId="0" borderId="0" xfId="0" applyFont="1" applyAlignment="1">
      <alignment horizontal="left" vertical="top" wrapText="1"/>
    </xf>
    <xf numFmtId="0" fontId="22" fillId="3" borderId="41" xfId="0" applyFont="1" applyFill="1" applyBorder="1" applyAlignment="1">
      <alignment vertical="center"/>
    </xf>
    <xf numFmtId="0" fontId="22" fillId="3" borderId="40" xfId="0" applyFont="1" applyFill="1" applyBorder="1" applyAlignment="1">
      <alignment vertical="center"/>
    </xf>
    <xf numFmtId="0" fontId="22" fillId="3" borderId="41" xfId="0" applyFont="1" applyFill="1" applyBorder="1" applyAlignment="1">
      <alignment horizontal="left" vertical="center"/>
    </xf>
    <xf numFmtId="0" fontId="22" fillId="3" borderId="40" xfId="0" applyFont="1" applyFill="1" applyBorder="1" applyAlignment="1">
      <alignment horizontal="left" vertical="center"/>
    </xf>
    <xf numFmtId="0" fontId="22" fillId="0" borderId="41" xfId="0" applyFont="1" applyBorder="1" applyAlignment="1">
      <alignment horizontal="left" vertical="center"/>
    </xf>
    <xf numFmtId="0" fontId="22" fillId="0" borderId="40" xfId="0" applyFont="1" applyBorder="1" applyAlignment="1">
      <alignment horizontal="left" vertical="center"/>
    </xf>
    <xf numFmtId="0" fontId="69" fillId="0" borderId="41" xfId="0" applyFont="1" applyBorder="1" applyAlignment="1">
      <alignment horizontal="center" vertical="center" wrapText="1"/>
    </xf>
    <xf numFmtId="0" fontId="21" fillId="0" borderId="41" xfId="0" applyFont="1" applyBorder="1" applyAlignment="1">
      <alignment horizontal="center" vertical="center" wrapText="1"/>
    </xf>
    <xf numFmtId="0" fontId="18" fillId="0" borderId="47" xfId="0" applyFont="1" applyBorder="1" applyAlignment="1">
      <alignment horizontal="center" vertical="center" shrinkToFit="1"/>
    </xf>
    <xf numFmtId="0" fontId="18" fillId="0" borderId="41" xfId="0" applyFont="1" applyBorder="1" applyAlignment="1">
      <alignment horizontal="center" vertical="center" shrinkToFit="1"/>
    </xf>
    <xf numFmtId="0" fontId="18" fillId="0" borderId="40" xfId="0" applyFont="1" applyBorder="1" applyAlignment="1">
      <alignment horizontal="center" vertical="center" shrinkToFit="1"/>
    </xf>
    <xf numFmtId="0" fontId="69" fillId="0" borderId="47" xfId="0" applyFont="1" applyBorder="1" applyAlignment="1">
      <alignment horizontal="center" vertical="center" shrinkToFit="1"/>
    </xf>
    <xf numFmtId="0" fontId="21" fillId="0" borderId="41" xfId="0" applyFont="1" applyBorder="1" applyAlignment="1">
      <alignment horizontal="center" vertical="center" shrinkToFit="1"/>
    </xf>
    <xf numFmtId="0" fontId="21" fillId="0" borderId="40" xfId="0" applyFont="1" applyBorder="1" applyAlignment="1">
      <alignment horizontal="center" vertical="center" shrinkToFit="1"/>
    </xf>
    <xf numFmtId="0" fontId="69" fillId="0" borderId="68"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38" xfId="0" applyFont="1" applyBorder="1" applyAlignment="1">
      <alignment horizontal="center" vertical="center" shrinkToFit="1"/>
    </xf>
    <xf numFmtId="0" fontId="15" fillId="0" borderId="66" xfId="0" applyFont="1" applyBorder="1" applyAlignment="1">
      <alignment horizontal="center"/>
    </xf>
    <xf numFmtId="0" fontId="15" fillId="0" borderId="18" xfId="0" applyFont="1" applyBorder="1" applyAlignment="1">
      <alignment horizontal="center"/>
    </xf>
    <xf numFmtId="0" fontId="15" fillId="0" borderId="27" xfId="0" applyFont="1" applyBorder="1" applyAlignment="1">
      <alignment horizontal="center"/>
    </xf>
    <xf numFmtId="0" fontId="59" fillId="0" borderId="20" xfId="0" applyFont="1" applyBorder="1" applyAlignment="1">
      <alignment vertical="center" wrapText="1"/>
    </xf>
    <xf numFmtId="0" fontId="58" fillId="0" borderId="20" xfId="0" applyFont="1" applyBorder="1" applyAlignment="1">
      <alignment vertical="center"/>
    </xf>
    <xf numFmtId="0" fontId="22" fillId="0" borderId="90" xfId="0" applyFont="1" applyBorder="1" applyAlignment="1">
      <alignment horizontal="center" vertical="center" wrapText="1"/>
    </xf>
    <xf numFmtId="0" fontId="22" fillId="0" borderId="41" xfId="0" applyFont="1" applyBorder="1" applyAlignment="1">
      <alignment horizontal="left" vertical="center" shrinkToFit="1"/>
    </xf>
    <xf numFmtId="0" fontId="39" fillId="0" borderId="41" xfId="0" applyFont="1" applyBorder="1" applyAlignment="1">
      <alignment horizontal="left" vertical="center" shrinkToFit="1"/>
    </xf>
    <xf numFmtId="0" fontId="39" fillId="0" borderId="40" xfId="0" applyFont="1" applyBorder="1" applyAlignment="1">
      <alignment horizontal="left" vertical="center" shrinkToFit="1"/>
    </xf>
    <xf numFmtId="0" fontId="22" fillId="0" borderId="41" xfId="0" applyFont="1" applyBorder="1" applyAlignment="1">
      <alignment vertical="center" shrinkToFit="1"/>
    </xf>
    <xf numFmtId="0" fontId="22" fillId="0" borderId="40" xfId="0" applyFont="1" applyBorder="1" applyAlignment="1">
      <alignment vertical="center" shrinkToFit="1"/>
    </xf>
    <xf numFmtId="0" fontId="39" fillId="0" borderId="41" xfId="0" applyFont="1" applyBorder="1" applyAlignment="1">
      <alignment vertical="center" shrinkToFit="1"/>
    </xf>
    <xf numFmtId="0" fontId="39" fillId="0" borderId="40" xfId="0" applyFont="1" applyBorder="1" applyAlignment="1">
      <alignment vertical="center" shrinkToFit="1"/>
    </xf>
    <xf numFmtId="0" fontId="69" fillId="0" borderId="41" xfId="0" applyFont="1" applyBorder="1" applyAlignment="1">
      <alignment horizontal="center" vertical="center" shrinkToFit="1"/>
    </xf>
    <xf numFmtId="0" fontId="15" fillId="0" borderId="14" xfId="0" applyFont="1" applyBorder="1" applyAlignment="1">
      <alignment horizontal="center"/>
    </xf>
    <xf numFmtId="0" fontId="15" fillId="0" borderId="11" xfId="0" applyFont="1" applyBorder="1" applyAlignment="1">
      <alignment horizontal="center"/>
    </xf>
    <xf numFmtId="0" fontId="73" fillId="0" borderId="0" xfId="0" applyFont="1" applyAlignment="1">
      <alignment vertical="center" wrapText="1"/>
    </xf>
    <xf numFmtId="0" fontId="0" fillId="0" borderId="0" xfId="0" applyAlignment="1">
      <alignment vertical="center" wrapText="1"/>
    </xf>
    <xf numFmtId="0" fontId="18" fillId="0" borderId="67" xfId="0" applyFont="1" applyBorder="1" applyAlignment="1">
      <alignment horizontal="right" vertical="center" wrapText="1"/>
    </xf>
    <xf numFmtId="0" fontId="18" fillId="0" borderId="28" xfId="0" applyFont="1" applyBorder="1" applyAlignment="1">
      <alignment horizontal="right" vertical="center" wrapText="1"/>
    </xf>
    <xf numFmtId="0" fontId="25" fillId="0" borderId="9" xfId="0" applyFont="1" applyBorder="1" applyAlignment="1">
      <alignment horizontal="center" vertical="center"/>
    </xf>
    <xf numFmtId="0" fontId="58" fillId="0" borderId="22" xfId="0" applyFont="1" applyBorder="1" applyAlignment="1">
      <alignment horizontal="center" vertical="center"/>
    </xf>
    <xf numFmtId="0" fontId="58" fillId="0" borderId="30" xfId="0" applyFont="1" applyBorder="1" applyAlignment="1">
      <alignment horizontal="center" vertical="center"/>
    </xf>
    <xf numFmtId="0" fontId="58" fillId="0" borderId="9" xfId="0" applyFont="1" applyBorder="1" applyAlignment="1">
      <alignment horizontal="center" vertical="center"/>
    </xf>
    <xf numFmtId="184" fontId="25" fillId="0" borderId="0" xfId="0" applyNumberFormat="1" applyFont="1" applyAlignment="1">
      <alignment horizontal="left" vertical="top" wrapText="1"/>
    </xf>
    <xf numFmtId="0" fontId="39" fillId="0" borderId="68" xfId="0" applyFont="1" applyBorder="1" applyAlignment="1">
      <alignment horizontal="center" vertical="center" shrinkToFit="1"/>
    </xf>
    <xf numFmtId="0" fontId="21" fillId="0" borderId="68" xfId="0" applyFont="1" applyBorder="1" applyAlignment="1">
      <alignment horizontal="center" vertical="center" shrinkToFit="1"/>
    </xf>
    <xf numFmtId="0" fontId="25" fillId="0" borderId="37" xfId="0" applyFont="1" applyBorder="1" applyAlignment="1">
      <alignment horizontal="center" vertical="center"/>
    </xf>
    <xf numFmtId="0" fontId="25" fillId="0" borderId="35" xfId="0" applyFont="1" applyBorder="1" applyAlignment="1">
      <alignment horizontal="center" vertical="center"/>
    </xf>
    <xf numFmtId="0" fontId="25" fillId="0" borderId="90" xfId="0" applyFont="1" applyBorder="1" applyAlignment="1">
      <alignment horizontal="center" vertical="center" wrapText="1"/>
    </xf>
    <xf numFmtId="0" fontId="25" fillId="0" borderId="33" xfId="0" applyFont="1" applyBorder="1" applyAlignment="1">
      <alignment horizontal="center" vertical="center" wrapText="1"/>
    </xf>
    <xf numFmtId="0" fontId="0" fillId="0" borderId="14"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66" xfId="0" applyBorder="1" applyAlignment="1">
      <alignment horizontal="center" vertical="center"/>
    </xf>
    <xf numFmtId="0" fontId="0" fillId="0" borderId="18" xfId="0" applyBorder="1" applyAlignment="1">
      <alignment horizontal="center" vertical="center"/>
    </xf>
    <xf numFmtId="0" fontId="0" fillId="0" borderId="27" xfId="0" applyBorder="1" applyAlignment="1">
      <alignment horizontal="center" vertical="center"/>
    </xf>
    <xf numFmtId="0" fontId="20" fillId="0" borderId="109" xfId="18" applyFont="1" applyBorder="1" applyAlignment="1">
      <alignment horizontal="center" vertical="center"/>
    </xf>
    <xf numFmtId="0" fontId="20" fillId="0" borderId="101" xfId="18" applyFont="1" applyBorder="1" applyAlignment="1">
      <alignment horizontal="center" vertical="center"/>
    </xf>
    <xf numFmtId="0" fontId="20" fillId="7" borderId="101" xfId="18" applyFont="1" applyFill="1" applyBorder="1" applyAlignment="1">
      <alignment horizontal="left" vertical="center" shrinkToFit="1"/>
    </xf>
    <xf numFmtId="0" fontId="20" fillId="7" borderId="49" xfId="18" applyFont="1" applyFill="1" applyBorder="1" applyAlignment="1">
      <alignment horizontal="left" vertical="center" shrinkToFit="1"/>
    </xf>
    <xf numFmtId="0" fontId="20" fillId="7" borderId="102" xfId="18" applyFont="1" applyFill="1" applyBorder="1" applyAlignment="1">
      <alignment horizontal="left" vertical="center" shrinkToFit="1"/>
    </xf>
    <xf numFmtId="0" fontId="39" fillId="0" borderId="18" xfId="0" applyFont="1" applyBorder="1" applyAlignment="1">
      <alignment horizontal="left" vertical="center" shrinkToFit="1"/>
    </xf>
    <xf numFmtId="0" fontId="39" fillId="0" borderId="27" xfId="0" applyFont="1" applyBorder="1" applyAlignment="1">
      <alignment horizontal="left" vertical="center" shrinkToFit="1"/>
    </xf>
    <xf numFmtId="0" fontId="22" fillId="0" borderId="40" xfId="0" applyFont="1" applyBorder="1" applyAlignment="1">
      <alignment horizontal="left" vertical="center" shrinkToFit="1"/>
    </xf>
    <xf numFmtId="0" fontId="59" fillId="0" borderId="9" xfId="0" applyFont="1" applyBorder="1" applyAlignment="1">
      <alignment horizontal="center" vertical="center"/>
    </xf>
    <xf numFmtId="0" fontId="57" fillId="0" borderId="0" xfId="0" applyFont="1" applyAlignment="1">
      <alignment horizontal="left" vertical="top" wrapText="1"/>
    </xf>
    <xf numFmtId="0" fontId="25" fillId="0" borderId="67" xfId="0" applyFont="1" applyBorder="1" applyAlignment="1">
      <alignment horizontal="right" vertical="center" wrapText="1"/>
    </xf>
    <xf numFmtId="0" fontId="25" fillId="0" borderId="28" xfId="0" applyFont="1" applyBorder="1" applyAlignment="1">
      <alignment horizontal="right" vertical="center" wrapText="1"/>
    </xf>
    <xf numFmtId="0" fontId="21" fillId="0" borderId="61" xfId="0" applyFont="1" applyBorder="1" applyAlignment="1">
      <alignment vertical="center" shrinkToFit="1"/>
    </xf>
    <xf numFmtId="0" fontId="21" fillId="0" borderId="1" xfId="0" applyFont="1" applyBorder="1" applyAlignment="1">
      <alignment horizontal="right" vertical="center" shrinkToFit="1"/>
    </xf>
    <xf numFmtId="0" fontId="21" fillId="0" borderId="68" xfId="0" applyFont="1" applyBorder="1" applyAlignment="1">
      <alignment horizontal="right" vertical="center" shrinkToFit="1"/>
    </xf>
    <xf numFmtId="0" fontId="21" fillId="0" borderId="38" xfId="0" applyFont="1" applyBorder="1" applyAlignment="1">
      <alignment horizontal="right" vertical="center" shrinkToFit="1"/>
    </xf>
    <xf numFmtId="0" fontId="22" fillId="0" borderId="13" xfId="0" applyFont="1" applyBorder="1" applyAlignment="1">
      <alignment horizontal="center" vertical="center" wrapText="1"/>
    </xf>
    <xf numFmtId="0" fontId="22" fillId="0" borderId="27" xfId="0" applyFont="1" applyBorder="1" applyAlignment="1">
      <alignment horizontal="center" vertical="center" wrapText="1"/>
    </xf>
    <xf numFmtId="0" fontId="21" fillId="0" borderId="47" xfId="0" applyFont="1" applyBorder="1" applyAlignment="1">
      <alignment vertical="center" shrinkToFit="1"/>
    </xf>
    <xf numFmtId="0" fontId="59" fillId="0" borderId="20" xfId="0" applyFont="1" applyBorder="1" applyAlignment="1">
      <alignment horizontal="left" vertical="center" wrapText="1"/>
    </xf>
    <xf numFmtId="0" fontId="18" fillId="0" borderId="0" xfId="0" applyFont="1" applyAlignment="1">
      <alignment horizontal="left" vertical="center"/>
    </xf>
    <xf numFmtId="0" fontId="22" fillId="3" borderId="41" xfId="0" applyFont="1" applyFill="1" applyBorder="1" applyAlignment="1">
      <alignment horizontal="center" vertical="center"/>
    </xf>
    <xf numFmtId="183" fontId="22" fillId="3" borderId="41" xfId="0" applyNumberFormat="1" applyFont="1" applyFill="1" applyBorder="1" applyAlignment="1">
      <alignment vertical="center" shrinkToFit="1"/>
    </xf>
    <xf numFmtId="183" fontId="22" fillId="3" borderId="40" xfId="0" applyNumberFormat="1" applyFont="1" applyFill="1" applyBorder="1" applyAlignment="1">
      <alignment vertical="center" shrinkToFit="1"/>
    </xf>
    <xf numFmtId="0" fontId="21" fillId="0" borderId="47" xfId="0" applyFont="1" applyBorder="1" applyAlignment="1">
      <alignment horizontal="center" vertical="center" shrinkToFit="1"/>
    </xf>
    <xf numFmtId="0" fontId="15" fillId="0" borderId="13" xfId="0" applyFont="1" applyBorder="1" applyAlignment="1">
      <alignment horizontal="center"/>
    </xf>
    <xf numFmtId="0" fontId="25" fillId="0" borderId="9" xfId="0" applyFont="1" applyBorder="1" applyAlignment="1">
      <alignment horizontal="center" vertical="center" wrapText="1"/>
    </xf>
    <xf numFmtId="0" fontId="13" fillId="0" borderId="26" xfId="121" applyBorder="1" applyAlignment="1">
      <alignment horizontal="center" vertical="center"/>
    </xf>
    <xf numFmtId="0" fontId="13" fillId="0" borderId="18" xfId="121" applyBorder="1" applyAlignment="1">
      <alignment horizontal="center" vertical="center"/>
    </xf>
    <xf numFmtId="0" fontId="13" fillId="0" borderId="18" xfId="121" applyBorder="1" applyAlignment="1">
      <alignment horizontal="left" vertical="top" wrapText="1"/>
    </xf>
    <xf numFmtId="0" fontId="13" fillId="0" borderId="27" xfId="121" applyBorder="1" applyAlignment="1">
      <alignment horizontal="left" vertical="top" wrapText="1"/>
    </xf>
    <xf numFmtId="0" fontId="13" fillId="3" borderId="23" xfId="121" applyFill="1" applyBorder="1" applyAlignment="1">
      <alignment horizontal="left" vertical="top" wrapText="1"/>
    </xf>
    <xf numFmtId="0" fontId="13" fillId="3" borderId="24" xfId="121" applyFill="1" applyBorder="1" applyAlignment="1">
      <alignment horizontal="left" vertical="top" wrapText="1"/>
    </xf>
    <xf numFmtId="0" fontId="13" fillId="3" borderId="25" xfId="121" applyFill="1" applyBorder="1" applyAlignment="1">
      <alignment horizontal="left" vertical="top" wrapText="1"/>
    </xf>
    <xf numFmtId="0" fontId="13" fillId="3" borderId="26" xfId="121" applyFill="1" applyBorder="1" applyAlignment="1">
      <alignment horizontal="left" vertical="top" wrapText="1"/>
    </xf>
    <xf numFmtId="0" fontId="13" fillId="3" borderId="18" xfId="121" applyFill="1" applyBorder="1" applyAlignment="1">
      <alignment horizontal="left" vertical="top" wrapText="1"/>
    </xf>
    <xf numFmtId="0" fontId="13" fillId="3" borderId="27" xfId="121" applyFill="1" applyBorder="1" applyAlignment="1">
      <alignment horizontal="left" vertical="top" wrapText="1"/>
    </xf>
    <xf numFmtId="0" fontId="82" fillId="0" borderId="14" xfId="121" applyFont="1" applyBorder="1" applyAlignment="1">
      <alignment horizontal="center" vertical="center" textRotation="255"/>
    </xf>
    <xf numFmtId="0" fontId="82" fillId="0" borderId="15" xfId="121" applyFont="1" applyBorder="1" applyAlignment="1">
      <alignment horizontal="center" vertical="center" textRotation="255"/>
    </xf>
    <xf numFmtId="0" fontId="82" fillId="0" borderId="17" xfId="121" applyFont="1" applyBorder="1" applyAlignment="1">
      <alignment horizontal="center" vertical="center" textRotation="255"/>
    </xf>
    <xf numFmtId="0" fontId="82" fillId="0" borderId="16" xfId="121" applyFont="1" applyBorder="1" applyAlignment="1">
      <alignment horizontal="center" vertical="center" textRotation="255"/>
    </xf>
    <xf numFmtId="0" fontId="82" fillId="0" borderId="19" xfId="121" applyFont="1" applyBorder="1" applyAlignment="1">
      <alignment horizontal="center" vertical="center" textRotation="255"/>
    </xf>
    <xf numFmtId="0" fontId="82" fillId="0" borderId="21" xfId="121" applyFont="1" applyBorder="1" applyAlignment="1">
      <alignment horizontal="center" vertical="center" textRotation="255"/>
    </xf>
    <xf numFmtId="0" fontId="13" fillId="3" borderId="18" xfId="121" applyFill="1" applyBorder="1" applyAlignment="1">
      <alignment horizontal="left" vertical="center"/>
    </xf>
    <xf numFmtId="0" fontId="13" fillId="3" borderId="0" xfId="121" applyFill="1" applyAlignment="1">
      <alignment horizontal="center" vertical="center"/>
    </xf>
    <xf numFmtId="0" fontId="13" fillId="0" borderId="9" xfId="121" applyBorder="1" applyAlignment="1">
      <alignment horizontal="center" vertical="center"/>
    </xf>
    <xf numFmtId="0" fontId="13" fillId="0" borderId="22" xfId="121" applyBorder="1" applyAlignment="1">
      <alignment horizontal="center" vertical="center"/>
    </xf>
    <xf numFmtId="0" fontId="13" fillId="0" borderId="100" xfId="121" applyBorder="1" applyAlignment="1">
      <alignment horizontal="center" vertical="center"/>
    </xf>
    <xf numFmtId="0" fontId="13" fillId="7" borderId="49" xfId="121" applyFill="1" applyBorder="1" applyAlignment="1">
      <alignment horizontal="left" vertical="center" shrinkToFit="1"/>
    </xf>
    <xf numFmtId="0" fontId="13" fillId="7" borderId="22" xfId="121" applyFill="1" applyBorder="1" applyAlignment="1">
      <alignment horizontal="left" vertical="center" shrinkToFit="1"/>
    </xf>
    <xf numFmtId="0" fontId="13" fillId="7" borderId="30" xfId="121" applyFill="1" applyBorder="1" applyAlignment="1">
      <alignment horizontal="left" vertical="center" shrinkToFit="1"/>
    </xf>
    <xf numFmtId="0" fontId="26" fillId="0" borderId="0" xfId="121" applyFont="1" applyAlignment="1">
      <alignment horizontal="left" vertical="top" wrapText="1"/>
    </xf>
    <xf numFmtId="0" fontId="13" fillId="0" borderId="10" xfId="121" applyBorder="1" applyAlignment="1">
      <alignment horizontal="left" vertical="top" wrapText="1"/>
    </xf>
    <xf numFmtId="0" fontId="13" fillId="0" borderId="0" xfId="121" applyAlignment="1">
      <alignment horizontal="left" vertical="top" wrapText="1"/>
    </xf>
    <xf numFmtId="0" fontId="13" fillId="0" borderId="46" xfId="121" applyBorder="1" applyAlignment="1">
      <alignment horizontal="left" vertical="top" wrapText="1"/>
    </xf>
    <xf numFmtId="0" fontId="13" fillId="0" borderId="10" xfId="121" applyBorder="1" applyAlignment="1">
      <alignment horizontal="center" vertical="center"/>
    </xf>
    <xf numFmtId="0" fontId="13" fillId="0" borderId="0" xfId="121" applyAlignment="1">
      <alignment horizontal="center" vertical="center"/>
    </xf>
    <xf numFmtId="0" fontId="79" fillId="0" borderId="0" xfId="121" applyFont="1" applyAlignment="1">
      <alignment horizontal="left" vertical="top" wrapText="1"/>
    </xf>
    <xf numFmtId="0" fontId="13" fillId="3" borderId="23" xfId="121" applyFill="1" applyBorder="1" applyAlignment="1">
      <alignment horizontal="center" vertical="top" wrapText="1"/>
    </xf>
    <xf numFmtId="0" fontId="13" fillId="3" borderId="24" xfId="121" applyFill="1" applyBorder="1" applyAlignment="1">
      <alignment horizontal="center" vertical="top" wrapText="1"/>
    </xf>
    <xf numFmtId="0" fontId="13" fillId="3" borderId="25" xfId="121" applyFill="1" applyBorder="1" applyAlignment="1">
      <alignment horizontal="center" vertical="top" wrapText="1"/>
    </xf>
    <xf numFmtId="0" fontId="13" fillId="3" borderId="26" xfId="121" applyFill="1" applyBorder="1" applyAlignment="1">
      <alignment horizontal="center" vertical="top" wrapText="1"/>
    </xf>
    <xf numFmtId="0" fontId="13" fillId="3" borderId="18" xfId="121" applyFill="1" applyBorder="1" applyAlignment="1">
      <alignment horizontal="center" vertical="top" wrapText="1"/>
    </xf>
    <xf numFmtId="0" fontId="13" fillId="3" borderId="27" xfId="121" applyFill="1" applyBorder="1" applyAlignment="1">
      <alignment horizontal="center" vertical="top" wrapText="1"/>
    </xf>
    <xf numFmtId="0" fontId="13" fillId="3" borderId="18" xfId="121" applyFill="1" applyBorder="1" applyAlignment="1">
      <alignment horizontal="center" vertical="center"/>
    </xf>
    <xf numFmtId="0" fontId="18" fillId="0" borderId="9" xfId="18" applyFont="1" applyBorder="1" applyAlignment="1">
      <alignment horizontal="center" vertical="center"/>
    </xf>
    <xf numFmtId="0" fontId="18" fillId="0" borderId="22" xfId="18" applyFont="1" applyBorder="1" applyAlignment="1">
      <alignment horizontal="center" vertical="center"/>
    </xf>
    <xf numFmtId="0" fontId="18" fillId="0" borderId="100" xfId="18" applyFont="1" applyBorder="1" applyAlignment="1">
      <alignment horizontal="center" vertical="center"/>
    </xf>
    <xf numFmtId="0" fontId="18" fillId="7" borderId="49" xfId="18" applyFont="1" applyFill="1" applyBorder="1" applyAlignment="1">
      <alignment horizontal="left" vertical="center"/>
    </xf>
    <xf numFmtId="0" fontId="18" fillId="7" borderId="22" xfId="18" applyFont="1" applyFill="1" applyBorder="1" applyAlignment="1">
      <alignment horizontal="left" vertical="center"/>
    </xf>
    <xf numFmtId="0" fontId="18" fillId="7" borderId="30" xfId="18" applyFont="1" applyFill="1" applyBorder="1" applyAlignment="1">
      <alignment horizontal="left" vertical="center"/>
    </xf>
    <xf numFmtId="0" fontId="38" fillId="0" borderId="3" xfId="43" applyFont="1" applyBorder="1" applyAlignment="1">
      <alignment horizontal="center" vertical="center"/>
    </xf>
    <xf numFmtId="0" fontId="38" fillId="0" borderId="8" xfId="43" applyFont="1" applyBorder="1" applyAlignment="1">
      <alignment horizontal="center" vertical="center"/>
    </xf>
    <xf numFmtId="0" fontId="25" fillId="0" borderId="2" xfId="45" applyFont="1" applyBorder="1" applyAlignment="1">
      <alignment horizontal="center" vertical="center"/>
    </xf>
    <xf numFmtId="0" fontId="25" fillId="0" borderId="3" xfId="45" applyFont="1" applyBorder="1" applyAlignment="1">
      <alignment horizontal="center" vertical="center"/>
    </xf>
    <xf numFmtId="0" fontId="75" fillId="0" borderId="3" xfId="43" applyFont="1" applyBorder="1" applyAlignment="1">
      <alignment horizontal="center" vertical="center"/>
    </xf>
    <xf numFmtId="0" fontId="38" fillId="0" borderId="67" xfId="43" applyFont="1" applyBorder="1" applyAlignment="1">
      <alignment horizontal="center" vertical="center"/>
    </xf>
    <xf numFmtId="0" fontId="38" fillId="0" borderId="29" xfId="43" applyFont="1" applyBorder="1" applyAlignment="1">
      <alignment horizontal="center" vertical="center"/>
    </xf>
    <xf numFmtId="0" fontId="25" fillId="0" borderId="152" xfId="45" applyFont="1" applyBorder="1" applyAlignment="1">
      <alignment horizontal="center" vertical="center"/>
    </xf>
    <xf numFmtId="0" fontId="25" fillId="0" borderId="28" xfId="45" applyFont="1" applyBorder="1" applyAlignment="1">
      <alignment horizontal="center" vertical="center"/>
    </xf>
    <xf numFmtId="0" fontId="25" fillId="0" borderId="39" xfId="45" applyFont="1" applyBorder="1" applyAlignment="1">
      <alignment horizontal="center" vertical="center"/>
    </xf>
    <xf numFmtId="0" fontId="25" fillId="0" borderId="67" xfId="45" applyFont="1" applyBorder="1" applyAlignment="1">
      <alignment horizontal="center" vertical="center"/>
    </xf>
    <xf numFmtId="0" fontId="75" fillId="0" borderId="67" xfId="43" applyFont="1" applyBorder="1" applyAlignment="1">
      <alignment horizontal="center" vertical="center"/>
    </xf>
    <xf numFmtId="0" fontId="75" fillId="0" borderId="39" xfId="43" applyFont="1" applyBorder="1" applyAlignment="1">
      <alignment horizontal="center" vertical="center"/>
    </xf>
  </cellXfs>
  <cellStyles count="123">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2 4" xfId="122" xr:uid="{A68C87C9-585B-453C-B537-3D178968604A}"/>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18" xfId="121" xr:uid="{08766D4C-45C4-4F59-A19B-A3006BF71DAE}"/>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FF66FF"/>
      <color rgb="FFCCEC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44</xdr:row>
      <xdr:rowOff>0</xdr:rowOff>
    </xdr:from>
    <xdr:to>
      <xdr:col>17</xdr:col>
      <xdr:colOff>269547</xdr:colOff>
      <xdr:row>52</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33</xdr:row>
      <xdr:rowOff>26035</xdr:rowOff>
    </xdr:from>
    <xdr:to>
      <xdr:col>19</xdr:col>
      <xdr:colOff>7620</xdr:colOff>
      <xdr:row>33</xdr:row>
      <xdr:rowOff>26782</xdr:rowOff>
    </xdr:to>
    <xdr:cxnSp macro="">
      <xdr:nvCxnSpPr>
        <xdr:cNvPr id="30" name="直線矢印コネクタ 29">
          <a:extLst>
            <a:ext uri="{FF2B5EF4-FFF2-40B4-BE49-F238E27FC236}">
              <a16:creationId xmlns:a16="http://schemas.microsoft.com/office/drawing/2014/main" id="{539110DB-32B4-4E2D-A3E3-E585F1FAA214}"/>
            </a:ext>
          </a:extLst>
        </xdr:cNvPr>
        <xdr:cNvCxnSpPr/>
      </xdr:nvCxnSpPr>
      <xdr:spPr>
        <a:xfrm flipV="1">
          <a:off x="3248025" y="5750560"/>
          <a:ext cx="119824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25</xdr:row>
      <xdr:rowOff>19050</xdr:rowOff>
    </xdr:from>
    <xdr:to>
      <xdr:col>26</xdr:col>
      <xdr:colOff>7679</xdr:colOff>
      <xdr:row>25</xdr:row>
      <xdr:rowOff>22860</xdr:rowOff>
    </xdr:to>
    <xdr:cxnSp macro="">
      <xdr:nvCxnSpPr>
        <xdr:cNvPr id="31" name="直線矢印コネクタ 30">
          <a:extLst>
            <a:ext uri="{FF2B5EF4-FFF2-40B4-BE49-F238E27FC236}">
              <a16:creationId xmlns:a16="http://schemas.microsoft.com/office/drawing/2014/main" id="{C0CE28A4-9E99-4720-A2BD-51EE94665756}"/>
            </a:ext>
          </a:extLst>
        </xdr:cNvPr>
        <xdr:cNvCxnSpPr/>
      </xdr:nvCxnSpPr>
      <xdr:spPr>
        <a:xfrm>
          <a:off x="4914900" y="4419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233680</xdr:colOff>
      <xdr:row>43</xdr:row>
      <xdr:rowOff>31115</xdr:rowOff>
    </xdr:from>
    <xdr:to>
      <xdr:col>19</xdr:col>
      <xdr:colOff>28930</xdr:colOff>
      <xdr:row>43</xdr:row>
      <xdr:rowOff>38735</xdr:rowOff>
    </xdr:to>
    <xdr:cxnSp macro="">
      <xdr:nvCxnSpPr>
        <xdr:cNvPr id="32" name="直線矢印コネクタ 31">
          <a:extLst>
            <a:ext uri="{FF2B5EF4-FFF2-40B4-BE49-F238E27FC236}">
              <a16:creationId xmlns:a16="http://schemas.microsoft.com/office/drawing/2014/main" id="{77372395-03B8-4F78-87C2-FFBAA784A30F}"/>
            </a:ext>
          </a:extLst>
        </xdr:cNvPr>
        <xdr:cNvCxnSpPr/>
      </xdr:nvCxnSpPr>
      <xdr:spPr>
        <a:xfrm>
          <a:off x="3243580" y="7403465"/>
          <a:ext cx="122400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68</xdr:row>
      <xdr:rowOff>28575</xdr:rowOff>
    </xdr:from>
    <xdr:to>
      <xdr:col>26</xdr:col>
      <xdr:colOff>7620</xdr:colOff>
      <xdr:row>68</xdr:row>
      <xdr:rowOff>28575</xdr:rowOff>
    </xdr:to>
    <xdr:cxnSp macro="">
      <xdr:nvCxnSpPr>
        <xdr:cNvPr id="33" name="直線矢印コネクタ 32">
          <a:extLst>
            <a:ext uri="{FF2B5EF4-FFF2-40B4-BE49-F238E27FC236}">
              <a16:creationId xmlns:a16="http://schemas.microsoft.com/office/drawing/2014/main" id="{0D417D21-97F2-46BA-A752-59C8BD751315}"/>
            </a:ext>
          </a:extLst>
        </xdr:cNvPr>
        <xdr:cNvCxnSpPr/>
      </xdr:nvCxnSpPr>
      <xdr:spPr>
        <a:xfrm>
          <a:off x="4914900" y="11639550"/>
          <a:ext cx="1198245"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22</xdr:row>
      <xdr:rowOff>16510</xdr:rowOff>
    </xdr:from>
    <xdr:to>
      <xdr:col>19</xdr:col>
      <xdr:colOff>2804</xdr:colOff>
      <xdr:row>22</xdr:row>
      <xdr:rowOff>26670</xdr:rowOff>
    </xdr:to>
    <xdr:cxnSp macro="">
      <xdr:nvCxnSpPr>
        <xdr:cNvPr id="34" name="直線矢印コネクタ 33">
          <a:extLst>
            <a:ext uri="{FF2B5EF4-FFF2-40B4-BE49-F238E27FC236}">
              <a16:creationId xmlns:a16="http://schemas.microsoft.com/office/drawing/2014/main" id="{D99D8331-1DD7-43FC-917D-9E00B556ECE6}"/>
            </a:ext>
          </a:extLst>
        </xdr:cNvPr>
        <xdr:cNvCxnSpPr/>
      </xdr:nvCxnSpPr>
      <xdr:spPr>
        <a:xfrm>
          <a:off x="3248025" y="3902710"/>
          <a:ext cx="119342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57</xdr:row>
      <xdr:rowOff>19050</xdr:rowOff>
    </xdr:from>
    <xdr:to>
      <xdr:col>26</xdr:col>
      <xdr:colOff>7679</xdr:colOff>
      <xdr:row>57</xdr:row>
      <xdr:rowOff>22860</xdr:rowOff>
    </xdr:to>
    <xdr:cxnSp macro="">
      <xdr:nvCxnSpPr>
        <xdr:cNvPr id="35" name="直線矢印コネクタ 34">
          <a:extLst>
            <a:ext uri="{FF2B5EF4-FFF2-40B4-BE49-F238E27FC236}">
              <a16:creationId xmlns:a16="http://schemas.microsoft.com/office/drawing/2014/main" id="{65375BF8-168F-4DA0-925A-2204A092E608}"/>
            </a:ext>
          </a:extLst>
        </xdr:cNvPr>
        <xdr:cNvCxnSpPr/>
      </xdr:nvCxnSpPr>
      <xdr:spPr>
        <a:xfrm>
          <a:off x="4914900" y="97536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0</xdr:colOff>
      <xdr:row>43</xdr:row>
      <xdr:rowOff>19050</xdr:rowOff>
    </xdr:from>
    <xdr:to>
      <xdr:col>26</xdr:col>
      <xdr:colOff>7679</xdr:colOff>
      <xdr:row>43</xdr:row>
      <xdr:rowOff>22860</xdr:rowOff>
    </xdr:to>
    <xdr:cxnSp macro="">
      <xdr:nvCxnSpPr>
        <xdr:cNvPr id="36" name="直線矢印コネクタ 35">
          <a:extLst>
            <a:ext uri="{FF2B5EF4-FFF2-40B4-BE49-F238E27FC236}">
              <a16:creationId xmlns:a16="http://schemas.microsoft.com/office/drawing/2014/main" id="{88710060-1FBB-4F5C-AB3A-FCF1C38CC148}"/>
            </a:ext>
          </a:extLst>
        </xdr:cNvPr>
        <xdr:cNvCxnSpPr/>
      </xdr:nvCxnSpPr>
      <xdr:spPr>
        <a:xfrm>
          <a:off x="4914900" y="7391400"/>
          <a:ext cx="1198304" cy="381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0</xdr:colOff>
      <xdr:row>2</xdr:row>
      <xdr:rowOff>0</xdr:rowOff>
    </xdr:from>
    <xdr:to>
      <xdr:col>50</xdr:col>
      <xdr:colOff>44450</xdr:colOff>
      <xdr:row>8</xdr:row>
      <xdr:rowOff>6350</xdr:rowOff>
    </xdr:to>
    <xdr:sp macro="" textlink="">
      <xdr:nvSpPr>
        <xdr:cNvPr id="37" name="四角形: 対角を丸める 36">
          <a:hlinkClick xmlns:r="http://schemas.openxmlformats.org/officeDocument/2006/relationships" r:id="rId1"/>
          <a:extLst>
            <a:ext uri="{FF2B5EF4-FFF2-40B4-BE49-F238E27FC236}">
              <a16:creationId xmlns:a16="http://schemas.microsoft.com/office/drawing/2014/main" id="{69590F09-325C-4BD8-BEA5-F6D40B5700D9}"/>
            </a:ext>
          </a:extLst>
        </xdr:cNvPr>
        <xdr:cNvSpPr/>
      </xdr:nvSpPr>
      <xdr:spPr>
        <a:xfrm>
          <a:off x="9153525" y="542925"/>
          <a:ext cx="2320925" cy="98742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etijapan.sharepoint.com/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 Id="rId1" Type="http://schemas.openxmlformats.org/officeDocument/2006/relationships/externalLinkPath" Target="file:///C:\sites\mROOM_240600038\Shared%20Documents\17_1_&#36031;&#26131;&#31649;&#29702;&#37096;\22_&#36031;&#26131;&#23529;&#26619;&#35506;%20&#29305;&#27530;&#38306;&#31246;&#31561;&#35519;&#26619;&#23460;\64_&#20491;&#21029;&#65306;&#29105;&#24310;\15_&#30906;&#35469;&#31080;&#12539;&#24403;&#21021;&#36074;&#21839;&#29366;\44_&#20316;&#26989;&#29992;&#65288;&#36074;&#21839;&#29366;&#65289;\02_&#36664;&#20837;&#32773;\260421_&#32076;&#9312;&#8594;&#36001;&#21209;&#30465;\&#32076;&#9312;_&#29105;&#24310;_&#36074;&#21839;&#29366;&#65288;&#36664;&#20837;&#32773;&#65289;&#12304;&#27096;&#24335;&#123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OFN0398\Downloads\109_&#27096;&#24335;A&#65288;&#28023;&#22806;&#20379;&#32102;&#32773;&#65289;.xlsx" TargetMode="External"/><Relationship Id="rId1" Type="http://schemas.openxmlformats.org/officeDocument/2006/relationships/externalLinkPath" Target="file:///C:\Users\MOFN0398\Downloads\109_&#27096;&#24335;A&#65288;&#28023;&#22806;&#20379;&#32102;&#327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開示版説明"/>
      <sheetName val="様式一覧表"/>
      <sheetName val="添付資料一覧表"/>
      <sheetName val="A-4-2"/>
      <sheetName val="A-5-1"/>
      <sheetName val="A-6"/>
      <sheetName val="B-1"/>
      <sheetName val="B-1 (開示版)"/>
      <sheetName val="C-1"/>
      <sheetName val="C-1 (開示版)"/>
      <sheetName val="品種コード表"/>
      <sheetName val="D-1-2"/>
      <sheetName val="C-5"/>
      <sheetName val="D-1-2 (開示版)"/>
      <sheetName val="D-1-3"/>
      <sheetName val="D-1-7"/>
      <sheetName val="D-2・D-３"/>
      <sheetName val="D-2・D-３ (開示版)"/>
      <sheetName val="E-1"/>
      <sheetName val="E-2"/>
      <sheetName val="E-3"/>
      <sheetName val="E-4-1"/>
      <sheetName val="E-4-2"/>
      <sheetName val="回答整合性チェック"/>
      <sheetName val="コード"/>
    </sheetNames>
    <sheetDataSet>
      <sheetData sheetId="0"/>
      <sheetData sheetId="1">
        <row r="5">
          <cell r="D5" t="str">
            <v>□□株式会社</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開示版説明"/>
      <sheetName val="様式一覧表"/>
      <sheetName val="添付資料一覧表"/>
      <sheetName val="様式A-1-6"/>
      <sheetName val="様式A-1-6 (開示版)"/>
      <sheetName val="様式A-1-7"/>
      <sheetName val="様式A-1-7 (開示版)"/>
      <sheetName val="様式A-3-2-2"/>
      <sheetName val="様式A-3-2-2 (開示版)"/>
      <sheetName val="様式A-4-2"/>
      <sheetName val="様式A-5-2"/>
      <sheetName val="様式A-6-1"/>
      <sheetName val="様式A-7-2"/>
      <sheetName val="様式A-7-2 (開示版)"/>
      <sheetName val="様式A-7-3"/>
      <sheetName val="様式A-7-3 (開示版)"/>
      <sheetName val="様式A-8-1"/>
      <sheetName val="様式A-8-1 (開示版)"/>
      <sheetName val="コード"/>
    </sheetNames>
    <sheetDataSet>
      <sheetData sheetId="0" refreshError="1"/>
      <sheetData sheetId="1" refreshError="1"/>
      <sheetData sheetId="2" refreshError="1"/>
      <sheetData sheetId="3" refreshError="1">
        <row r="17">
          <cell r="F17"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tabSelected="1" view="pageBreakPreview" zoomScaleNormal="100" zoomScaleSheetLayoutView="100" workbookViewId="0"/>
  </sheetViews>
  <sheetFormatPr defaultColWidth="9" defaultRowHeight="13"/>
  <cols>
    <col min="1" max="1" width="1.36328125" style="259" customWidth="1"/>
    <col min="2" max="2" width="9" style="259"/>
    <col min="3" max="3" width="29" style="259" customWidth="1"/>
    <col min="4" max="4" width="11.36328125" style="259" customWidth="1"/>
    <col min="5" max="5" width="45.36328125" style="259" customWidth="1"/>
    <col min="6" max="6" width="22" style="259" customWidth="1"/>
    <col min="7" max="7" width="2" style="259" customWidth="1"/>
    <col min="8" max="16384" width="9" style="259"/>
  </cols>
  <sheetData>
    <row r="1" spans="1:16" s="250" customFormat="1" ht="23.9" customHeight="1">
      <c r="B1" s="588" t="s">
        <v>0</v>
      </c>
      <c r="C1" s="589"/>
      <c r="D1" s="589"/>
      <c r="E1" s="590"/>
      <c r="F1" s="251"/>
    </row>
    <row r="2" spans="1:16" s="250" customFormat="1" ht="15.75" customHeight="1">
      <c r="B2" s="252" t="s">
        <v>1</v>
      </c>
      <c r="C2" s="253"/>
      <c r="D2" s="253"/>
      <c r="E2" s="253"/>
      <c r="F2" s="253"/>
    </row>
    <row r="3" spans="1:16" s="250" customFormat="1" ht="15.75" customHeight="1">
      <c r="B3" s="252"/>
      <c r="C3" s="253"/>
      <c r="D3" s="253"/>
      <c r="E3" s="253"/>
      <c r="F3" s="253"/>
    </row>
    <row r="4" spans="1:16" s="250" customFormat="1" ht="15" customHeight="1">
      <c r="B4" s="591" t="s">
        <v>2</v>
      </c>
      <c r="C4" s="592"/>
      <c r="D4" s="592"/>
      <c r="E4" s="592"/>
      <c r="F4" s="593"/>
    </row>
    <row r="5" spans="1:16" s="255" customFormat="1" ht="15" customHeight="1">
      <c r="A5" s="254"/>
      <c r="B5" s="594"/>
      <c r="C5" s="595"/>
      <c r="D5" s="595"/>
      <c r="E5" s="595"/>
      <c r="F5" s="596"/>
      <c r="P5" s="138"/>
    </row>
    <row r="6" spans="1:16" s="6" customFormat="1" ht="15" customHeight="1">
      <c r="B6" s="594"/>
      <c r="C6" s="595"/>
      <c r="D6" s="595"/>
      <c r="E6" s="595"/>
      <c r="F6" s="596"/>
      <c r="G6" s="7"/>
      <c r="H6" s="7"/>
      <c r="I6" s="7"/>
      <c r="J6" s="7"/>
      <c r="K6" s="7"/>
      <c r="L6" s="8"/>
    </row>
    <row r="7" spans="1:16" s="6" customFormat="1" ht="38.9" customHeight="1">
      <c r="B7" s="597"/>
      <c r="C7" s="598"/>
      <c r="D7" s="598"/>
      <c r="E7" s="598"/>
      <c r="F7" s="599"/>
      <c r="G7" s="256"/>
      <c r="H7" s="256"/>
      <c r="I7" s="7"/>
      <c r="J7" s="7"/>
      <c r="K7" s="7"/>
      <c r="L7" s="7"/>
      <c r="M7" s="7"/>
      <c r="N7" s="8"/>
    </row>
    <row r="8" spans="1:16" s="6" customFormat="1" ht="21" customHeight="1">
      <c r="B8" s="257"/>
      <c r="C8" s="257"/>
      <c r="D8" s="257"/>
      <c r="E8" s="257"/>
      <c r="F8" s="257"/>
      <c r="G8" s="256"/>
      <c r="H8" s="256"/>
      <c r="I8" s="7"/>
      <c r="J8" s="7"/>
      <c r="K8" s="7"/>
      <c r="L8" s="7"/>
      <c r="M8" s="7"/>
      <c r="N8" s="8"/>
    </row>
    <row r="9" spans="1:16" s="6" customFormat="1" ht="15" customHeight="1">
      <c r="B9" s="258" t="s">
        <v>3</v>
      </c>
      <c r="C9" s="257"/>
      <c r="D9" s="257"/>
      <c r="E9" s="257"/>
      <c r="F9" s="257"/>
      <c r="G9" s="167"/>
      <c r="H9" s="167"/>
      <c r="I9" s="7"/>
      <c r="J9" s="7"/>
      <c r="K9" s="7"/>
      <c r="L9" s="7"/>
      <c r="M9" s="7"/>
      <c r="N9" s="8"/>
    </row>
    <row r="10" spans="1:16" s="6" customFormat="1" ht="7.5" customHeight="1">
      <c r="B10" s="253"/>
      <c r="C10" s="253"/>
      <c r="D10" s="253"/>
      <c r="E10" s="253"/>
      <c r="F10" s="253"/>
      <c r="G10" s="167"/>
      <c r="H10" s="167"/>
      <c r="I10" s="7"/>
      <c r="J10" s="7"/>
      <c r="K10" s="7"/>
      <c r="L10" s="7"/>
      <c r="M10" s="7"/>
      <c r="N10" s="8"/>
    </row>
    <row r="11" spans="1:16" s="250" customFormat="1" ht="12.75" customHeight="1">
      <c r="B11" s="587" t="s">
        <v>4</v>
      </c>
      <c r="C11" s="587"/>
      <c r="D11" s="587"/>
      <c r="E11" s="587"/>
      <c r="F11" s="587"/>
    </row>
    <row r="12" spans="1:16" s="250" customFormat="1" ht="12.75" customHeight="1">
      <c r="B12" s="587"/>
      <c r="C12" s="587"/>
      <c r="D12" s="587"/>
      <c r="E12" s="587"/>
      <c r="F12" s="587"/>
    </row>
    <row r="13" spans="1:16" s="250" customFormat="1" ht="12.75" customHeight="1">
      <c r="B13" s="587"/>
      <c r="C13" s="587"/>
      <c r="D13" s="587"/>
      <c r="E13" s="587"/>
      <c r="F13" s="587"/>
    </row>
    <row r="14" spans="1:16" ht="12.75" customHeight="1">
      <c r="B14" s="587"/>
      <c r="C14" s="587"/>
      <c r="D14" s="587"/>
      <c r="E14" s="587"/>
      <c r="F14" s="587"/>
    </row>
    <row r="15" spans="1:16" ht="12.75" customHeight="1">
      <c r="B15" s="587"/>
      <c r="C15" s="587"/>
      <c r="D15" s="587"/>
      <c r="E15" s="587"/>
      <c r="F15" s="587"/>
    </row>
    <row r="16" spans="1:16" ht="20.9" customHeight="1">
      <c r="B16" s="587" t="s">
        <v>5</v>
      </c>
      <c r="C16" s="587"/>
      <c r="D16" s="587"/>
      <c r="E16" s="587"/>
      <c r="F16" s="587"/>
    </row>
    <row r="17" spans="2:6" ht="36.65" customHeight="1">
      <c r="B17" s="587"/>
      <c r="C17" s="587"/>
      <c r="D17" s="587"/>
      <c r="E17" s="587"/>
      <c r="F17" s="587"/>
    </row>
    <row r="18" spans="2:6" ht="15" customHeight="1">
      <c r="B18" s="595" t="s">
        <v>553</v>
      </c>
      <c r="C18" s="595"/>
      <c r="D18" s="595"/>
      <c r="E18" s="595"/>
      <c r="F18" s="595"/>
    </row>
    <row r="19" spans="2:6" ht="36.65" customHeight="1">
      <c r="B19" s="595"/>
      <c r="C19" s="595"/>
      <c r="D19" s="595"/>
      <c r="E19" s="595"/>
      <c r="F19" s="595"/>
    </row>
    <row r="20" spans="2:6" ht="12.75" customHeight="1">
      <c r="B20" s="587" t="s">
        <v>6</v>
      </c>
      <c r="C20" s="587"/>
      <c r="D20" s="587"/>
      <c r="E20" s="587"/>
      <c r="F20" s="587"/>
    </row>
    <row r="21" spans="2:6" ht="12.75" customHeight="1">
      <c r="B21" s="587"/>
      <c r="C21" s="587"/>
      <c r="D21" s="587"/>
      <c r="E21" s="587"/>
      <c r="F21" s="587"/>
    </row>
    <row r="22" spans="2:6" ht="12.75" customHeight="1">
      <c r="B22" s="587"/>
      <c r="C22" s="587"/>
      <c r="D22" s="587"/>
      <c r="E22" s="587"/>
      <c r="F22" s="587"/>
    </row>
    <row r="23" spans="2:6" ht="12.75" customHeight="1">
      <c r="B23" s="587"/>
      <c r="C23" s="587"/>
      <c r="D23" s="587"/>
      <c r="E23" s="587"/>
      <c r="F23" s="587"/>
    </row>
    <row r="24" spans="2:6" ht="15" customHeight="1">
      <c r="B24" s="587" t="s">
        <v>7</v>
      </c>
      <c r="C24" s="587"/>
      <c r="D24" s="587"/>
      <c r="E24" s="587"/>
      <c r="F24" s="587"/>
    </row>
    <row r="25" spans="2:6" ht="15" customHeight="1">
      <c r="B25" s="587"/>
      <c r="C25" s="587"/>
      <c r="D25" s="587"/>
      <c r="E25" s="587"/>
      <c r="F25" s="587"/>
    </row>
    <row r="26" spans="2:6" ht="15" customHeight="1">
      <c r="B26" s="587" t="s">
        <v>8</v>
      </c>
      <c r="C26" s="587"/>
      <c r="D26" s="587"/>
      <c r="E26" s="587"/>
      <c r="F26" s="587"/>
    </row>
    <row r="27" spans="2:6" ht="15" customHeight="1">
      <c r="B27" s="587"/>
      <c r="C27" s="587"/>
      <c r="D27" s="587"/>
      <c r="E27" s="587"/>
      <c r="F27" s="587"/>
    </row>
    <row r="28" spans="2:6" ht="15" customHeight="1"/>
    <row r="29" spans="2:6">
      <c r="B29" s="585" t="s">
        <v>9</v>
      </c>
      <c r="C29" s="586"/>
      <c r="D29" s="586"/>
    </row>
  </sheetData>
  <mergeCells count="9">
    <mergeCell ref="B29:D29"/>
    <mergeCell ref="B24:F25"/>
    <mergeCell ref="B26:F27"/>
    <mergeCell ref="B1:E1"/>
    <mergeCell ref="B4:F7"/>
    <mergeCell ref="B11:F15"/>
    <mergeCell ref="B16:F17"/>
    <mergeCell ref="B18:F19"/>
    <mergeCell ref="B20:F23"/>
  </mergeCells>
  <phoneticPr fontId="12"/>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16"/>
  <sheetViews>
    <sheetView view="pageBreakPreview" zoomScale="115" zoomScaleNormal="100" zoomScaleSheetLayoutView="115" workbookViewId="0">
      <selection activeCell="E12" sqref="E12"/>
    </sheetView>
  </sheetViews>
  <sheetFormatPr defaultColWidth="9" defaultRowHeight="13"/>
  <cols>
    <col min="1" max="1" width="1.7265625" style="134" customWidth="1"/>
    <col min="2" max="2" width="7.36328125" style="134" customWidth="1"/>
    <col min="3" max="3" width="26.90625" style="134" customWidth="1"/>
    <col min="4" max="4" width="11.90625" style="134" customWidth="1"/>
    <col min="5" max="5" width="23.36328125" style="134" customWidth="1"/>
    <col min="6" max="6" width="44.08984375" style="134" customWidth="1"/>
    <col min="7" max="7" width="2.26953125" style="134" customWidth="1"/>
    <col min="8" max="16384" width="9" style="134"/>
  </cols>
  <sheetData>
    <row r="1" spans="1:16" ht="23.65" customHeight="1">
      <c r="B1" s="608" t="s">
        <v>10</v>
      </c>
      <c r="C1" s="609"/>
    </row>
    <row r="2" spans="1:16" ht="9.65" customHeight="1"/>
    <row r="3" spans="1:16" ht="18" customHeight="1">
      <c r="B3" s="135" t="str">
        <f>コード!$A$1</f>
        <v>熱延鋼帯及び鋼板</v>
      </c>
    </row>
    <row r="4" spans="1:16" s="137" customFormat="1" ht="14.65" customHeight="1" thickBot="1">
      <c r="A4" s="136"/>
      <c r="P4" s="138"/>
    </row>
    <row r="5" spans="1:16" s="6" customFormat="1" ht="17.25" customHeight="1" thickBot="1">
      <c r="B5" s="610" t="s">
        <v>11</v>
      </c>
      <c r="C5" s="611"/>
      <c r="D5" s="612"/>
      <c r="E5" s="613"/>
      <c r="F5" s="137"/>
      <c r="G5" s="7"/>
      <c r="H5" s="7"/>
      <c r="I5" s="7"/>
      <c r="J5" s="7"/>
      <c r="K5" s="7"/>
      <c r="L5" s="8"/>
    </row>
    <row r="6" spans="1:16" s="6" customFormat="1" ht="17.25" customHeight="1">
      <c r="B6" s="614"/>
      <c r="C6" s="614"/>
      <c r="D6" s="614"/>
      <c r="E6" s="614"/>
      <c r="F6" s="615"/>
      <c r="G6" s="615"/>
      <c r="H6" s="615"/>
      <c r="I6" s="7"/>
      <c r="J6" s="7"/>
      <c r="K6" s="7"/>
      <c r="L6" s="7"/>
      <c r="M6" s="7"/>
      <c r="N6" s="8"/>
    </row>
    <row r="7" spans="1:16" s="6" customFormat="1" ht="20.149999999999999" customHeight="1">
      <c r="B7" s="605" t="s">
        <v>12</v>
      </c>
      <c r="C7" s="606"/>
      <c r="D7" s="606"/>
      <c r="E7" s="606"/>
      <c r="F7" s="607"/>
      <c r="G7" s="167"/>
      <c r="H7" s="167"/>
      <c r="I7" s="7"/>
      <c r="J7" s="7"/>
      <c r="K7" s="7"/>
      <c r="L7" s="7"/>
      <c r="M7" s="7"/>
      <c r="N7" s="8"/>
    </row>
    <row r="8" spans="1:16" s="6" customFormat="1" ht="24" customHeight="1">
      <c r="B8" s="600" t="s">
        <v>13</v>
      </c>
      <c r="C8" s="601"/>
      <c r="D8" s="601"/>
      <c r="E8" s="601"/>
      <c r="F8" s="602"/>
      <c r="G8" s="167"/>
      <c r="H8" s="167"/>
      <c r="I8" s="7"/>
      <c r="J8" s="7"/>
      <c r="K8" s="7"/>
      <c r="L8" s="7"/>
      <c r="M8" s="7"/>
      <c r="N8" s="8"/>
    </row>
    <row r="10" spans="1:16" ht="21" customHeight="1">
      <c r="B10" s="603" t="s">
        <v>14</v>
      </c>
      <c r="C10" s="603" t="s">
        <v>15</v>
      </c>
      <c r="D10" s="603" t="s">
        <v>16</v>
      </c>
      <c r="E10" s="139" t="s">
        <v>17</v>
      </c>
      <c r="F10" s="603" t="s">
        <v>18</v>
      </c>
    </row>
    <row r="11" spans="1:16" ht="29.15" customHeight="1">
      <c r="B11" s="604"/>
      <c r="C11" s="604"/>
      <c r="D11" s="604"/>
      <c r="E11" s="174" t="s">
        <v>19</v>
      </c>
      <c r="F11" s="604"/>
    </row>
    <row r="12" spans="1:16" ht="16.5" customHeight="1">
      <c r="B12" s="140">
        <v>1</v>
      </c>
      <c r="C12" s="141" t="s">
        <v>20</v>
      </c>
      <c r="D12" s="142"/>
      <c r="E12" s="343"/>
      <c r="F12" s="143"/>
    </row>
    <row r="13" spans="1:16" ht="16.5" customHeight="1">
      <c r="B13" s="140">
        <v>2</v>
      </c>
      <c r="C13" s="144" t="s">
        <v>21</v>
      </c>
      <c r="D13" s="142"/>
      <c r="E13" s="343"/>
      <c r="F13" s="143"/>
    </row>
    <row r="14" spans="1:16" ht="16.5" customHeight="1">
      <c r="B14" s="140">
        <v>3</v>
      </c>
      <c r="C14" s="144" t="s">
        <v>22</v>
      </c>
      <c r="D14" s="142"/>
      <c r="E14" s="343"/>
      <c r="F14" s="143"/>
    </row>
    <row r="15" spans="1:16" ht="16.5" customHeight="1">
      <c r="B15" s="140">
        <v>4</v>
      </c>
      <c r="C15" s="144" t="s">
        <v>23</v>
      </c>
      <c r="D15" s="142"/>
      <c r="E15" s="343"/>
      <c r="F15" s="143"/>
    </row>
    <row r="16" spans="1:16" ht="16.5" customHeight="1">
      <c r="B16" s="140">
        <v>5</v>
      </c>
      <c r="C16" s="144" t="s">
        <v>24</v>
      </c>
      <c r="D16" s="142"/>
      <c r="E16" s="343"/>
      <c r="F16" s="143"/>
    </row>
  </sheetData>
  <mergeCells count="11">
    <mergeCell ref="B7:F7"/>
    <mergeCell ref="B1:C1"/>
    <mergeCell ref="B5:C5"/>
    <mergeCell ref="D5:E5"/>
    <mergeCell ref="B6:E6"/>
    <mergeCell ref="F6:H6"/>
    <mergeCell ref="B8:F8"/>
    <mergeCell ref="B10:B11"/>
    <mergeCell ref="C10:C11"/>
    <mergeCell ref="D10:D11"/>
    <mergeCell ref="F10:F11"/>
  </mergeCells>
  <phoneticPr fontId="12"/>
  <dataValidations count="1">
    <dataValidation type="list" allowBlank="1" showInputMessage="1" sqref="E12:E16"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20"/>
  <sheetViews>
    <sheetView view="pageBreakPreview" zoomScale="70" zoomScaleNormal="100" zoomScaleSheetLayoutView="70" workbookViewId="0">
      <selection activeCell="E14" sqref="E14"/>
    </sheetView>
  </sheetViews>
  <sheetFormatPr defaultColWidth="9" defaultRowHeight="13"/>
  <cols>
    <col min="1" max="1" width="1" style="134" customWidth="1"/>
    <col min="2" max="2" width="7.26953125" style="134" customWidth="1"/>
    <col min="3" max="3" width="23.36328125" style="134" customWidth="1"/>
    <col min="4" max="4" width="12.7265625" style="134" customWidth="1"/>
    <col min="5" max="5" width="27.90625" style="134" customWidth="1"/>
    <col min="6" max="6" width="43.08984375" style="134" customWidth="1"/>
    <col min="7" max="7" width="1.08984375" style="134" customWidth="1"/>
    <col min="8" max="16384" width="9" style="134"/>
  </cols>
  <sheetData>
    <row r="1" spans="1:16" ht="23.65" customHeight="1">
      <c r="B1" s="619" t="s">
        <v>25</v>
      </c>
      <c r="C1" s="620"/>
    </row>
    <row r="2" spans="1:16" ht="9.65" customHeight="1"/>
    <row r="3" spans="1:16" ht="16.5">
      <c r="B3" s="135" t="str">
        <f>コード!$A$1</f>
        <v>熱延鋼帯及び鋼板</v>
      </c>
    </row>
    <row r="4" spans="1:16" s="137" customFormat="1" ht="21" customHeight="1" thickBot="1">
      <c r="A4" s="136"/>
      <c r="P4" s="138"/>
    </row>
    <row r="5" spans="1:16" s="6" customFormat="1" ht="17.25" customHeight="1" thickBot="1">
      <c r="B5" s="610" t="s">
        <v>11</v>
      </c>
      <c r="C5" s="611"/>
      <c r="D5" s="621" t="str">
        <f>IF(様式一覧表!D5="","",様式一覧表!D5)</f>
        <v/>
      </c>
      <c r="E5" s="622"/>
      <c r="F5" s="145"/>
      <c r="G5" s="7"/>
      <c r="H5" s="7"/>
      <c r="I5" s="7"/>
      <c r="J5" s="7"/>
      <c r="K5" s="7"/>
      <c r="L5" s="8"/>
    </row>
    <row r="6" spans="1:16" s="6" customFormat="1" ht="12" customHeight="1">
      <c r="B6" s="614"/>
      <c r="C6" s="614"/>
      <c r="D6" s="614"/>
      <c r="E6" s="614"/>
      <c r="F6" s="615"/>
      <c r="G6" s="615"/>
      <c r="H6" s="615"/>
      <c r="I6" s="7"/>
      <c r="J6" s="7"/>
      <c r="K6" s="7"/>
      <c r="L6" s="7"/>
      <c r="M6" s="7"/>
      <c r="N6" s="8"/>
    </row>
    <row r="7" spans="1:16" s="6" customFormat="1" ht="23.65" customHeight="1">
      <c r="B7" s="605" t="s">
        <v>12</v>
      </c>
      <c r="C7" s="606"/>
      <c r="D7" s="606"/>
      <c r="E7" s="606"/>
      <c r="F7" s="607"/>
      <c r="G7" s="167"/>
      <c r="H7" s="167"/>
      <c r="I7" s="7"/>
      <c r="J7" s="7"/>
      <c r="K7" s="7"/>
      <c r="L7" s="7"/>
      <c r="M7" s="7"/>
      <c r="N7" s="8"/>
    </row>
    <row r="8" spans="1:16" s="6" customFormat="1" ht="21.65" customHeight="1">
      <c r="B8" s="616" t="s">
        <v>26</v>
      </c>
      <c r="C8" s="617"/>
      <c r="D8" s="617"/>
      <c r="E8" s="617"/>
      <c r="F8" s="618"/>
      <c r="G8" s="167"/>
      <c r="H8" s="167"/>
      <c r="I8" s="7"/>
      <c r="J8" s="7"/>
      <c r="K8" s="7"/>
      <c r="L8" s="7"/>
      <c r="M8" s="7"/>
      <c r="N8" s="8"/>
    </row>
    <row r="9" spans="1:16" s="6" customFormat="1" ht="36.65" customHeight="1">
      <c r="B9" s="616" t="s">
        <v>27</v>
      </c>
      <c r="C9" s="617"/>
      <c r="D9" s="617"/>
      <c r="E9" s="617"/>
      <c r="F9" s="618"/>
      <c r="G9" s="167"/>
      <c r="H9" s="167"/>
      <c r="I9" s="7"/>
      <c r="J9" s="7"/>
      <c r="K9" s="7"/>
      <c r="L9" s="7"/>
      <c r="M9" s="7"/>
      <c r="N9" s="8"/>
    </row>
    <row r="10" spans="1:16" s="6" customFormat="1" ht="42.65" customHeight="1">
      <c r="B10" s="600" t="s">
        <v>28</v>
      </c>
      <c r="C10" s="601"/>
      <c r="D10" s="601"/>
      <c r="E10" s="601"/>
      <c r="F10" s="602"/>
      <c r="G10" s="167"/>
      <c r="H10" s="167"/>
      <c r="I10" s="7"/>
      <c r="J10" s="7"/>
      <c r="K10" s="7"/>
      <c r="L10" s="7"/>
      <c r="M10" s="7"/>
      <c r="N10" s="8"/>
    </row>
    <row r="11" spans="1:16" ht="12" customHeight="1"/>
    <row r="12" spans="1:16" ht="16.5" customHeight="1">
      <c r="B12" s="603" t="s">
        <v>14</v>
      </c>
      <c r="C12" s="603" t="s">
        <v>29</v>
      </c>
      <c r="D12" s="603" t="s">
        <v>16</v>
      </c>
      <c r="E12" s="139" t="s">
        <v>30</v>
      </c>
      <c r="F12" s="603" t="s">
        <v>18</v>
      </c>
    </row>
    <row r="13" spans="1:16" ht="34.5" customHeight="1">
      <c r="B13" s="604"/>
      <c r="C13" s="604"/>
      <c r="D13" s="604"/>
      <c r="E13" s="175" t="s">
        <v>31</v>
      </c>
      <c r="F13" s="604"/>
    </row>
    <row r="14" spans="1:16" ht="16.5" customHeight="1">
      <c r="B14" s="140">
        <v>1</v>
      </c>
      <c r="C14" s="146" t="s">
        <v>32</v>
      </c>
      <c r="D14" s="147"/>
      <c r="E14" s="344"/>
      <c r="F14" s="148"/>
    </row>
    <row r="15" spans="1:16" ht="16.5" customHeight="1">
      <c r="B15" s="140">
        <f>B14+1</f>
        <v>2</v>
      </c>
      <c r="C15" s="146" t="s">
        <v>33</v>
      </c>
      <c r="D15" s="147"/>
      <c r="E15" s="344"/>
      <c r="F15" s="148"/>
    </row>
    <row r="16" spans="1:16" ht="16.5" customHeight="1">
      <c r="B16" s="140">
        <f t="shared" ref="B16:B19" si="0">B15+1</f>
        <v>3</v>
      </c>
      <c r="C16" s="146" t="s">
        <v>34</v>
      </c>
      <c r="D16" s="147"/>
      <c r="E16" s="344"/>
      <c r="F16" s="148"/>
    </row>
    <row r="17" spans="2:6" ht="16.5" customHeight="1">
      <c r="B17" s="140">
        <f t="shared" si="0"/>
        <v>4</v>
      </c>
      <c r="C17" s="146" t="s">
        <v>35</v>
      </c>
      <c r="D17" s="147"/>
      <c r="E17" s="344"/>
      <c r="F17" s="148"/>
    </row>
    <row r="18" spans="2:6" ht="16.5" customHeight="1">
      <c r="B18" s="416">
        <f t="shared" si="0"/>
        <v>5</v>
      </c>
      <c r="C18" s="417" t="s">
        <v>36</v>
      </c>
      <c r="D18" s="147"/>
      <c r="E18" s="344"/>
      <c r="F18" s="148"/>
    </row>
    <row r="19" spans="2:6" ht="16.5" customHeight="1">
      <c r="B19" s="416">
        <f t="shared" si="0"/>
        <v>6</v>
      </c>
      <c r="C19" s="417" t="s">
        <v>37</v>
      </c>
      <c r="D19" s="147"/>
      <c r="E19" s="344"/>
      <c r="F19" s="148"/>
    </row>
    <row r="20" spans="2:6" ht="7.15" customHeight="1"/>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2"/>
  <dataValidations count="1">
    <dataValidation type="list" allowBlank="1" showInputMessage="1" sqref="E14:E19"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4"/>
  <sheetViews>
    <sheetView showGridLines="0" view="pageBreakPreview" zoomScale="70" zoomScaleNormal="100" zoomScaleSheetLayoutView="70" zoomScalePageLayoutView="85" workbookViewId="0">
      <selection activeCell="K4" sqref="K4"/>
    </sheetView>
  </sheetViews>
  <sheetFormatPr defaultColWidth="9" defaultRowHeight="13"/>
  <cols>
    <col min="1" max="1" width="1.90625" style="112" customWidth="1"/>
    <col min="2" max="3" width="9" style="112"/>
    <col min="4" max="4" width="36.36328125" style="112" customWidth="1"/>
    <col min="5" max="5" width="9.90625" style="112" customWidth="1"/>
    <col min="6" max="10" width="17.6328125" style="112" customWidth="1"/>
    <col min="11" max="16384" width="9" style="112"/>
  </cols>
  <sheetData>
    <row r="1" spans="2:11" ht="17.649999999999999" customHeight="1">
      <c r="B1" s="135" t="str">
        <f>コード!$A$1</f>
        <v>熱延鋼帯及び鋼板</v>
      </c>
      <c r="C1" s="113"/>
    </row>
    <row r="2" spans="2:11" ht="15.65" customHeight="1">
      <c r="B2" s="114" t="s">
        <v>38</v>
      </c>
    </row>
    <row r="3" spans="2:11" ht="6" customHeight="1" thickBot="1"/>
    <row r="4" spans="2:11" ht="17.149999999999999" customHeight="1" thickBot="1">
      <c r="B4" s="625" t="s">
        <v>39</v>
      </c>
      <c r="C4" s="626"/>
      <c r="D4" s="623" t="str">
        <f>IF(様式一覧表!D5="","",様式一覧表!D5)</f>
        <v/>
      </c>
      <c r="E4" s="624"/>
      <c r="F4" s="166"/>
      <c r="G4" s="166"/>
      <c r="H4" s="115"/>
    </row>
    <row r="5" spans="2:11" ht="6" customHeight="1"/>
    <row r="6" spans="2:11">
      <c r="B6" s="129" t="s">
        <v>40</v>
      </c>
    </row>
    <row r="7" spans="2:11">
      <c r="B7" s="129"/>
    </row>
    <row r="8" spans="2:11">
      <c r="B8" s="112" t="s">
        <v>41</v>
      </c>
      <c r="G8" s="116"/>
    </row>
    <row r="9" spans="2:11">
      <c r="B9" s="128" t="s">
        <v>42</v>
      </c>
      <c r="D9" s="113"/>
      <c r="E9" s="113"/>
      <c r="F9" s="113"/>
      <c r="G9" s="377"/>
    </row>
    <row r="10" spans="2:11" ht="13.5" thickBot="1">
      <c r="B10" s="418" t="s">
        <v>43</v>
      </c>
      <c r="C10" s="418"/>
      <c r="D10" s="113"/>
      <c r="E10" s="113"/>
      <c r="F10" s="113"/>
      <c r="G10" s="113"/>
      <c r="H10" s="113"/>
      <c r="I10" s="113"/>
      <c r="J10" s="113"/>
      <c r="K10" s="113"/>
    </row>
    <row r="11" spans="2:11" ht="40" customHeight="1" thickBot="1">
      <c r="B11" s="419" t="s">
        <v>44</v>
      </c>
      <c r="C11" s="420" t="s">
        <v>517</v>
      </c>
      <c r="D11" s="283" t="s">
        <v>45</v>
      </c>
      <c r="E11" s="283" t="s">
        <v>46</v>
      </c>
      <c r="F11" s="424" t="s">
        <v>47</v>
      </c>
      <c r="G11" s="424" t="s">
        <v>48</v>
      </c>
      <c r="H11" s="424" t="s">
        <v>49</v>
      </c>
      <c r="I11" s="424" t="s">
        <v>50</v>
      </c>
      <c r="J11" s="423" t="s">
        <v>51</v>
      </c>
    </row>
    <row r="12" spans="2:11" ht="15" customHeight="1">
      <c r="B12" s="421"/>
      <c r="C12" s="637" t="s">
        <v>52</v>
      </c>
      <c r="D12" s="280" t="s">
        <v>53</v>
      </c>
      <c r="E12" s="281" t="s">
        <v>54</v>
      </c>
      <c r="F12" s="398"/>
      <c r="G12" s="392"/>
      <c r="H12" s="444"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I12" s="378"/>
      <c r="J12" s="379"/>
    </row>
    <row r="13" spans="2:11" ht="15" customHeight="1">
      <c r="B13" s="422"/>
      <c r="C13" s="632"/>
      <c r="D13" s="177" t="s">
        <v>55</v>
      </c>
      <c r="E13" s="180" t="s">
        <v>54</v>
      </c>
      <c r="F13" s="399"/>
      <c r="G13" s="390"/>
      <c r="H13" s="445"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I13" s="380"/>
      <c r="J13" s="381"/>
    </row>
    <row r="14" spans="2:11" ht="15" customHeight="1" thickBot="1">
      <c r="B14" s="422"/>
      <c r="C14" s="632"/>
      <c r="D14" s="182" t="s">
        <v>56</v>
      </c>
      <c r="E14" s="181" t="s">
        <v>57</v>
      </c>
      <c r="F14" s="400"/>
      <c r="G14" s="407"/>
      <c r="H14" s="446" t="str">
        <f ca="1">IF('様式A-1-6'!I14="","","【"&amp;ROUND(IFERROR(IF(ABS('様式A-1-6'!I14)&gt;=0.1,IF('様式A-1-6'!I14&gt;=0,'様式A-1-6'!I14*RANDBETWEEN(80,90),'様式A-1-6'!I14*RANDBETWEEN(110,120)),('様式A-1-6'!I14)*100-RANDBETWEEN(3,7)),0),0)&amp;"%～"&amp;ROUND(IFERROR(IF(ABS('様式A-1-6'!I14)&gt;=0.1,IF('様式A-1-6'!I14&gt;=0,'様式A-1-6'!I14*RANDBETWEEN(110,120),'様式A-1-6'!I14*RANDBETWEEN(80,90)),('様式A-1-6'!I14)*100+RANDBETWEEN(3,7)),0),0)&amp;"%】")</f>
        <v/>
      </c>
      <c r="I14" s="382" t="str">
        <f>IF(I12&lt;&gt;0,I13/I12,"")</f>
        <v/>
      </c>
      <c r="J14" s="382" t="str">
        <f>IF(J12&lt;&gt;0,J13/J12,"")</f>
        <v/>
      </c>
    </row>
    <row r="15" spans="2:11" ht="15" customHeight="1">
      <c r="B15" s="629" t="s">
        <v>58</v>
      </c>
      <c r="C15" s="631" t="s">
        <v>59</v>
      </c>
      <c r="D15" s="178" t="s">
        <v>53</v>
      </c>
      <c r="E15" s="233" t="s">
        <v>54</v>
      </c>
      <c r="F15" s="401"/>
      <c r="G15" s="393"/>
      <c r="H15" s="447"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I15" s="383"/>
      <c r="J15" s="384"/>
    </row>
    <row r="16" spans="2:11" ht="15" customHeight="1">
      <c r="B16" s="629"/>
      <c r="C16" s="632"/>
      <c r="D16" s="177" t="s">
        <v>55</v>
      </c>
      <c r="E16" s="180" t="s">
        <v>54</v>
      </c>
      <c r="F16" s="402"/>
      <c r="G16" s="131"/>
      <c r="H16" s="448"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I16" s="380"/>
      <c r="J16" s="381"/>
    </row>
    <row r="17" spans="2:10" ht="15" customHeight="1" thickBot="1">
      <c r="B17" s="629"/>
      <c r="C17" s="632"/>
      <c r="D17" s="182" t="s">
        <v>56</v>
      </c>
      <c r="E17" s="181" t="s">
        <v>57</v>
      </c>
      <c r="F17" s="391"/>
      <c r="G17" s="408"/>
      <c r="H17" s="449" t="str">
        <f ca="1">IF('[2]様式A-1-6'!F17="","","【"&amp;ROUND(IFERROR(IF(ABS('[2]様式A-1-6'!F17)&gt;=0.1,IF('[2]様式A-1-6'!F17&gt;=0,'[2]様式A-1-6'!F17*RANDBETWEEN(80,90),'[2]様式A-1-6'!F17*RANDBETWEEN(110,120)),('[2]様式A-1-6'!F17)*100-RANDBETWEEN(3,7)),0),0)&amp;"%～"&amp;ROUND(IFERROR(IF(ABS('[2]様式A-1-6'!F17)&gt;=0.1,IF('[2]様式A-1-6'!F17&gt;=0,'[2]様式A-1-6'!F17*RANDBETWEEN(110,120),'[2]様式A-1-6'!F17*RANDBETWEEN(80,90)),('[2]様式A-1-6'!F17)*100+RANDBETWEEN(3,7)),0),0)&amp;"%】")</f>
        <v/>
      </c>
      <c r="I17" s="382" t="str">
        <f>IF(I15&lt;&gt;0,I16/I15,"")</f>
        <v/>
      </c>
      <c r="J17" s="382" t="str">
        <f>IF(J15&lt;&gt;0,J16/J15,"")</f>
        <v/>
      </c>
    </row>
    <row r="18" spans="2:10" ht="15" customHeight="1">
      <c r="B18" s="629"/>
      <c r="C18" s="631" t="s">
        <v>60</v>
      </c>
      <c r="D18" s="178" t="s">
        <v>53</v>
      </c>
      <c r="E18" s="179" t="s">
        <v>54</v>
      </c>
      <c r="F18" s="401"/>
      <c r="G18" s="393"/>
      <c r="H18" s="447"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I18" s="383"/>
      <c r="J18" s="384"/>
    </row>
    <row r="19" spans="2:10" ht="15" customHeight="1">
      <c r="B19" s="629"/>
      <c r="C19" s="632"/>
      <c r="D19" s="177" t="s">
        <v>61</v>
      </c>
      <c r="E19" s="180" t="s">
        <v>54</v>
      </c>
      <c r="F19" s="402"/>
      <c r="G19" s="131"/>
      <c r="H19" s="448"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I19" s="380"/>
      <c r="J19" s="381"/>
    </row>
    <row r="20" spans="2:10" ht="15" customHeight="1">
      <c r="B20" s="629"/>
      <c r="C20" s="632"/>
      <c r="D20" s="182" t="s">
        <v>56</v>
      </c>
      <c r="E20" s="181" t="s">
        <v>57</v>
      </c>
      <c r="F20" s="403"/>
      <c r="G20" s="394"/>
      <c r="H20" s="450" t="str">
        <f ca="1">IF('様式A-1-6'!I20="","","【"&amp;ROUND(IFERROR(IF(ABS('様式A-1-6'!I20)&gt;=0.1,IF('様式A-1-6'!I20&gt;=0,'様式A-1-6'!I20*RANDBETWEEN(80,90),'様式A-1-6'!I20*RANDBETWEEN(110,120)),('様式A-1-6'!I20)*100-RANDBETWEEN(3,7)),0),0)&amp;"%～"&amp;ROUND(IFERROR(IF(ABS('様式A-1-6'!I20)&gt;=0.1,IF('様式A-1-6'!I20&gt;=0,'様式A-1-6'!I20*RANDBETWEEN(110,120),'様式A-1-6'!I20*RANDBETWEEN(80,90)),('様式A-1-6'!I20)*100+RANDBETWEEN(3,7)),0),0)&amp;"%】")</f>
        <v/>
      </c>
      <c r="I20" s="382" t="str">
        <f>IF(I18&lt;&gt;0,I19/I18,"")</f>
        <v/>
      </c>
      <c r="J20" s="382" t="str">
        <f>IF(J18&lt;&gt;0,J19/J18,"")</f>
        <v/>
      </c>
    </row>
    <row r="21" spans="2:10" ht="30" customHeight="1" thickBot="1">
      <c r="B21" s="630"/>
      <c r="C21" s="647"/>
      <c r="D21" s="183" t="s">
        <v>62</v>
      </c>
      <c r="E21" s="342" t="s">
        <v>63</v>
      </c>
      <c r="F21" s="404"/>
      <c r="G21" s="395"/>
      <c r="H21" s="451"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I21" s="385"/>
      <c r="J21" s="386"/>
    </row>
    <row r="22" spans="2:10" ht="30" customHeight="1" thickBot="1">
      <c r="B22" s="633" t="s">
        <v>64</v>
      </c>
      <c r="C22" s="634"/>
      <c r="D22" s="117" t="s">
        <v>65</v>
      </c>
      <c r="E22" s="342" t="s">
        <v>63</v>
      </c>
      <c r="F22" s="405"/>
      <c r="G22" s="396"/>
      <c r="H22" s="452"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I22" s="387"/>
      <c r="J22" s="388"/>
    </row>
    <row r="23" spans="2:10" ht="30" customHeight="1" thickBot="1">
      <c r="B23" s="635" t="s">
        <v>66</v>
      </c>
      <c r="C23" s="636"/>
      <c r="D23" s="282" t="s">
        <v>65</v>
      </c>
      <c r="E23" s="342" t="s">
        <v>63</v>
      </c>
      <c r="F23" s="406"/>
      <c r="G23" s="397"/>
      <c r="H23" s="453"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I23" s="389" t="str">
        <f>IF(I21+I22&lt;&gt;0,I21+I22,"")</f>
        <v/>
      </c>
      <c r="J23" s="389" t="str">
        <f t="shared" ref="J23" si="0">IF(J21+J22&lt;&gt;0,J21+J22,"")</f>
        <v/>
      </c>
    </row>
    <row r="24" spans="2:10">
      <c r="B24" s="112" t="s">
        <v>516</v>
      </c>
    </row>
    <row r="26" spans="2:10">
      <c r="B26" s="112" t="s">
        <v>67</v>
      </c>
    </row>
    <row r="27" spans="2:10" ht="4.1500000000000004" customHeight="1"/>
    <row r="28" spans="2:10" ht="21" customHeight="1">
      <c r="B28" s="627" t="s">
        <v>68</v>
      </c>
      <c r="C28" s="627"/>
      <c r="D28" s="627"/>
      <c r="E28" s="627"/>
      <c r="F28" s="627"/>
      <c r="G28" s="627"/>
      <c r="H28" s="627"/>
      <c r="I28" s="627"/>
    </row>
    <row r="29" spans="2:10" ht="15.75" customHeight="1">
      <c r="B29" s="627"/>
      <c r="C29" s="627"/>
      <c r="D29" s="627"/>
      <c r="E29" s="627"/>
      <c r="F29" s="627"/>
      <c r="G29" s="627"/>
      <c r="H29" s="627"/>
      <c r="I29" s="627"/>
    </row>
    <row r="30" spans="2:10" ht="7.5" customHeight="1">
      <c r="B30" s="118"/>
      <c r="C30" s="118"/>
      <c r="D30" s="118"/>
      <c r="E30" s="118"/>
      <c r="F30" s="118"/>
      <c r="G30" s="118"/>
      <c r="H30" s="118"/>
      <c r="I30" s="118"/>
    </row>
    <row r="31" spans="2:10" ht="14.65" customHeight="1" thickBot="1">
      <c r="B31" s="628" t="s">
        <v>69</v>
      </c>
      <c r="C31" s="628"/>
      <c r="D31" s="628"/>
      <c r="E31" s="628"/>
      <c r="F31" s="628"/>
      <c r="G31" s="628"/>
      <c r="H31" s="628"/>
      <c r="I31" s="628"/>
    </row>
    <row r="32" spans="2:10" ht="14.25" customHeight="1">
      <c r="B32" s="638"/>
      <c r="C32" s="639"/>
      <c r="D32" s="639"/>
      <c r="E32" s="639"/>
      <c r="F32" s="639"/>
      <c r="G32" s="639"/>
      <c r="H32" s="639"/>
      <c r="I32" s="640"/>
    </row>
    <row r="33" spans="2:9">
      <c r="B33" s="641"/>
      <c r="C33" s="642"/>
      <c r="D33" s="642"/>
      <c r="E33" s="642"/>
      <c r="F33" s="642"/>
      <c r="G33" s="642"/>
      <c r="H33" s="642"/>
      <c r="I33" s="643"/>
    </row>
    <row r="34" spans="2:9" ht="13.5" thickBot="1">
      <c r="B34" s="644"/>
      <c r="C34" s="645"/>
      <c r="D34" s="645"/>
      <c r="E34" s="645"/>
      <c r="F34" s="645"/>
      <c r="G34" s="645"/>
      <c r="H34" s="645"/>
      <c r="I34" s="646"/>
    </row>
    <row r="35" spans="2:9" ht="13.5" thickBot="1">
      <c r="B35" s="628" t="s">
        <v>70</v>
      </c>
      <c r="C35" s="628"/>
      <c r="D35" s="628"/>
      <c r="E35" s="628"/>
      <c r="F35" s="628"/>
      <c r="G35" s="628"/>
      <c r="H35" s="628"/>
      <c r="I35" s="628"/>
    </row>
    <row r="36" spans="2:9">
      <c r="B36" s="638"/>
      <c r="C36" s="639"/>
      <c r="D36" s="639"/>
      <c r="E36" s="639"/>
      <c r="F36" s="639"/>
      <c r="G36" s="639"/>
      <c r="H36" s="639"/>
      <c r="I36" s="640"/>
    </row>
    <row r="37" spans="2:9">
      <c r="B37" s="641"/>
      <c r="C37" s="642"/>
      <c r="D37" s="642"/>
      <c r="E37" s="642"/>
      <c r="F37" s="642"/>
      <c r="G37" s="642"/>
      <c r="H37" s="642"/>
      <c r="I37" s="643"/>
    </row>
    <row r="38" spans="2:9" ht="13.5" thickBot="1">
      <c r="B38" s="644"/>
      <c r="C38" s="645"/>
      <c r="D38" s="645"/>
      <c r="E38" s="645"/>
      <c r="F38" s="645"/>
      <c r="G38" s="645"/>
      <c r="H38" s="645"/>
      <c r="I38" s="646"/>
    </row>
    <row r="39" spans="2:9" ht="13.5" thickBot="1">
      <c r="B39" s="628" t="s">
        <v>71</v>
      </c>
      <c r="C39" s="628"/>
      <c r="D39" s="628"/>
      <c r="E39" s="628"/>
      <c r="F39" s="628"/>
      <c r="G39" s="628"/>
      <c r="H39" s="628"/>
      <c r="I39" s="628"/>
    </row>
    <row r="40" spans="2:9">
      <c r="B40" s="638"/>
      <c r="C40" s="639"/>
      <c r="D40" s="639"/>
      <c r="E40" s="639"/>
      <c r="F40" s="639"/>
      <c r="G40" s="639"/>
      <c r="H40" s="639"/>
      <c r="I40" s="640"/>
    </row>
    <row r="41" spans="2:9">
      <c r="B41" s="641"/>
      <c r="C41" s="642"/>
      <c r="D41" s="642"/>
      <c r="E41" s="642"/>
      <c r="F41" s="642"/>
      <c r="G41" s="642"/>
      <c r="H41" s="642"/>
      <c r="I41" s="643"/>
    </row>
    <row r="42" spans="2:9" ht="13.5" thickBot="1">
      <c r="B42" s="644"/>
      <c r="C42" s="645"/>
      <c r="D42" s="645"/>
      <c r="E42" s="645"/>
      <c r="F42" s="645"/>
      <c r="G42" s="645"/>
      <c r="H42" s="645"/>
      <c r="I42" s="646"/>
    </row>
    <row r="44" spans="2:9">
      <c r="B44" s="418" t="s">
        <v>72</v>
      </c>
    </row>
    <row r="45" spans="2:9">
      <c r="B45" s="418" t="s">
        <v>73</v>
      </c>
    </row>
    <row r="46" spans="2:9" ht="14.65" customHeight="1">
      <c r="B46" s="172" t="s">
        <v>74</v>
      </c>
      <c r="C46" s="171"/>
      <c r="D46" s="171"/>
      <c r="E46" s="171"/>
      <c r="F46" s="171"/>
      <c r="G46" s="171"/>
      <c r="H46" s="171"/>
      <c r="I46" s="171"/>
    </row>
    <row r="47" spans="2:9" ht="14.25" customHeight="1">
      <c r="B47" s="172" t="s">
        <v>75</v>
      </c>
      <c r="C47" s="171"/>
      <c r="D47" s="171"/>
      <c r="E47" s="171"/>
      <c r="F47" s="171"/>
      <c r="G47" s="171"/>
      <c r="H47" s="171"/>
      <c r="I47" s="171"/>
    </row>
    <row r="48" spans="2:9">
      <c r="B48" s="172" t="s">
        <v>76</v>
      </c>
      <c r="C48" s="171"/>
      <c r="D48" s="171"/>
      <c r="E48" s="171"/>
      <c r="F48" s="171"/>
      <c r="G48" s="171"/>
      <c r="H48" s="171"/>
      <c r="I48" s="171"/>
    </row>
    <row r="49" spans="2:9">
      <c r="B49" s="172" t="s">
        <v>77</v>
      </c>
      <c r="C49" s="171"/>
      <c r="D49" s="171"/>
      <c r="E49" s="171"/>
      <c r="F49" s="171"/>
      <c r="G49" s="171"/>
      <c r="H49" s="171"/>
      <c r="I49" s="171"/>
    </row>
    <row r="50" spans="2:9" ht="13.5" thickBot="1">
      <c r="B50" s="172" t="s">
        <v>78</v>
      </c>
      <c r="C50" s="171"/>
      <c r="D50" s="171"/>
      <c r="E50" s="171"/>
      <c r="F50" s="171"/>
      <c r="G50" s="171"/>
      <c r="H50" s="171"/>
      <c r="I50" s="171"/>
    </row>
    <row r="51" spans="2:9">
      <c r="B51" s="638"/>
      <c r="C51" s="639"/>
      <c r="D51" s="639"/>
      <c r="E51" s="639"/>
      <c r="F51" s="639"/>
      <c r="G51" s="639"/>
      <c r="H51" s="639"/>
      <c r="I51" s="640"/>
    </row>
    <row r="52" spans="2:9">
      <c r="B52" s="641"/>
      <c r="C52" s="642"/>
      <c r="D52" s="642"/>
      <c r="E52" s="642"/>
      <c r="F52" s="642"/>
      <c r="G52" s="642"/>
      <c r="H52" s="642"/>
      <c r="I52" s="643"/>
    </row>
    <row r="53" spans="2:9">
      <c r="B53" s="641"/>
      <c r="C53" s="642"/>
      <c r="D53" s="642"/>
      <c r="E53" s="642"/>
      <c r="F53" s="642"/>
      <c r="G53" s="642"/>
      <c r="H53" s="642"/>
      <c r="I53" s="643"/>
    </row>
    <row r="54" spans="2:9">
      <c r="B54" s="641"/>
      <c r="C54" s="642"/>
      <c r="D54" s="642"/>
      <c r="E54" s="642"/>
      <c r="F54" s="642"/>
      <c r="G54" s="642"/>
      <c r="H54" s="642"/>
      <c r="I54" s="643"/>
    </row>
    <row r="55" spans="2:9">
      <c r="B55" s="641"/>
      <c r="C55" s="642"/>
      <c r="D55" s="642"/>
      <c r="E55" s="642"/>
      <c r="F55" s="642"/>
      <c r="G55" s="642"/>
      <c r="H55" s="642"/>
      <c r="I55" s="643"/>
    </row>
    <row r="56" spans="2:9">
      <c r="B56" s="641"/>
      <c r="C56" s="642"/>
      <c r="D56" s="642"/>
      <c r="E56" s="642"/>
      <c r="F56" s="642"/>
      <c r="G56" s="642"/>
      <c r="H56" s="642"/>
      <c r="I56" s="643"/>
    </row>
    <row r="57" spans="2:9" ht="13.5" thickBot="1">
      <c r="B57" s="644"/>
      <c r="C57" s="645"/>
      <c r="D57" s="645"/>
      <c r="E57" s="645"/>
      <c r="F57" s="645"/>
      <c r="G57" s="645"/>
      <c r="H57" s="645"/>
      <c r="I57" s="646"/>
    </row>
    <row r="59" spans="2:9" ht="27.65" customHeight="1">
      <c r="B59" s="657" t="s">
        <v>79</v>
      </c>
      <c r="C59" s="657"/>
      <c r="D59" s="657"/>
      <c r="E59" s="657"/>
      <c r="F59" s="657"/>
      <c r="G59" s="657"/>
      <c r="H59" s="657"/>
      <c r="I59" s="657"/>
    </row>
    <row r="60" spans="2:9" ht="27.65" customHeight="1" thickBot="1">
      <c r="B60" s="657"/>
      <c r="C60" s="657"/>
      <c r="D60" s="657"/>
      <c r="E60" s="657"/>
      <c r="F60" s="657"/>
      <c r="G60" s="657"/>
      <c r="H60" s="657"/>
      <c r="I60" s="657"/>
    </row>
    <row r="61" spans="2:9" ht="14.25" customHeight="1">
      <c r="B61" s="648"/>
      <c r="C61" s="649"/>
      <c r="D61" s="649"/>
      <c r="E61" s="649"/>
      <c r="F61" s="649"/>
      <c r="G61" s="649"/>
      <c r="H61" s="649"/>
      <c r="I61" s="650"/>
    </row>
    <row r="62" spans="2:9">
      <c r="B62" s="651"/>
      <c r="C62" s="652"/>
      <c r="D62" s="652"/>
      <c r="E62" s="652"/>
      <c r="F62" s="652"/>
      <c r="G62" s="652"/>
      <c r="H62" s="652"/>
      <c r="I62" s="653"/>
    </row>
    <row r="63" spans="2:9" ht="13.5" thickBot="1">
      <c r="B63" s="654"/>
      <c r="C63" s="655"/>
      <c r="D63" s="655"/>
      <c r="E63" s="655"/>
      <c r="F63" s="655"/>
      <c r="G63" s="655"/>
      <c r="H63" s="655"/>
      <c r="I63" s="656"/>
    </row>
    <row r="64" spans="2:9">
      <c r="B64" s="127"/>
      <c r="C64" s="127"/>
      <c r="D64" s="127"/>
      <c r="E64" s="127"/>
      <c r="F64" s="127"/>
      <c r="G64" s="127"/>
      <c r="H64" s="127"/>
      <c r="I64" s="127"/>
    </row>
  </sheetData>
  <mergeCells count="18">
    <mergeCell ref="B40:I42"/>
    <mergeCell ref="B35:I35"/>
    <mergeCell ref="B39:I39"/>
    <mergeCell ref="C18:C21"/>
    <mergeCell ref="B61:I63"/>
    <mergeCell ref="B32:I34"/>
    <mergeCell ref="B51:I57"/>
    <mergeCell ref="B59:I60"/>
    <mergeCell ref="B36:I38"/>
    <mergeCell ref="D4:E4"/>
    <mergeCell ref="B4:C4"/>
    <mergeCell ref="B28:I29"/>
    <mergeCell ref="B31:I31"/>
    <mergeCell ref="B15:B21"/>
    <mergeCell ref="C15:C17"/>
    <mergeCell ref="B22:C22"/>
    <mergeCell ref="B23:C23"/>
    <mergeCell ref="C12:C14"/>
  </mergeCells>
  <phoneticPr fontId="43"/>
  <dataValidations count="1">
    <dataValidation imeMode="on" allowBlank="1" showInputMessage="1" showErrorMessage="1" sqref="B40:I42 B36:I38 B32:I34" xr:uid="{BE85DC90-9977-4155-B495-BFA3157736E6}"/>
  </dataValidations>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4"/>
  <sheetViews>
    <sheetView showGridLines="0" view="pageBreakPreview" topLeftCell="A31" zoomScale="85" zoomScaleNormal="100" zoomScaleSheetLayoutView="85" zoomScalePageLayoutView="85" workbookViewId="0">
      <selection activeCell="M30" sqref="M30"/>
    </sheetView>
  </sheetViews>
  <sheetFormatPr defaultColWidth="9" defaultRowHeight="13"/>
  <cols>
    <col min="1" max="1" width="1.90625" style="112" customWidth="1"/>
    <col min="2" max="3" width="9" style="112"/>
    <col min="4" max="4" width="36.36328125" style="112" customWidth="1"/>
    <col min="5" max="5" width="9.90625" style="112" customWidth="1"/>
    <col min="6" max="10" width="17.6328125" style="112" customWidth="1"/>
    <col min="11" max="16384" width="9" style="112"/>
  </cols>
  <sheetData>
    <row r="1" spans="2:11" ht="17.649999999999999" customHeight="1">
      <c r="B1" s="135" t="str">
        <f>コード!$A$1</f>
        <v>熱延鋼帯及び鋼板</v>
      </c>
      <c r="C1" s="113"/>
    </row>
    <row r="2" spans="2:11" ht="15.65" customHeight="1">
      <c r="B2" s="114" t="s">
        <v>80</v>
      </c>
    </row>
    <row r="3" spans="2:11" ht="6" customHeight="1" thickBot="1"/>
    <row r="4" spans="2:11" ht="17.149999999999999" customHeight="1" thickBot="1">
      <c r="B4" s="625" t="s">
        <v>39</v>
      </c>
      <c r="C4" s="626"/>
      <c r="D4" s="623" t="str">
        <f>IF(様式一覧表!D5="","",様式一覧表!D5)</f>
        <v/>
      </c>
      <c r="E4" s="624"/>
      <c r="F4" s="166"/>
      <c r="G4" s="166"/>
      <c r="H4" s="115"/>
    </row>
    <row r="5" spans="2:11" ht="6" customHeight="1"/>
    <row r="6" spans="2:11">
      <c r="B6" s="129" t="s">
        <v>40</v>
      </c>
    </row>
    <row r="7" spans="2:11">
      <c r="B7" s="129"/>
    </row>
    <row r="8" spans="2:11">
      <c r="B8" s="112" t="s">
        <v>41</v>
      </c>
      <c r="G8" s="116"/>
    </row>
    <row r="9" spans="2:11">
      <c r="B9" s="128" t="s">
        <v>42</v>
      </c>
      <c r="D9" s="113"/>
      <c r="E9" s="113"/>
      <c r="F9" s="113"/>
      <c r="G9" s="377"/>
    </row>
    <row r="10" spans="2:11" ht="13.5" thickBot="1">
      <c r="B10" s="418" t="s">
        <v>81</v>
      </c>
      <c r="C10" s="418"/>
      <c r="D10" s="113"/>
      <c r="E10" s="113"/>
      <c r="F10" s="113"/>
      <c r="G10" s="113"/>
      <c r="H10" s="113"/>
      <c r="I10" s="113"/>
      <c r="J10" s="113"/>
    </row>
    <row r="11" spans="2:11" ht="40" customHeight="1" thickBot="1">
      <c r="B11" s="419" t="s">
        <v>44</v>
      </c>
      <c r="C11" s="420" t="s">
        <v>517</v>
      </c>
      <c r="D11" s="283" t="s">
        <v>45</v>
      </c>
      <c r="E11" s="283" t="s">
        <v>46</v>
      </c>
      <c r="F11" s="424" t="s">
        <v>47</v>
      </c>
      <c r="G11" s="424" t="s">
        <v>48</v>
      </c>
      <c r="H11" s="424" t="s">
        <v>49</v>
      </c>
      <c r="I11" s="424" t="s">
        <v>50</v>
      </c>
      <c r="J11" s="423" t="s">
        <v>51</v>
      </c>
    </row>
    <row r="12" spans="2:11" ht="15" customHeight="1">
      <c r="B12" s="421"/>
      <c r="C12" s="637" t="s">
        <v>52</v>
      </c>
      <c r="D12" s="284" t="s">
        <v>53</v>
      </c>
      <c r="E12" s="281" t="s">
        <v>54</v>
      </c>
      <c r="F12" s="444"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444"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444"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454"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454"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373" t="str">
        <f ca="1">IF(OR(ISERROR(#REF!),ISERROR(J12)),"👈エラー表示されたときは開示版説明を参照","")</f>
        <v>👈エラー表示されたときは開示版説明を参照</v>
      </c>
    </row>
    <row r="13" spans="2:11" ht="15" customHeight="1">
      <c r="B13" s="422"/>
      <c r="C13" s="632"/>
      <c r="D13" s="285" t="s">
        <v>55</v>
      </c>
      <c r="E13" s="180" t="s">
        <v>54</v>
      </c>
      <c r="F13" s="390"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390"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390"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390"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390"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373" t="str">
        <f ca="1">IF(OR(ISERROR(#REF!),ISERROR(J13)),"👈エラー表示されたときは開示版説明を参照","")</f>
        <v>👈エラー表示されたときは開示版説明を参照</v>
      </c>
    </row>
    <row r="14" spans="2:11" ht="15" customHeight="1" thickBot="1">
      <c r="B14" s="422"/>
      <c r="C14" s="632"/>
      <c r="D14" s="286" t="s">
        <v>56</v>
      </c>
      <c r="E14" s="181" t="s">
        <v>57</v>
      </c>
      <c r="F14" s="456"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456"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456"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456"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456"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629" t="s">
        <v>58</v>
      </c>
      <c r="C15" s="631" t="s">
        <v>59</v>
      </c>
      <c r="D15" s="287" t="s">
        <v>53</v>
      </c>
      <c r="E15" s="233" t="s">
        <v>54</v>
      </c>
      <c r="F15" s="131"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131"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131"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131"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131"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373" t="str">
        <f ca="1">IF(OR(ISERROR(#REF!),ISERROR(J15)),"👈エラー表示されたときは開示版説明を参照","")</f>
        <v>👈エラー表示されたときは開示版説明を参照</v>
      </c>
    </row>
    <row r="16" spans="2:11" ht="15" customHeight="1">
      <c r="B16" s="629"/>
      <c r="C16" s="632"/>
      <c r="D16" s="285" t="s">
        <v>55</v>
      </c>
      <c r="E16" s="180" t="s">
        <v>54</v>
      </c>
      <c r="F16" s="390"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390"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390"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390"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390"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373" t="str">
        <f ca="1">IF(OR(ISERROR(#REF!),ISERROR(J16)),"👈エラー表示されたときは開示版説明を参照","")</f>
        <v>👈エラー表示されたときは開示版説明を参照</v>
      </c>
    </row>
    <row r="17" spans="2:11" ht="15" customHeight="1" thickBot="1">
      <c r="B17" s="629"/>
      <c r="C17" s="632"/>
      <c r="D17" s="286" t="s">
        <v>56</v>
      </c>
      <c r="E17" s="181" t="s">
        <v>57</v>
      </c>
      <c r="F17" s="456"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456"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456"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456"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456"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629"/>
      <c r="C18" s="631" t="s">
        <v>60</v>
      </c>
      <c r="D18" s="287" t="s">
        <v>53</v>
      </c>
      <c r="E18" s="179" t="s">
        <v>54</v>
      </c>
      <c r="F18" s="131"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131"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131"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131"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131"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373" t="str">
        <f ca="1">IF(OR(ISERROR(#REF!),ISERROR(J18)),"👈エラー表示されたときは開示版説明を参照","")</f>
        <v>👈エラー表示されたときは開示版説明を参照</v>
      </c>
    </row>
    <row r="19" spans="2:11" ht="15" customHeight="1">
      <c r="B19" s="629"/>
      <c r="C19" s="632"/>
      <c r="D19" s="285" t="s">
        <v>61</v>
      </c>
      <c r="E19" s="180" t="s">
        <v>54</v>
      </c>
      <c r="F19" s="390"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390"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390"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390"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390"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373" t="str">
        <f ca="1">IF(OR(ISERROR(#REF!),ISERROR(J19)),"👈エラー表示されたときは開示版説明を参照","")</f>
        <v>👈エラー表示されたときは開示版説明を参照</v>
      </c>
    </row>
    <row r="20" spans="2:11" ht="15" customHeight="1">
      <c r="B20" s="629"/>
      <c r="C20" s="632"/>
      <c r="D20" s="286" t="s">
        <v>56</v>
      </c>
      <c r="E20" s="181" t="s">
        <v>57</v>
      </c>
      <c r="F20" s="455"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455"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455"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455"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455"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630"/>
      <c r="C21" s="647"/>
      <c r="D21" s="288" t="s">
        <v>62</v>
      </c>
      <c r="E21" s="342" t="s">
        <v>63</v>
      </c>
      <c r="F21" s="457"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457"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457"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457"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457"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373" t="str">
        <f ca="1">IF(OR(ISERROR(#REF!),ISERROR(J21)),"👈エラー表示されたときは開示版説明を参照","")</f>
        <v>👈エラー表示されたときは開示版説明を参照</v>
      </c>
    </row>
    <row r="22" spans="2:11" ht="30" customHeight="1" thickBot="1">
      <c r="B22" s="633" t="s">
        <v>64</v>
      </c>
      <c r="C22" s="634"/>
      <c r="D22" s="290" t="s">
        <v>65</v>
      </c>
      <c r="E22" s="342" t="s">
        <v>63</v>
      </c>
      <c r="F22" s="459"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459"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459"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459"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459"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373" t="str">
        <f ca="1">IF(OR(ISERROR(#REF!),ISERROR(J22)),"👈エラー表示されたときは開示版説明を参照","")</f>
        <v>👈エラー表示されたときは開示版説明を参照</v>
      </c>
    </row>
    <row r="23" spans="2:11" ht="30" customHeight="1" thickBot="1">
      <c r="B23" s="635" t="s">
        <v>66</v>
      </c>
      <c r="C23" s="636"/>
      <c r="D23" s="289" t="s">
        <v>65</v>
      </c>
      <c r="E23" s="342" t="s">
        <v>63</v>
      </c>
      <c r="F23" s="458"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458"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458"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458"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458"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3.5" thickBot="1">
      <c r="B24" s="112" t="s">
        <v>516</v>
      </c>
      <c r="K24" s="460"/>
    </row>
    <row r="26" spans="2:11">
      <c r="B26" s="112" t="s">
        <v>67</v>
      </c>
    </row>
    <row r="27" spans="2:11" ht="4.1500000000000004" customHeight="1"/>
    <row r="28" spans="2:11" ht="21" customHeight="1">
      <c r="B28" s="627" t="s">
        <v>68</v>
      </c>
      <c r="C28" s="627"/>
      <c r="D28" s="627"/>
      <c r="E28" s="627"/>
      <c r="F28" s="627"/>
      <c r="G28" s="627"/>
      <c r="H28" s="627"/>
      <c r="I28" s="627"/>
    </row>
    <row r="29" spans="2:11" ht="15.75" customHeight="1">
      <c r="B29" s="627"/>
      <c r="C29" s="627"/>
      <c r="D29" s="627"/>
      <c r="E29" s="627"/>
      <c r="F29" s="627"/>
      <c r="G29" s="627"/>
      <c r="H29" s="627"/>
      <c r="I29" s="627"/>
    </row>
    <row r="30" spans="2:11" ht="7.5" customHeight="1">
      <c r="B30" s="118"/>
      <c r="C30" s="118"/>
      <c r="D30" s="118"/>
      <c r="E30" s="118"/>
      <c r="F30" s="118"/>
      <c r="G30" s="118"/>
      <c r="H30" s="118"/>
      <c r="I30" s="118"/>
    </row>
    <row r="31" spans="2:11" ht="14.65" customHeight="1" thickBot="1">
      <c r="B31" s="628" t="s">
        <v>69</v>
      </c>
      <c r="C31" s="628"/>
      <c r="D31" s="628"/>
      <c r="E31" s="628"/>
      <c r="F31" s="628"/>
      <c r="G31" s="628"/>
      <c r="H31" s="628"/>
      <c r="I31" s="628"/>
    </row>
    <row r="32" spans="2:11" ht="14.25" customHeight="1">
      <c r="B32" s="667">
        <f>'様式A-1-6'!B32</f>
        <v>0</v>
      </c>
      <c r="C32" s="668"/>
      <c r="D32" s="668"/>
      <c r="E32" s="668"/>
      <c r="F32" s="668"/>
      <c r="G32" s="668"/>
      <c r="H32" s="668"/>
      <c r="I32" s="669"/>
    </row>
    <row r="33" spans="2:9">
      <c r="B33" s="670"/>
      <c r="C33" s="671"/>
      <c r="D33" s="671"/>
      <c r="E33" s="671"/>
      <c r="F33" s="671"/>
      <c r="G33" s="671"/>
      <c r="H33" s="671"/>
      <c r="I33" s="672"/>
    </row>
    <row r="34" spans="2:9" ht="13.5" thickBot="1">
      <c r="B34" s="673"/>
      <c r="C34" s="674"/>
      <c r="D34" s="674"/>
      <c r="E34" s="674"/>
      <c r="F34" s="674"/>
      <c r="G34" s="674"/>
      <c r="H34" s="674"/>
      <c r="I34" s="675"/>
    </row>
    <row r="35" spans="2:9" ht="13.5" thickBot="1">
      <c r="B35" s="628" t="s">
        <v>70</v>
      </c>
      <c r="C35" s="628"/>
      <c r="D35" s="628"/>
      <c r="E35" s="628"/>
      <c r="F35" s="628"/>
      <c r="G35" s="628"/>
      <c r="H35" s="628"/>
      <c r="I35" s="628"/>
    </row>
    <row r="36" spans="2:9">
      <c r="B36" s="667">
        <f>'様式A-1-6'!B36</f>
        <v>0</v>
      </c>
      <c r="C36" s="668"/>
      <c r="D36" s="668"/>
      <c r="E36" s="668"/>
      <c r="F36" s="668"/>
      <c r="G36" s="668"/>
      <c r="H36" s="668"/>
      <c r="I36" s="669"/>
    </row>
    <row r="37" spans="2:9">
      <c r="B37" s="670"/>
      <c r="C37" s="671"/>
      <c r="D37" s="671"/>
      <c r="E37" s="671"/>
      <c r="F37" s="671"/>
      <c r="G37" s="671"/>
      <c r="H37" s="671"/>
      <c r="I37" s="672"/>
    </row>
    <row r="38" spans="2:9" ht="13.5" thickBot="1">
      <c r="B38" s="673"/>
      <c r="C38" s="674"/>
      <c r="D38" s="674"/>
      <c r="E38" s="674"/>
      <c r="F38" s="674"/>
      <c r="G38" s="674"/>
      <c r="H38" s="674"/>
      <c r="I38" s="675"/>
    </row>
    <row r="39" spans="2:9" ht="13.5" thickBot="1">
      <c r="B39" s="628" t="s">
        <v>71</v>
      </c>
      <c r="C39" s="628"/>
      <c r="D39" s="628"/>
      <c r="E39" s="628"/>
      <c r="F39" s="628"/>
      <c r="G39" s="628"/>
      <c r="H39" s="628"/>
      <c r="I39" s="628"/>
    </row>
    <row r="40" spans="2:9">
      <c r="B40" s="667">
        <f>'様式A-1-6'!B40</f>
        <v>0</v>
      </c>
      <c r="C40" s="668"/>
      <c r="D40" s="668"/>
      <c r="E40" s="668"/>
      <c r="F40" s="668"/>
      <c r="G40" s="668"/>
      <c r="H40" s="668"/>
      <c r="I40" s="669"/>
    </row>
    <row r="41" spans="2:9">
      <c r="B41" s="670"/>
      <c r="C41" s="671"/>
      <c r="D41" s="671"/>
      <c r="E41" s="671"/>
      <c r="F41" s="671"/>
      <c r="G41" s="671"/>
      <c r="H41" s="671"/>
      <c r="I41" s="672"/>
    </row>
    <row r="42" spans="2:9" ht="13.5" thickBot="1">
      <c r="B42" s="673"/>
      <c r="C42" s="674"/>
      <c r="D42" s="674"/>
      <c r="E42" s="674"/>
      <c r="F42" s="674"/>
      <c r="G42" s="674"/>
      <c r="H42" s="674"/>
      <c r="I42" s="675"/>
    </row>
    <row r="44" spans="2:9">
      <c r="B44" s="418" t="s">
        <v>72</v>
      </c>
    </row>
    <row r="45" spans="2:9">
      <c r="B45" s="418" t="s">
        <v>73</v>
      </c>
    </row>
    <row r="46" spans="2:9" ht="14.65" customHeight="1">
      <c r="B46" s="172" t="s">
        <v>74</v>
      </c>
      <c r="C46" s="171"/>
      <c r="D46" s="171"/>
      <c r="E46" s="171"/>
      <c r="F46" s="171"/>
      <c r="G46" s="171"/>
      <c r="H46" s="171"/>
      <c r="I46" s="171"/>
    </row>
    <row r="47" spans="2:9" ht="14.25" customHeight="1">
      <c r="B47" s="172" t="s">
        <v>75</v>
      </c>
      <c r="C47" s="171"/>
      <c r="D47" s="171"/>
      <c r="E47" s="171"/>
      <c r="F47" s="171"/>
      <c r="G47" s="171"/>
      <c r="H47" s="171"/>
      <c r="I47" s="171"/>
    </row>
    <row r="48" spans="2:9">
      <c r="B48" s="172" t="s">
        <v>76</v>
      </c>
      <c r="C48" s="171"/>
      <c r="D48" s="171"/>
      <c r="E48" s="171"/>
      <c r="F48" s="171"/>
      <c r="G48" s="171"/>
      <c r="H48" s="171"/>
      <c r="I48" s="171"/>
    </row>
    <row r="49" spans="2:9">
      <c r="B49" s="172" t="s">
        <v>77</v>
      </c>
      <c r="C49" s="171"/>
      <c r="D49" s="171"/>
      <c r="E49" s="171"/>
      <c r="F49" s="171"/>
      <c r="G49" s="171"/>
      <c r="H49" s="171"/>
      <c r="I49" s="171"/>
    </row>
    <row r="50" spans="2:9" ht="13.5" thickBot="1">
      <c r="B50" s="172" t="s">
        <v>78</v>
      </c>
      <c r="C50" s="171"/>
      <c r="D50" s="171"/>
      <c r="E50" s="171"/>
      <c r="F50" s="171"/>
      <c r="G50" s="171"/>
      <c r="H50" s="171"/>
      <c r="I50" s="171"/>
    </row>
    <row r="51" spans="2:9">
      <c r="B51" s="667">
        <f>'様式A-1-6'!B51</f>
        <v>0</v>
      </c>
      <c r="C51" s="668"/>
      <c r="D51" s="668"/>
      <c r="E51" s="668"/>
      <c r="F51" s="668"/>
      <c r="G51" s="668"/>
      <c r="H51" s="668"/>
      <c r="I51" s="669"/>
    </row>
    <row r="52" spans="2:9">
      <c r="B52" s="670"/>
      <c r="C52" s="671"/>
      <c r="D52" s="671"/>
      <c r="E52" s="671"/>
      <c r="F52" s="671"/>
      <c r="G52" s="671"/>
      <c r="H52" s="671"/>
      <c r="I52" s="672"/>
    </row>
    <row r="53" spans="2:9">
      <c r="B53" s="670"/>
      <c r="C53" s="671"/>
      <c r="D53" s="671"/>
      <c r="E53" s="671"/>
      <c r="F53" s="671"/>
      <c r="G53" s="671"/>
      <c r="H53" s="671"/>
      <c r="I53" s="672"/>
    </row>
    <row r="54" spans="2:9">
      <c r="B54" s="670"/>
      <c r="C54" s="671"/>
      <c r="D54" s="671"/>
      <c r="E54" s="671"/>
      <c r="F54" s="671"/>
      <c r="G54" s="671"/>
      <c r="H54" s="671"/>
      <c r="I54" s="672"/>
    </row>
    <row r="55" spans="2:9">
      <c r="B55" s="670"/>
      <c r="C55" s="671"/>
      <c r="D55" s="671"/>
      <c r="E55" s="671"/>
      <c r="F55" s="671"/>
      <c r="G55" s="671"/>
      <c r="H55" s="671"/>
      <c r="I55" s="672"/>
    </row>
    <row r="56" spans="2:9">
      <c r="B56" s="670"/>
      <c r="C56" s="671"/>
      <c r="D56" s="671"/>
      <c r="E56" s="671"/>
      <c r="F56" s="671"/>
      <c r="G56" s="671"/>
      <c r="H56" s="671"/>
      <c r="I56" s="672"/>
    </row>
    <row r="57" spans="2:9" ht="13.5" thickBot="1">
      <c r="B57" s="673"/>
      <c r="C57" s="674"/>
      <c r="D57" s="674"/>
      <c r="E57" s="674"/>
      <c r="F57" s="674"/>
      <c r="G57" s="674"/>
      <c r="H57" s="674"/>
      <c r="I57" s="675"/>
    </row>
    <row r="59" spans="2:9" ht="20.149999999999999" customHeight="1">
      <c r="B59" s="676" t="s">
        <v>79</v>
      </c>
      <c r="C59" s="676"/>
      <c r="D59" s="676"/>
      <c r="E59" s="676"/>
      <c r="F59" s="676"/>
      <c r="G59" s="676"/>
      <c r="H59" s="676"/>
      <c r="I59" s="676"/>
    </row>
    <row r="60" spans="2:9" ht="36.65" customHeight="1" thickBot="1">
      <c r="B60" s="676"/>
      <c r="C60" s="676"/>
      <c r="D60" s="676"/>
      <c r="E60" s="676"/>
      <c r="F60" s="676"/>
      <c r="G60" s="676"/>
      <c r="H60" s="676"/>
      <c r="I60" s="676"/>
    </row>
    <row r="61" spans="2:9" ht="14.25" customHeight="1">
      <c r="B61" s="658">
        <f>'様式A-1-6'!B61</f>
        <v>0</v>
      </c>
      <c r="C61" s="659"/>
      <c r="D61" s="659"/>
      <c r="E61" s="659"/>
      <c r="F61" s="659"/>
      <c r="G61" s="659"/>
      <c r="H61" s="659"/>
      <c r="I61" s="660"/>
    </row>
    <row r="62" spans="2:9">
      <c r="B62" s="661"/>
      <c r="C62" s="662"/>
      <c r="D62" s="662"/>
      <c r="E62" s="662"/>
      <c r="F62" s="662"/>
      <c r="G62" s="662"/>
      <c r="H62" s="662"/>
      <c r="I62" s="663"/>
    </row>
    <row r="63" spans="2:9" ht="13.5" thickBot="1">
      <c r="B63" s="664"/>
      <c r="C63" s="665"/>
      <c r="D63" s="665"/>
      <c r="E63" s="665"/>
      <c r="F63" s="665"/>
      <c r="G63" s="665"/>
      <c r="H63" s="665"/>
      <c r="I63" s="666"/>
    </row>
    <row r="64" spans="2:9">
      <c r="B64" s="127"/>
      <c r="C64" s="127"/>
      <c r="D64" s="127"/>
      <c r="E64" s="127"/>
      <c r="F64" s="127"/>
      <c r="G64" s="127"/>
      <c r="H64" s="127"/>
      <c r="I64" s="127"/>
    </row>
  </sheetData>
  <mergeCells count="18">
    <mergeCell ref="B4:C4"/>
    <mergeCell ref="D4:E4"/>
    <mergeCell ref="C12:C14"/>
    <mergeCell ref="B15:B21"/>
    <mergeCell ref="C15:C17"/>
    <mergeCell ref="C18:C21"/>
    <mergeCell ref="B61:I63"/>
    <mergeCell ref="B22:C22"/>
    <mergeCell ref="B23:C23"/>
    <mergeCell ref="B28:I29"/>
    <mergeCell ref="B31:I31"/>
    <mergeCell ref="B32:I34"/>
    <mergeCell ref="B35:I35"/>
    <mergeCell ref="B36:I38"/>
    <mergeCell ref="B39:I39"/>
    <mergeCell ref="B40:I42"/>
    <mergeCell ref="B51:I57"/>
    <mergeCell ref="B59:I60"/>
  </mergeCells>
  <phoneticPr fontId="12"/>
  <printOptions horizontalCentered="1"/>
  <pageMargins left="0.23622047244094491" right="0.23622047244094491" top="0.74803149606299213" bottom="0.74803149606299213" header="0.31496062992125984" footer="0.31496062992125984"/>
  <pageSetup paperSize="9" scale="65"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M60"/>
  <sheetViews>
    <sheetView showGridLines="0" view="pageBreakPreview" topLeftCell="A26" zoomScale="85" zoomScaleNormal="40" zoomScaleSheetLayoutView="85" workbookViewId="0">
      <selection activeCell="B46" sqref="B46:K46"/>
    </sheetView>
  </sheetViews>
  <sheetFormatPr defaultColWidth="7" defaultRowHeight="9.5"/>
  <cols>
    <col min="1" max="1" width="1.36328125" style="119" customWidth="1"/>
    <col min="2" max="2" width="7" style="119"/>
    <col min="3" max="3" width="5" style="119" customWidth="1"/>
    <col min="4" max="4" width="22.36328125" style="119" customWidth="1"/>
    <col min="5" max="5" width="23.08984375" style="119" customWidth="1"/>
    <col min="6" max="10" width="17.6328125" style="119" customWidth="1"/>
    <col min="11" max="11" width="17.7265625" style="119" customWidth="1"/>
    <col min="12" max="12" width="2.36328125" style="119" customWidth="1"/>
    <col min="13" max="16384" width="7" style="119"/>
  </cols>
  <sheetData>
    <row r="1" spans="1:11" s="1" customFormat="1" ht="25.5" customHeight="1">
      <c r="A1" s="5"/>
      <c r="B1" s="135" t="str">
        <f>コード!$A$1</f>
        <v>熱延鋼帯及び鋼板</v>
      </c>
    </row>
    <row r="2" spans="1:11" ht="14">
      <c r="A2" s="153"/>
      <c r="B2" s="153" t="s">
        <v>82</v>
      </c>
    </row>
    <row r="3" spans="1:11" ht="7.5" customHeight="1" thickBot="1"/>
    <row r="4" spans="1:11" ht="13.5" customHeight="1" thickBot="1">
      <c r="B4" s="625" t="s">
        <v>39</v>
      </c>
      <c r="C4" s="626"/>
      <c r="D4" s="626"/>
      <c r="E4" s="374" t="str">
        <f>IF(様式一覧表!D5="","",様式一覧表!D5)</f>
        <v/>
      </c>
      <c r="F4" s="376"/>
      <c r="G4" s="376"/>
      <c r="H4" s="166"/>
      <c r="I4" s="166"/>
    </row>
    <row r="5" spans="1:11" s="112" customFormat="1" ht="6" customHeight="1"/>
    <row r="6" spans="1:11" ht="13">
      <c r="B6" s="129" t="s">
        <v>40</v>
      </c>
      <c r="C6" s="130"/>
      <c r="D6" s="130"/>
      <c r="E6" s="130"/>
      <c r="F6" s="130"/>
      <c r="G6" s="130"/>
    </row>
    <row r="8" spans="1:11" s="112" customFormat="1" ht="13">
      <c r="B8" s="112" t="s">
        <v>83</v>
      </c>
      <c r="K8" s="116"/>
    </row>
    <row r="9" spans="1:11" s="112" customFormat="1" ht="13">
      <c r="B9" s="128" t="s">
        <v>42</v>
      </c>
      <c r="D9" s="113"/>
      <c r="E9" s="113"/>
      <c r="F9" s="113"/>
      <c r="G9" s="113"/>
      <c r="H9" s="113"/>
      <c r="I9" s="113"/>
      <c r="J9" s="113"/>
    </row>
    <row r="10" spans="1:11" s="112" customFormat="1" ht="13">
      <c r="B10" s="418" t="s">
        <v>81</v>
      </c>
      <c r="D10" s="113"/>
      <c r="E10" s="113"/>
      <c r="F10" s="113"/>
      <c r="G10" s="113"/>
      <c r="H10" s="113"/>
      <c r="I10" s="113"/>
      <c r="J10" s="113"/>
    </row>
    <row r="11" spans="1:11" ht="40.5" customHeight="1">
      <c r="B11" s="700"/>
      <c r="C11" s="701"/>
      <c r="D11" s="701"/>
      <c r="E11" s="702"/>
      <c r="F11" s="425" t="s">
        <v>47</v>
      </c>
      <c r="G11" s="426" t="s">
        <v>48</v>
      </c>
      <c r="H11" s="426" t="s">
        <v>49</v>
      </c>
      <c r="I11" s="426" t="s">
        <v>50</v>
      </c>
      <c r="J11" s="425" t="s">
        <v>51</v>
      </c>
    </row>
    <row r="12" spans="1:11" ht="15.65" customHeight="1">
      <c r="B12" s="690" t="s">
        <v>84</v>
      </c>
      <c r="C12" s="691" t="s">
        <v>85</v>
      </c>
      <c r="D12" s="692"/>
      <c r="E12" s="121" t="s">
        <v>86</v>
      </c>
      <c r="F12" s="353"/>
      <c r="G12" s="353"/>
      <c r="H12" s="353"/>
      <c r="I12" s="353"/>
      <c r="J12" s="353"/>
    </row>
    <row r="13" spans="1:11" ht="15.65" customHeight="1">
      <c r="B13" s="690"/>
      <c r="C13" s="693"/>
      <c r="D13" s="694"/>
      <c r="E13" s="120" t="s">
        <v>87</v>
      </c>
      <c r="F13" s="354"/>
      <c r="G13" s="354"/>
      <c r="H13" s="354"/>
      <c r="I13" s="354"/>
      <c r="J13" s="354"/>
    </row>
    <row r="14" spans="1:11" ht="15.65" customHeight="1">
      <c r="B14" s="690"/>
      <c r="C14" s="427"/>
      <c r="D14" s="428"/>
      <c r="E14" s="123" t="s">
        <v>88</v>
      </c>
      <c r="F14" s="355" t="e">
        <f t="shared" ref="F14:G14" si="0">F13/F12</f>
        <v>#DIV/0!</v>
      </c>
      <c r="G14" s="355" t="e">
        <f t="shared" si="0"/>
        <v>#DIV/0!</v>
      </c>
      <c r="H14" s="355" t="e">
        <f t="shared" ref="H14:I14" si="1">H13/H12</f>
        <v>#DIV/0!</v>
      </c>
      <c r="I14" s="355" t="e">
        <f t="shared" si="1"/>
        <v>#DIV/0!</v>
      </c>
      <c r="J14" s="355" t="e">
        <f>J13/J12</f>
        <v>#DIV/0!</v>
      </c>
    </row>
    <row r="15" spans="1:11" ht="15.65" customHeight="1">
      <c r="B15" s="690"/>
      <c r="C15" s="429"/>
      <c r="D15" s="697" t="s">
        <v>497</v>
      </c>
      <c r="E15" s="121" t="s">
        <v>89</v>
      </c>
      <c r="F15" s="353"/>
      <c r="G15" s="353"/>
      <c r="H15" s="353"/>
      <c r="I15" s="353"/>
      <c r="J15" s="353"/>
    </row>
    <row r="16" spans="1:11" ht="15.65" customHeight="1">
      <c r="B16" s="690"/>
      <c r="C16" s="429"/>
      <c r="D16" s="686"/>
      <c r="E16" s="120" t="s">
        <v>90</v>
      </c>
      <c r="F16" s="354"/>
      <c r="G16" s="354"/>
      <c r="H16" s="354"/>
      <c r="I16" s="354"/>
      <c r="J16" s="354"/>
    </row>
    <row r="17" spans="2:10" ht="15.65" customHeight="1">
      <c r="B17" s="690"/>
      <c r="C17" s="427"/>
      <c r="D17" s="698"/>
      <c r="E17" s="122" t="s">
        <v>91</v>
      </c>
      <c r="F17" s="356" t="e">
        <f t="shared" ref="F17:G17" si="2">F16/F15</f>
        <v>#DIV/0!</v>
      </c>
      <c r="G17" s="356" t="e">
        <f t="shared" si="2"/>
        <v>#DIV/0!</v>
      </c>
      <c r="H17" s="356" t="e">
        <f t="shared" ref="H17" si="3">H16/H15</f>
        <v>#DIV/0!</v>
      </c>
      <c r="I17" s="356" t="e">
        <f>I16/I15</f>
        <v>#DIV/0!</v>
      </c>
      <c r="J17" s="356" t="e">
        <f t="shared" ref="J17" si="4">J16/J15</f>
        <v>#DIV/0!</v>
      </c>
    </row>
    <row r="18" spans="2:10" ht="15.65" customHeight="1">
      <c r="B18" s="690"/>
      <c r="C18" s="429"/>
      <c r="D18" s="685" t="s">
        <v>499</v>
      </c>
      <c r="E18" s="121" t="s">
        <v>89</v>
      </c>
      <c r="F18" s="353"/>
      <c r="G18" s="353"/>
      <c r="H18" s="353"/>
      <c r="I18" s="353"/>
      <c r="J18" s="353"/>
    </row>
    <row r="19" spans="2:10" ht="15.65" customHeight="1">
      <c r="B19" s="690"/>
      <c r="C19" s="429"/>
      <c r="D19" s="686"/>
      <c r="E19" s="120" t="s">
        <v>90</v>
      </c>
      <c r="F19" s="354"/>
      <c r="G19" s="354"/>
      <c r="H19" s="354"/>
      <c r="I19" s="354"/>
      <c r="J19" s="354"/>
    </row>
    <row r="20" spans="2:10" ht="15.65" customHeight="1">
      <c r="B20" s="690"/>
      <c r="C20" s="430"/>
      <c r="D20" s="699"/>
      <c r="E20" s="122" t="s">
        <v>91</v>
      </c>
      <c r="F20" s="356" t="e">
        <f t="shared" ref="F20:G20" si="5">F19/F18</f>
        <v>#DIV/0!</v>
      </c>
      <c r="G20" s="356" t="e">
        <f t="shared" si="5"/>
        <v>#DIV/0!</v>
      </c>
      <c r="H20" s="356" t="e">
        <f t="shared" ref="H20:I20" si="6">H19/H18</f>
        <v>#DIV/0!</v>
      </c>
      <c r="I20" s="356" t="e">
        <f t="shared" si="6"/>
        <v>#DIV/0!</v>
      </c>
      <c r="J20" s="356" t="e">
        <f t="shared" ref="J20" si="7">J19/J18</f>
        <v>#DIV/0!</v>
      </c>
    </row>
    <row r="21" spans="2:10" ht="15.65" customHeight="1">
      <c r="B21" s="690"/>
      <c r="C21" s="691" t="s">
        <v>279</v>
      </c>
      <c r="D21" s="692"/>
      <c r="E21" s="121" t="s">
        <v>89</v>
      </c>
      <c r="F21" s="353"/>
      <c r="G21" s="353"/>
      <c r="H21" s="353"/>
      <c r="I21" s="353"/>
      <c r="J21" s="353"/>
    </row>
    <row r="22" spans="2:10" ht="15.65" customHeight="1">
      <c r="B22" s="690"/>
      <c r="C22" s="693"/>
      <c r="D22" s="694"/>
      <c r="E22" s="120" t="s">
        <v>90</v>
      </c>
      <c r="F22" s="354"/>
      <c r="G22" s="354"/>
      <c r="H22" s="354"/>
      <c r="I22" s="354"/>
      <c r="J22" s="354"/>
    </row>
    <row r="23" spans="2:10" ht="15.65" customHeight="1">
      <c r="B23" s="690"/>
      <c r="C23" s="427"/>
      <c r="D23" s="428"/>
      <c r="E23" s="122" t="s">
        <v>91</v>
      </c>
      <c r="F23" s="356" t="e">
        <f t="shared" ref="F23:G23" si="8">F22/F21</f>
        <v>#DIV/0!</v>
      </c>
      <c r="G23" s="356" t="e">
        <f t="shared" si="8"/>
        <v>#DIV/0!</v>
      </c>
      <c r="H23" s="356" t="e">
        <f t="shared" ref="H23:I23" si="9">H22/H21</f>
        <v>#DIV/0!</v>
      </c>
      <c r="I23" s="356" t="e">
        <f t="shared" si="9"/>
        <v>#DIV/0!</v>
      </c>
      <c r="J23" s="356" t="e">
        <f t="shared" ref="J23" si="10">J22/J21</f>
        <v>#DIV/0!</v>
      </c>
    </row>
    <row r="24" spans="2:10" ht="15.65" customHeight="1">
      <c r="B24" s="690"/>
      <c r="C24" s="429"/>
      <c r="D24" s="697" t="s">
        <v>500</v>
      </c>
      <c r="E24" s="121" t="s">
        <v>89</v>
      </c>
      <c r="F24" s="353"/>
      <c r="G24" s="353"/>
      <c r="H24" s="353"/>
      <c r="I24" s="353"/>
      <c r="J24" s="353"/>
    </row>
    <row r="25" spans="2:10" ht="15.65" customHeight="1">
      <c r="B25" s="690"/>
      <c r="C25" s="429"/>
      <c r="D25" s="686"/>
      <c r="E25" s="120" t="s">
        <v>90</v>
      </c>
      <c r="F25" s="354"/>
      <c r="G25" s="354"/>
      <c r="H25" s="354"/>
      <c r="I25" s="354"/>
      <c r="J25" s="354"/>
    </row>
    <row r="26" spans="2:10" ht="15.65" customHeight="1">
      <c r="B26" s="690"/>
      <c r="C26" s="427"/>
      <c r="D26" s="698"/>
      <c r="E26" s="122" t="s">
        <v>91</v>
      </c>
      <c r="F26" s="356" t="e">
        <f t="shared" ref="F26:G26" si="11">F25/F24</f>
        <v>#DIV/0!</v>
      </c>
      <c r="G26" s="356" t="e">
        <f t="shared" si="11"/>
        <v>#DIV/0!</v>
      </c>
      <c r="H26" s="356" t="e">
        <f t="shared" ref="H26:I26" si="12">H25/H24</f>
        <v>#DIV/0!</v>
      </c>
      <c r="I26" s="356" t="e">
        <f t="shared" si="12"/>
        <v>#DIV/0!</v>
      </c>
      <c r="J26" s="356" t="e">
        <f t="shared" ref="J26" si="13">J25/J24</f>
        <v>#DIV/0!</v>
      </c>
    </row>
    <row r="27" spans="2:10" ht="15.65" customHeight="1">
      <c r="B27" s="690"/>
      <c r="C27" s="429"/>
      <c r="D27" s="685" t="s">
        <v>499</v>
      </c>
      <c r="E27" s="121" t="s">
        <v>89</v>
      </c>
      <c r="F27" s="353"/>
      <c r="G27" s="353"/>
      <c r="H27" s="353"/>
      <c r="I27" s="353"/>
      <c r="J27" s="353"/>
    </row>
    <row r="28" spans="2:10" ht="15.65" customHeight="1">
      <c r="B28" s="690"/>
      <c r="C28" s="429"/>
      <c r="D28" s="686"/>
      <c r="E28" s="120" t="s">
        <v>90</v>
      </c>
      <c r="F28" s="354"/>
      <c r="G28" s="354"/>
      <c r="H28" s="354"/>
      <c r="I28" s="354"/>
      <c r="J28" s="354"/>
    </row>
    <row r="29" spans="2:10" ht="15.65" customHeight="1">
      <c r="B29" s="690"/>
      <c r="C29" s="430"/>
      <c r="D29" s="699"/>
      <c r="E29" s="122" t="s">
        <v>91</v>
      </c>
      <c r="F29" s="356" t="e">
        <f t="shared" ref="F29:G29" si="14">F28/F27</f>
        <v>#DIV/0!</v>
      </c>
      <c r="G29" s="356" t="e">
        <f t="shared" si="14"/>
        <v>#DIV/0!</v>
      </c>
      <c r="H29" s="356" t="e">
        <f t="shared" ref="H29:I29" si="15">H28/H27</f>
        <v>#DIV/0!</v>
      </c>
      <c r="I29" s="356" t="e">
        <f t="shared" si="15"/>
        <v>#DIV/0!</v>
      </c>
      <c r="J29" s="356" t="e">
        <f t="shared" ref="J29" si="16">J28/J27</f>
        <v>#DIV/0!</v>
      </c>
    </row>
    <row r="30" spans="2:10" ht="15.65" customHeight="1">
      <c r="B30" s="690"/>
      <c r="C30" s="691" t="s">
        <v>495</v>
      </c>
      <c r="D30" s="692"/>
      <c r="E30" s="121" t="s">
        <v>89</v>
      </c>
      <c r="F30" s="353"/>
      <c r="G30" s="353"/>
      <c r="H30" s="353"/>
      <c r="I30" s="353"/>
      <c r="J30" s="353"/>
    </row>
    <row r="31" spans="2:10" ht="15.65" customHeight="1">
      <c r="B31" s="690"/>
      <c r="C31" s="695"/>
      <c r="D31" s="696"/>
      <c r="E31" s="120" t="s">
        <v>90</v>
      </c>
      <c r="F31" s="354"/>
      <c r="G31" s="354"/>
      <c r="H31" s="354"/>
      <c r="I31" s="354"/>
      <c r="J31" s="354"/>
    </row>
    <row r="32" spans="2:10" ht="15.65" customHeight="1">
      <c r="B32" s="690"/>
      <c r="C32" s="427"/>
      <c r="D32" s="428"/>
      <c r="E32" s="122" t="s">
        <v>91</v>
      </c>
      <c r="F32" s="356" t="e">
        <f t="shared" ref="F32:G32" si="17">F31/F30</f>
        <v>#DIV/0!</v>
      </c>
      <c r="G32" s="356" t="e">
        <f t="shared" si="17"/>
        <v>#DIV/0!</v>
      </c>
      <c r="H32" s="356" t="e">
        <f t="shared" ref="H32:I32" si="18">H31/H30</f>
        <v>#DIV/0!</v>
      </c>
      <c r="I32" s="356" t="e">
        <f t="shared" si="18"/>
        <v>#DIV/0!</v>
      </c>
      <c r="J32" s="356" t="e">
        <f t="shared" ref="J32" si="19">J31/J30</f>
        <v>#DIV/0!</v>
      </c>
    </row>
    <row r="33" spans="2:13" ht="15.65" customHeight="1">
      <c r="B33" s="690"/>
      <c r="C33" s="429"/>
      <c r="D33" s="697" t="s">
        <v>500</v>
      </c>
      <c r="E33" s="121" t="s">
        <v>89</v>
      </c>
      <c r="F33" s="353"/>
      <c r="G33" s="353"/>
      <c r="H33" s="353"/>
      <c r="I33" s="353"/>
      <c r="J33" s="353"/>
    </row>
    <row r="34" spans="2:13" ht="15.65" customHeight="1">
      <c r="B34" s="690"/>
      <c r="C34" s="429"/>
      <c r="D34" s="686"/>
      <c r="E34" s="120" t="s">
        <v>90</v>
      </c>
      <c r="F34" s="354"/>
      <c r="G34" s="354"/>
      <c r="H34" s="354"/>
      <c r="I34" s="354"/>
      <c r="J34" s="354"/>
    </row>
    <row r="35" spans="2:13" ht="15.65" customHeight="1">
      <c r="B35" s="690"/>
      <c r="C35" s="427"/>
      <c r="D35" s="698"/>
      <c r="E35" s="122" t="s">
        <v>91</v>
      </c>
      <c r="F35" s="356" t="e">
        <f t="shared" ref="F35:G35" si="20">F34/F33</f>
        <v>#DIV/0!</v>
      </c>
      <c r="G35" s="356" t="e">
        <f t="shared" si="20"/>
        <v>#DIV/0!</v>
      </c>
      <c r="H35" s="356" t="e">
        <f t="shared" ref="H35:I35" si="21">H34/H33</f>
        <v>#DIV/0!</v>
      </c>
      <c r="I35" s="356" t="e">
        <f t="shared" si="21"/>
        <v>#DIV/0!</v>
      </c>
      <c r="J35" s="356" t="e">
        <f t="shared" ref="J35" si="22">J34/J33</f>
        <v>#DIV/0!</v>
      </c>
    </row>
    <row r="36" spans="2:13" ht="15.65" customHeight="1">
      <c r="B36" s="690"/>
      <c r="C36" s="429"/>
      <c r="D36" s="685" t="s">
        <v>499</v>
      </c>
      <c r="E36" s="121" t="s">
        <v>89</v>
      </c>
      <c r="F36" s="353"/>
      <c r="G36" s="353"/>
      <c r="H36" s="353"/>
      <c r="I36" s="353"/>
      <c r="J36" s="353"/>
    </row>
    <row r="37" spans="2:13" ht="15.65" customHeight="1">
      <c r="B37" s="690"/>
      <c r="C37" s="429"/>
      <c r="D37" s="686"/>
      <c r="E37" s="120" t="s">
        <v>90</v>
      </c>
      <c r="F37" s="354"/>
      <c r="G37" s="354"/>
      <c r="H37" s="354"/>
      <c r="I37" s="354"/>
      <c r="J37" s="354"/>
    </row>
    <row r="38" spans="2:13" ht="15.65" customHeight="1">
      <c r="B38" s="690"/>
      <c r="C38" s="427"/>
      <c r="D38" s="686"/>
      <c r="E38" s="122" t="s">
        <v>91</v>
      </c>
      <c r="F38" s="356" t="e">
        <f t="shared" ref="F38:G38" si="23">F37/F36</f>
        <v>#DIV/0!</v>
      </c>
      <c r="G38" s="356" t="e">
        <f t="shared" si="23"/>
        <v>#DIV/0!</v>
      </c>
      <c r="H38" s="356" t="e">
        <f t="shared" ref="H38:I38" si="24">H37/H36</f>
        <v>#DIV/0!</v>
      </c>
      <c r="I38" s="356" t="e">
        <f t="shared" si="24"/>
        <v>#DIV/0!</v>
      </c>
      <c r="J38" s="356" t="e">
        <f t="shared" ref="J38" si="25">J37/J36</f>
        <v>#DIV/0!</v>
      </c>
    </row>
    <row r="39" spans="2:13" ht="15.65" customHeight="1">
      <c r="B39" s="703" t="s">
        <v>92</v>
      </c>
      <c r="C39" s="704"/>
      <c r="D39" s="705"/>
      <c r="E39" s="121" t="s">
        <v>89</v>
      </c>
      <c r="F39" s="353"/>
      <c r="G39" s="353"/>
      <c r="H39" s="353"/>
      <c r="I39" s="353"/>
      <c r="J39" s="353"/>
    </row>
    <row r="40" spans="2:13" ht="15.65" customHeight="1">
      <c r="B40" s="693"/>
      <c r="C40" s="706"/>
      <c r="D40" s="694"/>
      <c r="E40" s="120" t="s">
        <v>90</v>
      </c>
      <c r="F40" s="354"/>
      <c r="G40" s="354"/>
      <c r="H40" s="354"/>
      <c r="I40" s="354"/>
      <c r="J40" s="354"/>
    </row>
    <row r="41" spans="2:13" ht="15.65" customHeight="1">
      <c r="B41" s="687"/>
      <c r="C41" s="688"/>
      <c r="D41" s="689"/>
      <c r="E41" s="122" t="s">
        <v>91</v>
      </c>
      <c r="F41" s="356" t="e">
        <f t="shared" ref="F41:G41" si="26">F40/F39</f>
        <v>#DIV/0!</v>
      </c>
      <c r="G41" s="356" t="e">
        <f t="shared" si="26"/>
        <v>#DIV/0!</v>
      </c>
      <c r="H41" s="356" t="e">
        <f t="shared" ref="H41:I41" si="27">H40/H39</f>
        <v>#DIV/0!</v>
      </c>
      <c r="I41" s="356" t="e">
        <f t="shared" si="27"/>
        <v>#DIV/0!</v>
      </c>
      <c r="J41" s="356" t="e">
        <f t="shared" ref="J41" si="28">J40/J39</f>
        <v>#DIV/0!</v>
      </c>
    </row>
    <row r="42" spans="2:13" ht="15.65" customHeight="1">
      <c r="B42" s="687" t="s">
        <v>93</v>
      </c>
      <c r="C42" s="688"/>
      <c r="D42" s="689"/>
      <c r="E42" s="169" t="s">
        <v>90</v>
      </c>
      <c r="F42" s="357"/>
      <c r="G42" s="357"/>
      <c r="H42" s="357"/>
      <c r="I42" s="357"/>
      <c r="J42" s="357"/>
    </row>
    <row r="43" spans="2:13" ht="15.65" customHeight="1">
      <c r="B43" s="707" t="s">
        <v>94</v>
      </c>
      <c r="C43" s="708"/>
      <c r="D43" s="709"/>
      <c r="E43" s="168" t="s">
        <v>90</v>
      </c>
      <c r="F43" s="357"/>
      <c r="G43" s="357"/>
      <c r="H43" s="357"/>
      <c r="I43" s="357"/>
      <c r="J43" s="357"/>
      <c r="K43" s="176"/>
    </row>
    <row r="44" spans="2:13" ht="21.75" customHeight="1">
      <c r="B44" s="677" t="s">
        <v>536</v>
      </c>
      <c r="C44" s="677"/>
      <c r="D44" s="677"/>
      <c r="E44" s="677"/>
      <c r="F44" s="678"/>
      <c r="G44" s="678"/>
      <c r="H44" s="678"/>
      <c r="I44" s="678"/>
      <c r="J44" s="678"/>
      <c r="K44" s="678"/>
      <c r="L44" s="125"/>
      <c r="M44" s="125"/>
    </row>
    <row r="45" spans="2:13" ht="11.25" customHeight="1">
      <c r="B45" s="124" t="s">
        <v>95</v>
      </c>
      <c r="C45" s="125"/>
      <c r="D45" s="125"/>
      <c r="E45" s="125"/>
      <c r="F45" s="125"/>
      <c r="G45" s="125"/>
      <c r="H45" s="125"/>
      <c r="I45" s="125"/>
      <c r="J45" s="125"/>
      <c r="K45" s="125"/>
    </row>
    <row r="46" spans="2:13" ht="55.5" customHeight="1">
      <c r="B46" s="684" t="s">
        <v>537</v>
      </c>
      <c r="C46" s="684"/>
      <c r="D46" s="684"/>
      <c r="E46" s="684"/>
      <c r="F46" s="684"/>
      <c r="G46" s="684"/>
      <c r="H46" s="684"/>
      <c r="I46" s="684"/>
      <c r="J46" s="684"/>
      <c r="K46" s="684"/>
    </row>
    <row r="47" spans="2:13" ht="11.25" customHeight="1">
      <c r="B47" s="126" t="s">
        <v>96</v>
      </c>
      <c r="C47" s="125"/>
      <c r="D47" s="125"/>
      <c r="E47" s="125"/>
      <c r="F47" s="125"/>
      <c r="G47" s="125"/>
      <c r="H47" s="125"/>
      <c r="I47" s="125"/>
      <c r="J47" s="125"/>
      <c r="K47" s="125"/>
    </row>
    <row r="48" spans="2:13" ht="11.25" customHeight="1" thickBot="1">
      <c r="B48" s="126"/>
      <c r="C48" s="125"/>
      <c r="D48" s="125"/>
      <c r="E48" s="125"/>
      <c r="F48" s="125"/>
      <c r="G48" s="125"/>
      <c r="H48" s="125"/>
      <c r="I48" s="125"/>
      <c r="J48" s="125"/>
      <c r="K48" s="125"/>
    </row>
    <row r="49" spans="2:11" ht="13.5" customHeight="1">
      <c r="B49" s="638" t="s">
        <v>534</v>
      </c>
      <c r="C49" s="679"/>
      <c r="D49" s="679"/>
      <c r="E49" s="679"/>
      <c r="F49" s="679"/>
      <c r="G49" s="679"/>
      <c r="H49" s="679"/>
      <c r="I49" s="679"/>
      <c r="J49" s="679"/>
      <c r="K49" s="679"/>
    </row>
    <row r="50" spans="2:11" ht="13.5" customHeight="1">
      <c r="B50" s="680"/>
      <c r="C50" s="681"/>
      <c r="D50" s="681"/>
      <c r="E50" s="681"/>
      <c r="F50" s="681"/>
      <c r="G50" s="681"/>
      <c r="H50" s="681"/>
      <c r="I50" s="681"/>
      <c r="J50" s="681"/>
      <c r="K50" s="681"/>
    </row>
    <row r="51" spans="2:11" ht="13.5" customHeight="1" thickBot="1">
      <c r="B51" s="682"/>
      <c r="C51" s="683"/>
      <c r="D51" s="683"/>
      <c r="E51" s="683"/>
      <c r="F51" s="683"/>
      <c r="G51" s="683"/>
      <c r="H51" s="683"/>
      <c r="I51" s="683"/>
      <c r="J51" s="683"/>
      <c r="K51" s="683"/>
    </row>
    <row r="52" spans="2:11" ht="12.5">
      <c r="B52" s="124"/>
      <c r="C52" s="124"/>
      <c r="D52" s="124"/>
      <c r="E52" s="124"/>
      <c r="F52" s="124"/>
      <c r="G52" s="124"/>
      <c r="H52" s="124"/>
      <c r="I52" s="124"/>
      <c r="J52" s="124"/>
      <c r="K52" s="124"/>
    </row>
    <row r="53" spans="2:11" ht="12.5">
      <c r="B53" s="431" t="s">
        <v>97</v>
      </c>
      <c r="C53" s="432"/>
      <c r="D53" s="125"/>
      <c r="E53" s="125"/>
      <c r="F53" s="125"/>
      <c r="G53" s="125"/>
      <c r="H53" s="125"/>
      <c r="I53" s="125"/>
      <c r="J53" s="125"/>
      <c r="K53" s="125"/>
    </row>
    <row r="54" spans="2:11" ht="12.5">
      <c r="B54" s="431" t="s">
        <v>539</v>
      </c>
      <c r="C54" s="432"/>
      <c r="D54" s="125"/>
      <c r="E54" s="125"/>
      <c r="F54" s="125"/>
      <c r="G54" s="125"/>
      <c r="H54" s="125"/>
      <c r="I54" s="125"/>
      <c r="J54" s="125"/>
      <c r="K54" s="125"/>
    </row>
    <row r="55" spans="2:11" ht="13" thickBot="1">
      <c r="B55" s="124"/>
      <c r="C55" s="125"/>
      <c r="D55" s="125"/>
      <c r="E55" s="125"/>
      <c r="F55" s="125"/>
      <c r="G55" s="125"/>
      <c r="H55" s="125"/>
      <c r="I55" s="125"/>
      <c r="J55" s="125"/>
      <c r="K55" s="125"/>
    </row>
    <row r="56" spans="2:11">
      <c r="B56" s="638" t="s">
        <v>535</v>
      </c>
      <c r="C56" s="679"/>
      <c r="D56" s="679"/>
      <c r="E56" s="679"/>
      <c r="F56" s="679"/>
      <c r="G56" s="679"/>
      <c r="H56" s="679"/>
      <c r="I56" s="679"/>
      <c r="J56" s="679"/>
      <c r="K56" s="679"/>
    </row>
    <row r="57" spans="2:11">
      <c r="B57" s="680"/>
      <c r="C57" s="681"/>
      <c r="D57" s="681"/>
      <c r="E57" s="681"/>
      <c r="F57" s="681"/>
      <c r="G57" s="681"/>
      <c r="H57" s="681"/>
      <c r="I57" s="681"/>
      <c r="J57" s="681"/>
      <c r="K57" s="681"/>
    </row>
    <row r="58" spans="2:11" ht="10" thickBot="1">
      <c r="B58" s="682"/>
      <c r="C58" s="683"/>
      <c r="D58" s="683"/>
      <c r="E58" s="683"/>
      <c r="F58" s="683"/>
      <c r="G58" s="683"/>
      <c r="H58" s="683"/>
      <c r="I58" s="683"/>
      <c r="J58" s="683"/>
      <c r="K58" s="683"/>
    </row>
    <row r="59" spans="2:11" ht="12.5">
      <c r="B59" s="124"/>
      <c r="C59" s="124"/>
      <c r="D59" s="124"/>
      <c r="E59" s="124"/>
      <c r="F59" s="124"/>
      <c r="G59" s="124"/>
      <c r="H59" s="124"/>
      <c r="I59" s="124"/>
      <c r="J59" s="124"/>
      <c r="K59" s="124"/>
    </row>
    <row r="60" spans="2:11" ht="12.5">
      <c r="B60" s="124"/>
      <c r="C60" s="124"/>
      <c r="D60" s="124"/>
      <c r="E60" s="124"/>
      <c r="F60" s="124"/>
      <c r="G60" s="124"/>
      <c r="H60" s="124"/>
      <c r="I60" s="124"/>
      <c r="J60" s="124"/>
      <c r="K60" s="124"/>
    </row>
  </sheetData>
  <mergeCells count="22">
    <mergeCell ref="B11:E11"/>
    <mergeCell ref="C22:D22"/>
    <mergeCell ref="B39:D41"/>
    <mergeCell ref="B43:D43"/>
    <mergeCell ref="D24:D26"/>
    <mergeCell ref="D27:D29"/>
    <mergeCell ref="B44:K44"/>
    <mergeCell ref="B49:K51"/>
    <mergeCell ref="B56:K58"/>
    <mergeCell ref="B46:K46"/>
    <mergeCell ref="B4:D4"/>
    <mergeCell ref="D36:D38"/>
    <mergeCell ref="B42:D42"/>
    <mergeCell ref="B12:B38"/>
    <mergeCell ref="C12:D12"/>
    <mergeCell ref="C13:D13"/>
    <mergeCell ref="C30:D30"/>
    <mergeCell ref="C31:D31"/>
    <mergeCell ref="D15:D17"/>
    <mergeCell ref="D18:D20"/>
    <mergeCell ref="D33:D35"/>
    <mergeCell ref="C21:D21"/>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60"/>
  <sheetViews>
    <sheetView showGridLines="0" view="pageBreakPreview" zoomScale="85" zoomScaleNormal="40" zoomScaleSheetLayoutView="85" workbookViewId="0">
      <selection activeCell="J72" sqref="J72"/>
    </sheetView>
  </sheetViews>
  <sheetFormatPr defaultColWidth="7" defaultRowHeight="9.5"/>
  <cols>
    <col min="1" max="1" width="1.36328125" style="119" customWidth="1"/>
    <col min="2" max="2" width="7" style="119"/>
    <col min="3" max="3" width="5" style="119" customWidth="1"/>
    <col min="4" max="4" width="22.36328125" style="119" customWidth="1"/>
    <col min="5" max="5" width="23.08984375" style="119" bestFit="1" customWidth="1"/>
    <col min="6" max="10" width="17.6328125" style="119" customWidth="1"/>
    <col min="11" max="11" width="17.7265625" style="119" customWidth="1"/>
    <col min="12" max="12" width="2.36328125" style="119" customWidth="1"/>
    <col min="13" max="16384" width="7" style="119"/>
  </cols>
  <sheetData>
    <row r="1" spans="1:13" s="1" customFormat="1" ht="25.5" customHeight="1">
      <c r="A1" s="5"/>
      <c r="B1" s="135" t="str">
        <f>コード!$A$1</f>
        <v>熱延鋼帯及び鋼板</v>
      </c>
    </row>
    <row r="2" spans="1:13" ht="14">
      <c r="A2" s="153"/>
      <c r="B2" s="153" t="s">
        <v>99</v>
      </c>
    </row>
    <row r="3" spans="1:13" ht="7.5" customHeight="1" thickBot="1"/>
    <row r="4" spans="1:13" ht="13.5" customHeight="1" thickBot="1">
      <c r="B4" s="625" t="s">
        <v>39</v>
      </c>
      <c r="C4" s="626"/>
      <c r="D4" s="626"/>
      <c r="E4" s="374" t="str">
        <f>IF(様式一覧表!D5="","",様式一覧表!D5)</f>
        <v/>
      </c>
      <c r="F4" s="166"/>
      <c r="G4" s="166"/>
      <c r="H4" s="166"/>
      <c r="I4" s="166"/>
    </row>
    <row r="5" spans="1:13" s="112" customFormat="1" ht="6" customHeight="1"/>
    <row r="6" spans="1:13" ht="13">
      <c r="B6" s="129" t="s">
        <v>40</v>
      </c>
      <c r="C6" s="130"/>
      <c r="D6" s="130"/>
      <c r="E6" s="130"/>
      <c r="F6" s="130"/>
      <c r="G6" s="130"/>
    </row>
    <row r="8" spans="1:13" s="112" customFormat="1" ht="13">
      <c r="B8" s="112" t="s">
        <v>83</v>
      </c>
      <c r="K8" s="116"/>
    </row>
    <row r="9" spans="1:13" s="112" customFormat="1" ht="13">
      <c r="B9" s="128" t="s">
        <v>42</v>
      </c>
      <c r="D9" s="113"/>
      <c r="E9" s="113"/>
      <c r="F9" s="113"/>
      <c r="G9" s="113"/>
      <c r="H9" s="113"/>
      <c r="I9" s="113"/>
      <c r="J9" s="113"/>
    </row>
    <row r="10" spans="1:13" s="112" customFormat="1" ht="13">
      <c r="B10" s="418" t="s">
        <v>81</v>
      </c>
      <c r="C10" s="418"/>
      <c r="D10" s="113"/>
      <c r="E10" s="113"/>
      <c r="F10" s="113"/>
      <c r="G10" s="113"/>
      <c r="H10" s="113"/>
      <c r="I10" s="113"/>
      <c r="J10" s="113"/>
    </row>
    <row r="11" spans="1:13" ht="40.5" customHeight="1">
      <c r="B11" s="700"/>
      <c r="C11" s="701"/>
      <c r="D11" s="701"/>
      <c r="E11" s="702"/>
      <c r="F11" s="425" t="s">
        <v>47</v>
      </c>
      <c r="G11" s="425" t="s">
        <v>48</v>
      </c>
      <c r="H11" s="425" t="s">
        <v>49</v>
      </c>
      <c r="I11" s="425" t="s">
        <v>50</v>
      </c>
      <c r="J11" s="425" t="s">
        <v>51</v>
      </c>
      <c r="K11" s="176"/>
    </row>
    <row r="12" spans="1:13" ht="15.65" customHeight="1">
      <c r="B12" s="690" t="s">
        <v>100</v>
      </c>
      <c r="C12" s="691" t="s">
        <v>85</v>
      </c>
      <c r="D12" s="692"/>
      <c r="E12" s="121" t="s">
        <v>86</v>
      </c>
      <c r="F12" s="133"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133"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133"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133"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133"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373" t="str">
        <f ca="1">IF(OR(ISERROR(#REF!),ISERROR(J12)),"👈エラー表示されたときは開示版説明を参照","")</f>
        <v>👈エラー表示されたときは開示版説明を参照</v>
      </c>
    </row>
    <row r="13" spans="1:13" ht="15.65" customHeight="1">
      <c r="B13" s="690"/>
      <c r="C13" s="693"/>
      <c r="D13" s="694"/>
      <c r="E13" s="120" t="s">
        <v>87</v>
      </c>
      <c r="F13" s="133"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133"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133"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133"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133"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373" t="str">
        <f ca="1">IF(OR(ISERROR(#REF!),ISERROR(J13)),"👈エラー表示されたときは開示版説明を参照","")</f>
        <v>👈エラー表示されたときは開示版説明を参照</v>
      </c>
    </row>
    <row r="14" spans="1:13" ht="15.65" customHeight="1">
      <c r="B14" s="690"/>
      <c r="C14" s="427"/>
      <c r="D14" s="428"/>
      <c r="E14" s="123" t="s">
        <v>88</v>
      </c>
      <c r="F14" s="184"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184"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184"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184"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184"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5" customHeight="1">
      <c r="B15" s="690"/>
      <c r="C15" s="429"/>
      <c r="D15" s="697" t="s">
        <v>496</v>
      </c>
      <c r="E15" s="121" t="s">
        <v>89</v>
      </c>
      <c r="F15" s="133"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133"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133"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133"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133"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373" t="str">
        <f ca="1">IF(OR(ISERROR(#REF!),ISERROR(J15)),"👈エラー表示されたときは開示版説明を参照","")</f>
        <v>👈エラー表示されたときは開示版説明を参照</v>
      </c>
    </row>
    <row r="16" spans="1:13" ht="15.65" customHeight="1">
      <c r="B16" s="690"/>
      <c r="C16" s="429"/>
      <c r="D16" s="686"/>
      <c r="E16" s="120" t="s">
        <v>90</v>
      </c>
      <c r="F16" s="133"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133"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133"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133"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133"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373" t="str">
        <f ca="1">IF(OR(ISERROR(#REF!),ISERROR(J16)),"👈エラー表示されたときは開示版説明を参照","")</f>
        <v>👈エラー表示されたときは開示版説明を参照</v>
      </c>
    </row>
    <row r="17" spans="2:13" ht="15.65" customHeight="1">
      <c r="B17" s="690"/>
      <c r="C17" s="427"/>
      <c r="D17" s="698"/>
      <c r="E17" s="122" t="s">
        <v>91</v>
      </c>
      <c r="F17" s="184"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184"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184"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184"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184"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5" customHeight="1">
      <c r="B18" s="690"/>
      <c r="C18" s="429"/>
      <c r="D18" s="685" t="s">
        <v>498</v>
      </c>
      <c r="E18" s="121" t="s">
        <v>89</v>
      </c>
      <c r="F18" s="133"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133"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133"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133"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133"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373" t="str">
        <f ca="1">IF(OR(ISERROR(#REF!),ISERROR(J18)),"👈エラー表示されたときは開示版説明を参照","")</f>
        <v>👈エラー表示されたときは開示版説明を参照</v>
      </c>
    </row>
    <row r="19" spans="2:13" ht="15.65" customHeight="1">
      <c r="B19" s="690"/>
      <c r="C19" s="429"/>
      <c r="D19" s="686"/>
      <c r="E19" s="120" t="s">
        <v>90</v>
      </c>
      <c r="F19" s="133"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133"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133"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133"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133"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373" t="str">
        <f ca="1">IF(OR(ISERROR(#REF!),ISERROR(J19)),"👈エラー表示されたときは開示版説明を参照","")</f>
        <v>👈エラー表示されたときは開示版説明を参照</v>
      </c>
    </row>
    <row r="20" spans="2:13" ht="15.65" customHeight="1">
      <c r="B20" s="690"/>
      <c r="C20" s="430"/>
      <c r="D20" s="699"/>
      <c r="E20" s="122" t="s">
        <v>91</v>
      </c>
      <c r="F20" s="184"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184"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184"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184"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184"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5" customHeight="1">
      <c r="B21" s="690"/>
      <c r="C21" s="691" t="s">
        <v>493</v>
      </c>
      <c r="D21" s="692"/>
      <c r="E21" s="121" t="s">
        <v>89</v>
      </c>
      <c r="F21" s="133"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133"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133"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133"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133"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373" t="str">
        <f ca="1">IF(OR(ISERROR(#REF!),ISERROR(J21)),"👈エラー表示されたときは開示版説明を参照","")</f>
        <v>👈エラー表示されたときは開示版説明を参照</v>
      </c>
    </row>
    <row r="22" spans="2:13" ht="15.65" customHeight="1">
      <c r="B22" s="690"/>
      <c r="C22" s="693"/>
      <c r="D22" s="694"/>
      <c r="E22" s="120" t="s">
        <v>90</v>
      </c>
      <c r="F22" s="133"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133"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133"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133"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133"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373" t="str">
        <f ca="1">IF(OR(ISERROR(#REF!),ISERROR(J22)),"👈エラー表示されたときは開示版説明を参照","")</f>
        <v>👈エラー表示されたときは開示版説明を参照</v>
      </c>
    </row>
    <row r="23" spans="2:13" ht="15.65" customHeight="1">
      <c r="B23" s="690"/>
      <c r="C23" s="427"/>
      <c r="D23" s="428"/>
      <c r="E23" s="122" t="s">
        <v>91</v>
      </c>
      <c r="F23" s="184"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184"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184"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184"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184"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5" customHeight="1">
      <c r="B24" s="690"/>
      <c r="C24" s="429"/>
      <c r="D24" s="697" t="s">
        <v>496</v>
      </c>
      <c r="E24" s="121" t="s">
        <v>89</v>
      </c>
      <c r="F24" s="133"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133"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133"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133"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133"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373" t="str">
        <f ca="1">IF(OR(ISERROR(#REF!),ISERROR(J24)),"👈エラー表示されたときは開示版説明を参照","")</f>
        <v>👈エラー表示されたときは開示版説明を参照</v>
      </c>
    </row>
    <row r="25" spans="2:13" ht="15.65" customHeight="1">
      <c r="B25" s="690"/>
      <c r="C25" s="429"/>
      <c r="D25" s="686"/>
      <c r="E25" s="120" t="s">
        <v>90</v>
      </c>
      <c r="F25" s="133"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133"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133"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133"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133"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373" t="str">
        <f ca="1">IF(OR(ISERROR(#REF!),ISERROR(J25)),"👈エラー表示されたときは開示版説明を参照","")</f>
        <v>👈エラー表示されたときは開示版説明を参照</v>
      </c>
    </row>
    <row r="26" spans="2:13" ht="15.65" customHeight="1">
      <c r="B26" s="690"/>
      <c r="C26" s="427"/>
      <c r="D26" s="698"/>
      <c r="E26" s="122" t="s">
        <v>91</v>
      </c>
      <c r="F26" s="184"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184"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184"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184"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184"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5" customHeight="1">
      <c r="B27" s="690"/>
      <c r="C27" s="429"/>
      <c r="D27" s="685" t="s">
        <v>498</v>
      </c>
      <c r="E27" s="121" t="s">
        <v>89</v>
      </c>
      <c r="F27" s="133"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133"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133"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133"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133"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373" t="str">
        <f ca="1">IF(OR(ISERROR(#REF!),ISERROR(J27)),"👈エラー表示されたときは開示版説明を参照","")</f>
        <v>👈エラー表示されたときは開示版説明を参照</v>
      </c>
    </row>
    <row r="28" spans="2:13" ht="15.65" customHeight="1">
      <c r="B28" s="690"/>
      <c r="C28" s="429"/>
      <c r="D28" s="686"/>
      <c r="E28" s="120" t="s">
        <v>90</v>
      </c>
      <c r="F28" s="133"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133"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133"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133"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133"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373" t="str">
        <f ca="1">IF(OR(ISERROR(#REF!),ISERROR(J28)),"👈エラー表示されたときは開示版説明を参照","")</f>
        <v>👈エラー表示されたときは開示版説明を参照</v>
      </c>
    </row>
    <row r="29" spans="2:13" ht="15.65" customHeight="1">
      <c r="B29" s="690"/>
      <c r="C29" s="430"/>
      <c r="D29" s="699"/>
      <c r="E29" s="122" t="s">
        <v>91</v>
      </c>
      <c r="F29" s="184"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184"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184"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184"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184"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5" customHeight="1">
      <c r="B30" s="690"/>
      <c r="C30" s="691" t="s">
        <v>494</v>
      </c>
      <c r="D30" s="692"/>
      <c r="E30" s="121" t="s">
        <v>89</v>
      </c>
      <c r="F30" s="133"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133"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133"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133"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133"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373" t="str">
        <f ca="1">IF(OR(ISERROR(#REF!),ISERROR(J30)),"👈エラー表示されたときは開示版説明を参照","")</f>
        <v>👈エラー表示されたときは開示版説明を参照</v>
      </c>
    </row>
    <row r="31" spans="2:13" ht="15.65" customHeight="1">
      <c r="B31" s="690"/>
      <c r="C31" s="695"/>
      <c r="D31" s="696"/>
      <c r="E31" s="120" t="s">
        <v>90</v>
      </c>
      <c r="F31" s="133"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133"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133"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133"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133"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373" t="str">
        <f ca="1">IF(OR(ISERROR(#REF!),ISERROR(J31)),"👈エラー表示されたときは開示版説明を参照","")</f>
        <v>👈エラー表示されたときは開示版説明を参照</v>
      </c>
    </row>
    <row r="32" spans="2:13" ht="15.65" customHeight="1">
      <c r="B32" s="690"/>
      <c r="C32" s="427"/>
      <c r="D32" s="428"/>
      <c r="E32" s="122" t="s">
        <v>91</v>
      </c>
      <c r="F32" s="184"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184"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184"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184"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184"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5" customHeight="1">
      <c r="B33" s="690"/>
      <c r="C33" s="429"/>
      <c r="D33" s="697" t="s">
        <v>496</v>
      </c>
      <c r="E33" s="121" t="s">
        <v>89</v>
      </c>
      <c r="F33" s="133"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133"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133"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133"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133"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373" t="str">
        <f ca="1">IF(OR(ISERROR(#REF!),ISERROR(J33)),"👈エラー表示されたときは開示版説明を参照","")</f>
        <v>👈エラー表示されたときは開示版説明を参照</v>
      </c>
    </row>
    <row r="34" spans="2:13" ht="15.65" customHeight="1">
      <c r="B34" s="690"/>
      <c r="C34" s="429"/>
      <c r="D34" s="686"/>
      <c r="E34" s="120" t="s">
        <v>90</v>
      </c>
      <c r="F34" s="133"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133"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133"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133"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133"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373" t="str">
        <f ca="1">IF(OR(ISERROR(#REF!),ISERROR(J34)),"👈エラー表示されたときは開示版説明を参照","")</f>
        <v>👈エラー表示されたときは開示版説明を参照</v>
      </c>
    </row>
    <row r="35" spans="2:13" ht="15.65" customHeight="1">
      <c r="B35" s="690"/>
      <c r="C35" s="427"/>
      <c r="D35" s="698"/>
      <c r="E35" s="122" t="s">
        <v>91</v>
      </c>
      <c r="F35" s="184"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184"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184"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184"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184"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5" customHeight="1">
      <c r="B36" s="690"/>
      <c r="C36" s="429"/>
      <c r="D36" s="685" t="s">
        <v>498</v>
      </c>
      <c r="E36" s="121" t="s">
        <v>89</v>
      </c>
      <c r="F36" s="133"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133"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133"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133"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133"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373" t="str">
        <f ca="1">IF(OR(ISERROR(#REF!),ISERROR(J36)),"👈エラー表示されたときは開示版説明を参照","")</f>
        <v>👈エラー表示されたときは開示版説明を参照</v>
      </c>
    </row>
    <row r="37" spans="2:13" ht="15.65" customHeight="1">
      <c r="B37" s="690"/>
      <c r="C37" s="429"/>
      <c r="D37" s="686"/>
      <c r="E37" s="120" t="s">
        <v>90</v>
      </c>
      <c r="F37" s="133"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133"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133"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133"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133"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373" t="str">
        <f ca="1">IF(OR(ISERROR(#REF!),ISERROR(J37)),"👈エラー表示されたときは開示版説明を参照","")</f>
        <v>👈エラー表示されたときは開示版説明を参照</v>
      </c>
    </row>
    <row r="38" spans="2:13" ht="15.65" customHeight="1">
      <c r="B38" s="690"/>
      <c r="C38" s="427"/>
      <c r="D38" s="719"/>
      <c r="E38" s="122" t="s">
        <v>91</v>
      </c>
      <c r="F38" s="184"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184"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184"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184"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184"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5" customHeight="1">
      <c r="B39" s="703" t="s">
        <v>101</v>
      </c>
      <c r="C39" s="704"/>
      <c r="D39" s="694"/>
      <c r="E39" s="121" t="s">
        <v>89</v>
      </c>
      <c r="F39" s="133"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133"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133"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133"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133"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373" t="str">
        <f ca="1">IF(OR(ISERROR(#REF!),ISERROR(J39)),"👈エラー表示されたときは開示版説明を参照","")</f>
        <v>👈エラー表示されたときは開示版説明を参照</v>
      </c>
    </row>
    <row r="40" spans="2:13" ht="15.65" customHeight="1">
      <c r="B40" s="693"/>
      <c r="C40" s="706"/>
      <c r="D40" s="694"/>
      <c r="E40" s="120" t="s">
        <v>90</v>
      </c>
      <c r="F40" s="133"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133"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133"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133"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133"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373" t="str">
        <f ca="1">IF(OR(ISERROR(#REF!),ISERROR(J40)),"👈エラー表示されたときは開示版説明を参照","")</f>
        <v>👈エラー表示されたときは開示版説明を参照</v>
      </c>
    </row>
    <row r="41" spans="2:13" ht="15.65" customHeight="1">
      <c r="B41" s="687"/>
      <c r="C41" s="688"/>
      <c r="D41" s="689"/>
      <c r="E41" s="122" t="s">
        <v>91</v>
      </c>
      <c r="F41" s="184"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184"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184"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184"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184"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5" customHeight="1">
      <c r="B42" s="720" t="s">
        <v>93</v>
      </c>
      <c r="C42" s="721"/>
      <c r="D42" s="722"/>
      <c r="E42" s="169" t="s">
        <v>90</v>
      </c>
      <c r="F42" s="131"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131"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131"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131"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131"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373" t="str">
        <f ca="1">IF(OR(ISERROR(#REF!),ISERROR(J42)),"👈エラー表示されたときは開示版説明を参照","")</f>
        <v>👈エラー表示されたときは開示版説明を参照</v>
      </c>
    </row>
    <row r="43" spans="2:13" ht="15.65" customHeight="1">
      <c r="B43" s="707" t="s">
        <v>94</v>
      </c>
      <c r="C43" s="708"/>
      <c r="D43" s="709"/>
      <c r="E43" s="168" t="s">
        <v>90</v>
      </c>
      <c r="F43" s="131"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131"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131"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131"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131"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176"/>
      <c r="M43" s="373" t="str">
        <f ca="1">IF(OR(ISERROR(#REF!),ISERROR(J43)),"👈エラー表示されたときは開示版説明を参照","")</f>
        <v>👈エラー表示されたときは開示版説明を参照</v>
      </c>
    </row>
    <row r="44" spans="2:13" ht="26.25" customHeight="1">
      <c r="B44" s="677" t="s">
        <v>536</v>
      </c>
      <c r="C44" s="677"/>
      <c r="D44" s="677"/>
      <c r="E44" s="677"/>
      <c r="F44" s="678"/>
      <c r="G44" s="678"/>
      <c r="H44" s="678"/>
      <c r="I44" s="678"/>
      <c r="J44" s="678"/>
      <c r="K44" s="678"/>
    </row>
    <row r="45" spans="2:13" ht="11.25" customHeight="1">
      <c r="B45" s="124" t="s">
        <v>95</v>
      </c>
      <c r="C45" s="125"/>
      <c r="D45" s="125"/>
      <c r="E45" s="125"/>
      <c r="F45" s="125"/>
      <c r="G45" s="125"/>
      <c r="H45" s="125"/>
      <c r="I45" s="125"/>
      <c r="J45" s="125"/>
      <c r="K45" s="125"/>
    </row>
    <row r="46" spans="2:13" ht="58.5" customHeight="1">
      <c r="B46" s="684" t="s">
        <v>537</v>
      </c>
      <c r="C46" s="684"/>
      <c r="D46" s="684"/>
      <c r="E46" s="684"/>
      <c r="F46" s="684"/>
      <c r="G46" s="684"/>
      <c r="H46" s="684"/>
      <c r="I46" s="684"/>
      <c r="J46" s="684"/>
      <c r="K46" s="684"/>
    </row>
    <row r="47" spans="2:13" ht="11.25" customHeight="1">
      <c r="B47" s="126" t="s">
        <v>96</v>
      </c>
      <c r="C47" s="125"/>
      <c r="D47" s="125"/>
      <c r="E47" s="125"/>
      <c r="F47" s="125"/>
      <c r="G47" s="125"/>
      <c r="H47" s="125"/>
      <c r="I47" s="125"/>
      <c r="J47" s="125"/>
      <c r="K47" s="125"/>
    </row>
    <row r="48" spans="2:13" ht="11.25" customHeight="1" thickBot="1">
      <c r="B48" s="126"/>
      <c r="C48" s="125"/>
      <c r="D48" s="125"/>
      <c r="E48" s="125"/>
      <c r="F48" s="125"/>
      <c r="G48" s="125"/>
      <c r="H48" s="125"/>
      <c r="I48" s="125"/>
      <c r="J48" s="125"/>
      <c r="K48" s="125"/>
    </row>
    <row r="49" spans="2:11" ht="13.5" customHeight="1">
      <c r="B49" s="710" t="str">
        <f>'様式A-1-7'!B49</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49" s="711"/>
      <c r="D49" s="711"/>
      <c r="E49" s="711"/>
      <c r="F49" s="711"/>
      <c r="G49" s="711"/>
      <c r="H49" s="711"/>
      <c r="I49" s="711"/>
      <c r="J49" s="711"/>
      <c r="K49" s="712"/>
    </row>
    <row r="50" spans="2:11" ht="13.5" customHeight="1">
      <c r="B50" s="713"/>
      <c r="C50" s="714"/>
      <c r="D50" s="714"/>
      <c r="E50" s="714"/>
      <c r="F50" s="714"/>
      <c r="G50" s="714"/>
      <c r="H50" s="714"/>
      <c r="I50" s="714"/>
      <c r="J50" s="714"/>
      <c r="K50" s="715"/>
    </row>
    <row r="51" spans="2:11" ht="13.5" customHeight="1" thickBot="1">
      <c r="B51" s="716"/>
      <c r="C51" s="717"/>
      <c r="D51" s="717"/>
      <c r="E51" s="717"/>
      <c r="F51" s="717"/>
      <c r="G51" s="717"/>
      <c r="H51" s="717"/>
      <c r="I51" s="717"/>
      <c r="J51" s="717"/>
      <c r="K51" s="718"/>
    </row>
    <row r="52" spans="2:11" ht="12.5">
      <c r="B52" s="124"/>
      <c r="C52" s="124"/>
      <c r="D52" s="124"/>
      <c r="E52" s="124"/>
      <c r="F52" s="124"/>
      <c r="G52" s="124"/>
      <c r="H52" s="124"/>
      <c r="I52" s="124"/>
      <c r="J52" s="124"/>
      <c r="K52" s="124"/>
    </row>
    <row r="53" spans="2:11" ht="12.5">
      <c r="B53" s="431" t="s">
        <v>97</v>
      </c>
      <c r="C53" s="432"/>
      <c r="D53" s="125"/>
      <c r="E53" s="125"/>
      <c r="F53" s="125"/>
      <c r="G53" s="125"/>
      <c r="H53" s="125"/>
      <c r="I53" s="125"/>
      <c r="J53" s="125"/>
      <c r="K53" s="125"/>
    </row>
    <row r="54" spans="2:11" ht="12.5">
      <c r="B54" s="431" t="s">
        <v>98</v>
      </c>
      <c r="C54" s="432"/>
      <c r="D54" s="125"/>
      <c r="E54" s="125"/>
      <c r="F54" s="125"/>
      <c r="G54" s="125"/>
      <c r="H54" s="125"/>
      <c r="I54" s="125"/>
      <c r="J54" s="125"/>
      <c r="K54" s="125"/>
    </row>
    <row r="55" spans="2:11" ht="13" thickBot="1">
      <c r="B55" s="124"/>
      <c r="C55" s="125"/>
      <c r="D55" s="125"/>
      <c r="E55" s="125"/>
      <c r="F55" s="125"/>
      <c r="G55" s="125"/>
      <c r="H55" s="125"/>
      <c r="I55" s="125"/>
      <c r="J55" s="125"/>
      <c r="K55" s="125"/>
    </row>
    <row r="56" spans="2:11">
      <c r="B56" s="710" t="str">
        <f>'様式A-1-7'!B56</f>
        <v>（例）販売品目〇〇の売上（全社売上の20%程度）</v>
      </c>
      <c r="C56" s="711"/>
      <c r="D56" s="711"/>
      <c r="E56" s="711"/>
      <c r="F56" s="711"/>
      <c r="G56" s="711"/>
      <c r="H56" s="711"/>
      <c r="I56" s="711"/>
      <c r="J56" s="711"/>
      <c r="K56" s="712"/>
    </row>
    <row r="57" spans="2:11">
      <c r="B57" s="713"/>
      <c r="C57" s="714"/>
      <c r="D57" s="714"/>
      <c r="E57" s="714"/>
      <c r="F57" s="714"/>
      <c r="G57" s="714"/>
      <c r="H57" s="714"/>
      <c r="I57" s="714"/>
      <c r="J57" s="714"/>
      <c r="K57" s="715"/>
    </row>
    <row r="58" spans="2:11" ht="10" thickBot="1">
      <c r="B58" s="716"/>
      <c r="C58" s="717"/>
      <c r="D58" s="717"/>
      <c r="E58" s="717"/>
      <c r="F58" s="717"/>
      <c r="G58" s="717"/>
      <c r="H58" s="717"/>
      <c r="I58" s="717"/>
      <c r="J58" s="717"/>
      <c r="K58" s="718"/>
    </row>
    <row r="59" spans="2:11" ht="12.5">
      <c r="B59" s="124"/>
      <c r="C59" s="124"/>
      <c r="D59" s="124"/>
      <c r="E59" s="124"/>
      <c r="F59" s="124"/>
      <c r="G59" s="124"/>
      <c r="H59" s="124"/>
      <c r="I59" s="124"/>
      <c r="J59" s="124"/>
      <c r="K59" s="124"/>
    </row>
    <row r="60" spans="2:11" ht="12.5">
      <c r="B60" s="124"/>
      <c r="C60" s="124"/>
      <c r="D60" s="124"/>
      <c r="E60" s="124"/>
      <c r="F60" s="124"/>
      <c r="G60" s="124"/>
      <c r="H60" s="124"/>
      <c r="I60" s="124"/>
      <c r="J60" s="124"/>
      <c r="K60" s="124"/>
    </row>
  </sheetData>
  <mergeCells count="22">
    <mergeCell ref="B4:D4"/>
    <mergeCell ref="B11:E11"/>
    <mergeCell ref="B12:B38"/>
    <mergeCell ref="C12:D12"/>
    <mergeCell ref="C13:D13"/>
    <mergeCell ref="D15:D17"/>
    <mergeCell ref="D18:D20"/>
    <mergeCell ref="C21:D21"/>
    <mergeCell ref="C22:D22"/>
    <mergeCell ref="B46:K46"/>
    <mergeCell ref="B49:K51"/>
    <mergeCell ref="B56:K58"/>
    <mergeCell ref="D24:D26"/>
    <mergeCell ref="D27:D29"/>
    <mergeCell ref="C30:D30"/>
    <mergeCell ref="C31:D31"/>
    <mergeCell ref="D33:D35"/>
    <mergeCell ref="D36:D38"/>
    <mergeCell ref="B39:D41"/>
    <mergeCell ref="B42:D42"/>
    <mergeCell ref="B43:D43"/>
    <mergeCell ref="B44:K44"/>
  </mergeCells>
  <phoneticPr fontId="12"/>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2"/>
  <sheetViews>
    <sheetView showGridLines="0" view="pageBreakPreview" zoomScale="95" zoomScaleNormal="80" zoomScaleSheetLayoutView="95" workbookViewId="0">
      <selection activeCell="C9" sqref="C9:P9"/>
    </sheetView>
  </sheetViews>
  <sheetFormatPr defaultColWidth="8.90625" defaultRowHeight="14"/>
  <cols>
    <col min="1" max="1" width="1.90625" style="23" customWidth="1"/>
    <col min="2" max="2" width="5" style="22" customWidth="1"/>
    <col min="3" max="3" width="3.90625" style="21" customWidth="1"/>
    <col min="4" max="4" width="2.36328125" style="20" customWidth="1"/>
    <col min="5" max="5" width="5.08984375" style="19" customWidth="1"/>
    <col min="6" max="6" width="5.90625" style="19" customWidth="1"/>
    <col min="7" max="8" width="5.08984375" style="19" customWidth="1"/>
    <col min="9" max="9" width="14.36328125" style="18" customWidth="1"/>
    <col min="10" max="13" width="16" style="17" customWidth="1"/>
    <col min="14" max="14" width="17" style="17" customWidth="1"/>
    <col min="15" max="15" width="17.08984375" style="15" customWidth="1"/>
    <col min="16" max="16" width="15.08984375" style="15" customWidth="1"/>
    <col min="17" max="17" width="14.36328125" style="15" customWidth="1"/>
    <col min="18" max="18" width="2.7265625" style="15" customWidth="1"/>
    <col min="19" max="19" width="14.26953125" style="15" customWidth="1"/>
    <col min="20" max="20" width="12.7265625" style="15" customWidth="1"/>
    <col min="21" max="21" width="14.26953125" style="15" customWidth="1"/>
    <col min="22" max="22" width="2.08984375" style="16" customWidth="1"/>
    <col min="23" max="23" width="30.36328125" style="15" bestFit="1" customWidth="1"/>
    <col min="24" max="24" width="25.36328125" style="15" customWidth="1"/>
    <col min="25" max="16384" width="8.90625" style="15"/>
  </cols>
  <sheetData>
    <row r="1" spans="1:23" ht="20.25" customHeight="1">
      <c r="A1" s="108"/>
      <c r="B1" s="135" t="str">
        <f>コード!$A$1</f>
        <v>熱延鋼帯及び鋼板</v>
      </c>
    </row>
    <row r="2" spans="1:23">
      <c r="B2" s="3" t="s">
        <v>518</v>
      </c>
    </row>
    <row r="3" spans="1:23" ht="5.65" customHeight="1" thickBot="1">
      <c r="A3" s="15"/>
      <c r="B3" s="91"/>
    </row>
    <row r="4" spans="1:23" s="119" customFormat="1" ht="16.149999999999999" customHeight="1" thickBot="1">
      <c r="B4" s="840" t="s">
        <v>39</v>
      </c>
      <c r="C4" s="841"/>
      <c r="D4" s="841"/>
      <c r="E4" s="841"/>
      <c r="F4" s="841"/>
      <c r="G4" s="841"/>
      <c r="H4" s="842" t="str">
        <f>IF(様式一覧表!D5="","",様式一覧表!D5)</f>
        <v/>
      </c>
      <c r="I4" s="842"/>
      <c r="J4" s="842"/>
      <c r="K4" s="843"/>
      <c r="L4" s="843"/>
      <c r="M4" s="843"/>
      <c r="N4" s="843"/>
      <c r="O4" s="844"/>
    </row>
    <row r="5" spans="1:23" ht="9.75" customHeight="1">
      <c r="A5" s="15"/>
      <c r="B5" s="91"/>
    </row>
    <row r="6" spans="1:23">
      <c r="A6" s="152"/>
      <c r="B6" s="152" t="s">
        <v>102</v>
      </c>
    </row>
    <row r="7" spans="1:23" ht="7.5" customHeight="1">
      <c r="A7" s="15"/>
      <c r="B7" s="15"/>
    </row>
    <row r="8" spans="1:23">
      <c r="B8" s="132" t="s">
        <v>103</v>
      </c>
      <c r="C8" s="98" t="s">
        <v>104</v>
      </c>
    </row>
    <row r="9" spans="1:23" ht="48.75" customHeight="1" thickBot="1">
      <c r="C9" s="849" t="s">
        <v>540</v>
      </c>
      <c r="D9" s="849"/>
      <c r="E9" s="849"/>
      <c r="F9" s="849"/>
      <c r="G9" s="849"/>
      <c r="H9" s="849"/>
      <c r="I9" s="849"/>
      <c r="J9" s="849"/>
      <c r="K9" s="849"/>
      <c r="L9" s="849"/>
      <c r="M9" s="849"/>
      <c r="N9" s="849"/>
      <c r="O9" s="849"/>
      <c r="P9" s="849"/>
      <c r="Q9" s="165"/>
      <c r="R9" s="165"/>
      <c r="S9" s="165"/>
      <c r="T9" s="165"/>
      <c r="U9" s="82"/>
    </row>
    <row r="10" spans="1:23" ht="14.5" thickBot="1">
      <c r="C10" s="24"/>
      <c r="K10" s="848" t="s">
        <v>105</v>
      </c>
      <c r="L10" s="824"/>
      <c r="M10" s="824"/>
      <c r="N10" s="824"/>
      <c r="O10" s="824"/>
      <c r="P10" s="825"/>
      <c r="Q10" s="156"/>
      <c r="V10" s="15"/>
      <c r="W10" s="16"/>
    </row>
    <row r="11" spans="1:23" ht="13.9" customHeight="1">
      <c r="C11" s="761"/>
      <c r="D11" s="762"/>
      <c r="E11" s="762"/>
      <c r="F11" s="762"/>
      <c r="G11" s="762"/>
      <c r="H11" s="762"/>
      <c r="I11" s="762"/>
      <c r="J11" s="808" t="s">
        <v>106</v>
      </c>
      <c r="K11" s="821" t="s">
        <v>107</v>
      </c>
      <c r="L11" s="822"/>
      <c r="M11" s="822"/>
      <c r="N11" s="341"/>
      <c r="O11" s="161" t="s">
        <v>108</v>
      </c>
      <c r="P11" s="107"/>
      <c r="S11" s="16"/>
      <c r="V11" s="15"/>
    </row>
    <row r="12" spans="1:23" s="85" customFormat="1" ht="41">
      <c r="A12" s="90"/>
      <c r="B12" s="90"/>
      <c r="C12" s="763"/>
      <c r="D12" s="764"/>
      <c r="E12" s="764"/>
      <c r="F12" s="764"/>
      <c r="G12" s="764"/>
      <c r="H12" s="764"/>
      <c r="I12" s="764"/>
      <c r="J12" s="784"/>
      <c r="K12" s="359" t="s">
        <v>109</v>
      </c>
      <c r="L12" s="360" t="s">
        <v>110</v>
      </c>
      <c r="M12" s="360" t="s">
        <v>111</v>
      </c>
      <c r="N12" s="361" t="s">
        <v>112</v>
      </c>
      <c r="O12" s="362" t="s">
        <v>113</v>
      </c>
      <c r="P12" s="53" t="s">
        <v>114</v>
      </c>
      <c r="Q12" s="106"/>
      <c r="R12" s="106"/>
    </row>
    <row r="13" spans="1:23" ht="19.899999999999999" customHeight="1">
      <c r="C13" s="64" t="s">
        <v>115</v>
      </c>
      <c r="D13" s="845" t="s">
        <v>116</v>
      </c>
      <c r="E13" s="845"/>
      <c r="F13" s="845"/>
      <c r="G13" s="845"/>
      <c r="H13" s="845"/>
      <c r="I13" s="846"/>
      <c r="J13" s="105"/>
      <c r="K13" s="40"/>
      <c r="L13" s="40"/>
      <c r="M13" s="40"/>
      <c r="N13" s="40"/>
      <c r="O13" s="40"/>
      <c r="P13" s="294"/>
      <c r="Q13" s="17"/>
      <c r="R13" s="17"/>
      <c r="S13" s="16"/>
      <c r="V13" s="15"/>
    </row>
    <row r="14" spans="1:23" ht="19.899999999999999" customHeight="1">
      <c r="C14" s="44" t="s">
        <v>117</v>
      </c>
      <c r="D14" s="809" t="s">
        <v>118</v>
      </c>
      <c r="E14" s="810"/>
      <c r="F14" s="810"/>
      <c r="G14" s="810"/>
      <c r="H14" s="810"/>
      <c r="I14" s="811"/>
      <c r="J14" s="49"/>
      <c r="K14" s="192">
        <f>IF(K16&lt;&gt;0,(K15+K16-K17),0)</f>
        <v>0</v>
      </c>
      <c r="L14" s="192">
        <f t="shared" ref="L14:N14" si="0">IF(L16&lt;&gt;0,(L15+L16-L17),0)</f>
        <v>0</v>
      </c>
      <c r="M14" s="192">
        <f t="shared" si="0"/>
        <v>0</v>
      </c>
      <c r="N14" s="192">
        <f t="shared" si="0"/>
        <v>0</v>
      </c>
      <c r="O14" s="192">
        <f>IF(O16&lt;&gt;0,(O15+O16-O17),0)</f>
        <v>0</v>
      </c>
      <c r="P14" s="295" t="e">
        <f>O14/O13*100</f>
        <v>#DIV/0!</v>
      </c>
      <c r="Q14" s="17"/>
      <c r="R14" s="17"/>
      <c r="S14" s="16"/>
      <c r="V14" s="15"/>
    </row>
    <row r="15" spans="1:23" ht="15" customHeight="1">
      <c r="C15" s="44" t="s">
        <v>119</v>
      </c>
      <c r="D15" s="809" t="s">
        <v>120</v>
      </c>
      <c r="E15" s="810"/>
      <c r="F15" s="810"/>
      <c r="G15" s="810"/>
      <c r="H15" s="810"/>
      <c r="I15" s="811"/>
      <c r="J15" s="49"/>
      <c r="K15" s="99"/>
      <c r="L15" s="99"/>
      <c r="M15" s="99"/>
      <c r="N15" s="99"/>
      <c r="O15" s="99"/>
      <c r="P15" s="294"/>
      <c r="Q15" s="82"/>
      <c r="R15" s="82"/>
      <c r="S15" s="16"/>
      <c r="V15" s="15"/>
    </row>
    <row r="16" spans="1:23" ht="15" customHeight="1">
      <c r="C16" s="44" t="s">
        <v>121</v>
      </c>
      <c r="D16" s="809" t="s">
        <v>122</v>
      </c>
      <c r="E16" s="810"/>
      <c r="F16" s="810"/>
      <c r="G16" s="810"/>
      <c r="H16" s="810"/>
      <c r="I16" s="811"/>
      <c r="J16" s="49"/>
      <c r="K16" s="99"/>
      <c r="L16" s="99"/>
      <c r="M16" s="99"/>
      <c r="N16" s="99"/>
      <c r="O16" s="99"/>
      <c r="P16" s="294"/>
      <c r="Q16" s="17"/>
      <c r="R16" s="17"/>
      <c r="S16" s="16"/>
      <c r="V16" s="15"/>
    </row>
    <row r="17" spans="3:22" ht="15" customHeight="1">
      <c r="C17" s="44" t="s">
        <v>123</v>
      </c>
      <c r="D17" s="809" t="s">
        <v>124</v>
      </c>
      <c r="E17" s="810"/>
      <c r="F17" s="810"/>
      <c r="G17" s="810"/>
      <c r="H17" s="810"/>
      <c r="I17" s="811"/>
      <c r="J17" s="49"/>
      <c r="K17" s="99"/>
      <c r="L17" s="99"/>
      <c r="M17" s="99"/>
      <c r="N17" s="99"/>
      <c r="O17" s="99"/>
      <c r="P17" s="294"/>
      <c r="Q17" s="82"/>
      <c r="R17" s="82"/>
      <c r="S17" s="16"/>
      <c r="V17" s="15"/>
    </row>
    <row r="18" spans="3:22" ht="19.899999999999999" customHeight="1">
      <c r="C18" s="44"/>
      <c r="D18" s="809" t="s">
        <v>125</v>
      </c>
      <c r="E18" s="810"/>
      <c r="F18" s="810"/>
      <c r="G18" s="810"/>
      <c r="H18" s="810"/>
      <c r="I18" s="811"/>
      <c r="J18" s="215"/>
      <c r="K18" s="276" t="e">
        <f>K14/K13</f>
        <v>#DIV/0!</v>
      </c>
      <c r="L18" s="276" t="e">
        <f t="shared" ref="L18:N18" si="1">L14/L13</f>
        <v>#DIV/0!</v>
      </c>
      <c r="M18" s="276" t="e">
        <f t="shared" si="1"/>
        <v>#DIV/0!</v>
      </c>
      <c r="N18" s="276" t="e">
        <f t="shared" si="1"/>
        <v>#DIV/0!</v>
      </c>
      <c r="O18" s="276" t="e">
        <f>O14/O13</f>
        <v>#DIV/0!</v>
      </c>
      <c r="P18" s="294"/>
      <c r="Q18" s="17"/>
      <c r="R18" s="17"/>
      <c r="S18" s="16"/>
      <c r="V18" s="15"/>
    </row>
    <row r="19" spans="3:22" ht="19.899999999999999" customHeight="1">
      <c r="C19" s="44" t="s">
        <v>126</v>
      </c>
      <c r="D19" s="809" t="s">
        <v>127</v>
      </c>
      <c r="E19" s="810"/>
      <c r="F19" s="810"/>
      <c r="G19" s="810"/>
      <c r="H19" s="810"/>
      <c r="I19" s="811"/>
      <c r="J19" s="49"/>
      <c r="K19" s="311">
        <f t="shared" ref="K19:N19" si="2">K13-K14</f>
        <v>0</v>
      </c>
      <c r="L19" s="311">
        <f t="shared" si="2"/>
        <v>0</v>
      </c>
      <c r="M19" s="311">
        <f t="shared" si="2"/>
        <v>0</v>
      </c>
      <c r="N19" s="311">
        <f t="shared" si="2"/>
        <v>0</v>
      </c>
      <c r="O19" s="312">
        <f>O13-O14</f>
        <v>0</v>
      </c>
      <c r="P19" s="295" t="e">
        <f>O19/O13*100</f>
        <v>#DIV/0!</v>
      </c>
      <c r="Q19" s="17"/>
      <c r="R19" s="17"/>
      <c r="S19" s="16"/>
      <c r="V19" s="15"/>
    </row>
    <row r="20" spans="3:22" ht="19.899999999999999" customHeight="1">
      <c r="C20" s="44" t="s">
        <v>128</v>
      </c>
      <c r="D20" s="809" t="s">
        <v>129</v>
      </c>
      <c r="E20" s="809"/>
      <c r="F20" s="809"/>
      <c r="G20" s="809"/>
      <c r="H20" s="809"/>
      <c r="I20" s="847"/>
      <c r="J20" s="49"/>
      <c r="K20" s="99"/>
      <c r="L20" s="99"/>
      <c r="M20" s="99"/>
      <c r="N20" s="99"/>
      <c r="O20" s="99"/>
      <c r="P20" s="295" t="e">
        <f>O20/O13*100</f>
        <v>#DIV/0!</v>
      </c>
      <c r="Q20" s="17"/>
      <c r="R20" s="17"/>
      <c r="S20" s="16"/>
      <c r="V20" s="15"/>
    </row>
    <row r="21" spans="3:22" ht="19.899999999999999" customHeight="1">
      <c r="C21" s="44" t="s">
        <v>130</v>
      </c>
      <c r="D21" s="814" t="s">
        <v>131</v>
      </c>
      <c r="E21" s="814"/>
      <c r="F21" s="814"/>
      <c r="G21" s="814"/>
      <c r="H21" s="814"/>
      <c r="I21" s="815"/>
      <c r="J21" s="49"/>
      <c r="K21" s="311">
        <f t="shared" ref="K21:N21" si="3">K19-K20</f>
        <v>0</v>
      </c>
      <c r="L21" s="311">
        <f t="shared" si="3"/>
        <v>0</v>
      </c>
      <c r="M21" s="311">
        <f t="shared" si="3"/>
        <v>0</v>
      </c>
      <c r="N21" s="311">
        <f t="shared" si="3"/>
        <v>0</v>
      </c>
      <c r="O21" s="312">
        <f t="shared" ref="O21" si="4">O19-O20</f>
        <v>0</v>
      </c>
      <c r="P21" s="295" t="e">
        <f>O21/O13*100</f>
        <v>#DIV/0!</v>
      </c>
      <c r="Q21" s="17"/>
      <c r="R21" s="17"/>
      <c r="S21" s="16"/>
      <c r="V21" s="15"/>
    </row>
    <row r="22" spans="3:22" ht="19.899999999999999" customHeight="1">
      <c r="C22" s="44"/>
      <c r="D22" s="809" t="s">
        <v>132</v>
      </c>
      <c r="E22" s="810"/>
      <c r="F22" s="810"/>
      <c r="G22" s="810"/>
      <c r="H22" s="810"/>
      <c r="I22" s="811"/>
      <c r="J22" s="215"/>
      <c r="K22" s="276" t="e">
        <f t="shared" ref="K22:N22" si="5">K21/K13</f>
        <v>#DIV/0!</v>
      </c>
      <c r="L22" s="276" t="e">
        <f t="shared" si="5"/>
        <v>#DIV/0!</v>
      </c>
      <c r="M22" s="276" t="e">
        <f t="shared" si="5"/>
        <v>#DIV/0!</v>
      </c>
      <c r="N22" s="276" t="e">
        <f t="shared" si="5"/>
        <v>#DIV/0!</v>
      </c>
      <c r="O22" s="276" t="e">
        <f>O21/O13</f>
        <v>#DIV/0!</v>
      </c>
      <c r="P22" s="294"/>
      <c r="Q22" s="17"/>
      <c r="R22" s="17"/>
      <c r="S22" s="16"/>
      <c r="V22" s="15"/>
    </row>
    <row r="23" spans="3:22" ht="19.899999999999999" customHeight="1">
      <c r="C23" s="44" t="s">
        <v>133</v>
      </c>
      <c r="D23" s="812" t="s">
        <v>134</v>
      </c>
      <c r="E23" s="812"/>
      <c r="F23" s="812"/>
      <c r="G23" s="812"/>
      <c r="H23" s="812"/>
      <c r="I23" s="813"/>
      <c r="J23" s="49"/>
      <c r="K23" s="99"/>
      <c r="L23" s="99"/>
      <c r="M23" s="99"/>
      <c r="N23" s="99"/>
      <c r="O23" s="99"/>
      <c r="P23" s="295" t="e">
        <f>O23/O13*100</f>
        <v>#DIV/0!</v>
      </c>
      <c r="Q23" s="17"/>
      <c r="R23" s="17"/>
      <c r="S23" s="16"/>
      <c r="V23" s="15"/>
    </row>
    <row r="24" spans="3:22" ht="19.899999999999999" customHeight="1">
      <c r="C24" s="44"/>
      <c r="D24" s="462"/>
      <c r="E24" s="505" t="s">
        <v>135</v>
      </c>
      <c r="F24" s="734"/>
      <c r="G24" s="734"/>
      <c r="H24" s="462"/>
      <c r="I24" s="463"/>
      <c r="J24" s="49"/>
      <c r="K24" s="99"/>
      <c r="L24" s="99"/>
      <c r="M24" s="99"/>
      <c r="N24" s="99"/>
      <c r="O24" s="99"/>
      <c r="P24" s="295"/>
      <c r="Q24" s="17"/>
      <c r="R24" s="17"/>
      <c r="S24" s="16"/>
      <c r="V24" s="15"/>
    </row>
    <row r="25" spans="3:22" ht="19.899999999999999" customHeight="1">
      <c r="C25" s="44"/>
      <c r="D25" s="462"/>
      <c r="E25" s="462"/>
      <c r="F25" s="734"/>
      <c r="G25" s="734"/>
      <c r="H25" s="462"/>
      <c r="I25" s="463"/>
      <c r="J25" s="49"/>
      <c r="K25" s="99"/>
      <c r="L25" s="99"/>
      <c r="M25" s="99"/>
      <c r="N25" s="99"/>
      <c r="O25" s="99"/>
      <c r="P25" s="295"/>
      <c r="Q25" s="17"/>
      <c r="R25" s="17"/>
      <c r="S25" s="16"/>
      <c r="V25" s="15"/>
    </row>
    <row r="26" spans="3:22" ht="19.899999999999999" customHeight="1">
      <c r="C26" s="44" t="s">
        <v>136</v>
      </c>
      <c r="D26" s="812" t="s">
        <v>137</v>
      </c>
      <c r="E26" s="812"/>
      <c r="F26" s="812"/>
      <c r="G26" s="812"/>
      <c r="H26" s="812"/>
      <c r="I26" s="813"/>
      <c r="J26" s="49"/>
      <c r="K26" s="99"/>
      <c r="L26" s="99"/>
      <c r="M26" s="99"/>
      <c r="N26" s="99"/>
      <c r="O26" s="99"/>
      <c r="P26" s="295" t="e">
        <f>O26/O13*100</f>
        <v>#DIV/0!</v>
      </c>
      <c r="Q26" s="17"/>
      <c r="R26" s="17"/>
      <c r="S26" s="16"/>
      <c r="V26" s="15"/>
    </row>
    <row r="27" spans="3:22" ht="19.899999999999999" customHeight="1">
      <c r="C27" s="44"/>
      <c r="D27" s="462"/>
      <c r="E27" s="505" t="s">
        <v>135</v>
      </c>
      <c r="F27" s="734"/>
      <c r="G27" s="734"/>
      <c r="H27" s="462"/>
      <c r="I27" s="463"/>
      <c r="J27" s="49"/>
      <c r="K27" s="99"/>
      <c r="L27" s="99"/>
      <c r="M27" s="99"/>
      <c r="N27" s="99"/>
      <c r="O27" s="99"/>
      <c r="P27" s="295"/>
      <c r="Q27" s="17"/>
      <c r="R27" s="17"/>
      <c r="S27" s="16"/>
      <c r="V27" s="15"/>
    </row>
    <row r="28" spans="3:22" ht="19.899999999999999" customHeight="1">
      <c r="C28" s="44"/>
      <c r="D28" s="462"/>
      <c r="E28" s="462"/>
      <c r="F28" s="734"/>
      <c r="G28" s="734"/>
      <c r="H28" s="462"/>
      <c r="I28" s="463"/>
      <c r="J28" s="49"/>
      <c r="K28" s="99"/>
      <c r="L28" s="99"/>
      <c r="M28" s="99"/>
      <c r="N28" s="99"/>
      <c r="O28" s="99"/>
      <c r="P28" s="295"/>
      <c r="Q28" s="17"/>
      <c r="R28" s="17"/>
      <c r="S28" s="16"/>
      <c r="V28" s="15"/>
    </row>
    <row r="29" spans="3:22" ht="19.899999999999999" customHeight="1">
      <c r="C29" s="44" t="s">
        <v>138</v>
      </c>
      <c r="D29" s="814" t="s">
        <v>139</v>
      </c>
      <c r="E29" s="814"/>
      <c r="F29" s="814"/>
      <c r="G29" s="814"/>
      <c r="H29" s="814"/>
      <c r="I29" s="815"/>
      <c r="J29" s="49"/>
      <c r="K29" s="192">
        <f>K21+K23-K26</f>
        <v>0</v>
      </c>
      <c r="L29" s="192">
        <f>L21+L23-L26</f>
        <v>0</v>
      </c>
      <c r="M29" s="192">
        <f>M21+M23-M26</f>
        <v>0</v>
      </c>
      <c r="N29" s="192">
        <f>N21+N23-N26</f>
        <v>0</v>
      </c>
      <c r="O29" s="192">
        <f>O21+O23-O26</f>
        <v>0</v>
      </c>
      <c r="P29" s="295" t="e">
        <f>O29/O13*100</f>
        <v>#DIV/0!</v>
      </c>
      <c r="Q29" s="17"/>
      <c r="R29" s="17"/>
      <c r="S29" s="16"/>
      <c r="V29" s="15"/>
    </row>
    <row r="30" spans="3:22" ht="19.899999999999999" customHeight="1">
      <c r="C30" s="44"/>
      <c r="D30" s="809" t="s">
        <v>140</v>
      </c>
      <c r="E30" s="810"/>
      <c r="F30" s="810"/>
      <c r="G30" s="810"/>
      <c r="H30" s="810"/>
      <c r="I30" s="811"/>
      <c r="J30" s="272"/>
      <c r="K30" s="276" t="e">
        <f>K29/K13</f>
        <v>#DIV/0!</v>
      </c>
      <c r="L30" s="276" t="e">
        <f>L29/L13</f>
        <v>#DIV/0!</v>
      </c>
      <c r="M30" s="276" t="e">
        <f>M29/M13</f>
        <v>#DIV/0!</v>
      </c>
      <c r="N30" s="276" t="e">
        <f>N29/N13</f>
        <v>#DIV/0!</v>
      </c>
      <c r="O30" s="276" t="e">
        <f>O29/O13</f>
        <v>#DIV/0!</v>
      </c>
      <c r="P30" s="296"/>
      <c r="Q30" s="17"/>
      <c r="R30" s="17"/>
      <c r="S30" s="16"/>
      <c r="V30" s="15"/>
    </row>
    <row r="31" spans="3:22" ht="19.899999999999999" customHeight="1">
      <c r="C31" s="44" t="s">
        <v>141</v>
      </c>
      <c r="D31" s="798" t="s">
        <v>142</v>
      </c>
      <c r="E31" s="798"/>
      <c r="F31" s="798"/>
      <c r="G31" s="798"/>
      <c r="H31" s="798"/>
      <c r="I31" s="798"/>
      <c r="J31" s="272"/>
      <c r="K31" s="99"/>
      <c r="L31" s="99"/>
      <c r="M31" s="99"/>
      <c r="N31" s="99"/>
      <c r="O31" s="99"/>
      <c r="P31" s="294"/>
      <c r="Q31" s="17"/>
      <c r="R31" s="17"/>
      <c r="S31" s="16"/>
      <c r="V31" s="15"/>
    </row>
    <row r="32" spans="3:22" ht="19.899999999999999" customHeight="1">
      <c r="C32" s="44" t="s">
        <v>143</v>
      </c>
      <c r="D32" s="798" t="s">
        <v>144</v>
      </c>
      <c r="E32" s="798"/>
      <c r="F32" s="798"/>
      <c r="G32" s="798"/>
      <c r="H32" s="798"/>
      <c r="I32" s="798"/>
      <c r="J32" s="272"/>
      <c r="K32" s="99"/>
      <c r="L32" s="99"/>
      <c r="M32" s="99"/>
      <c r="N32" s="99"/>
      <c r="O32" s="99"/>
      <c r="P32" s="294"/>
      <c r="Q32" s="17"/>
      <c r="R32" s="17"/>
      <c r="S32" s="16"/>
      <c r="V32" s="15"/>
    </row>
    <row r="33" spans="2:25" ht="19.899999999999999" customHeight="1">
      <c r="C33" s="44" t="s">
        <v>145</v>
      </c>
      <c r="D33" s="798" t="s">
        <v>146</v>
      </c>
      <c r="E33" s="798"/>
      <c r="F33" s="798"/>
      <c r="G33" s="798"/>
      <c r="H33" s="798"/>
      <c r="I33" s="798"/>
      <c r="J33" s="272"/>
      <c r="K33" s="99"/>
      <c r="L33" s="99"/>
      <c r="M33" s="99"/>
      <c r="N33" s="99"/>
      <c r="O33" s="99"/>
      <c r="P33" s="294"/>
      <c r="Q33" s="17"/>
      <c r="R33" s="17"/>
      <c r="S33" s="16"/>
      <c r="V33" s="15"/>
    </row>
    <row r="34" spans="2:25" ht="19.899999999999999" customHeight="1">
      <c r="C34" s="44" t="s">
        <v>147</v>
      </c>
      <c r="D34" s="793" t="s">
        <v>148</v>
      </c>
      <c r="E34" s="793"/>
      <c r="F34" s="793"/>
      <c r="G34" s="793"/>
      <c r="H34" s="793"/>
      <c r="I34" s="793"/>
      <c r="J34" s="272"/>
      <c r="K34" s="99"/>
      <c r="L34" s="99"/>
      <c r="M34" s="99"/>
      <c r="N34" s="99"/>
      <c r="O34" s="99"/>
      <c r="P34" s="294"/>
      <c r="Q34" s="17"/>
      <c r="R34" s="17"/>
      <c r="S34" s="16"/>
      <c r="V34" s="15"/>
    </row>
    <row r="35" spans="2:25" ht="19.899999999999999" customHeight="1">
      <c r="C35" s="794" t="s">
        <v>149</v>
      </c>
      <c r="D35" s="795"/>
      <c r="E35" s="795"/>
      <c r="F35" s="795"/>
      <c r="G35" s="795"/>
      <c r="H35" s="795"/>
      <c r="I35" s="796"/>
      <c r="J35" s="272"/>
      <c r="K35" s="277" t="e">
        <f>K14/K34</f>
        <v>#DIV/0!</v>
      </c>
      <c r="L35" s="277" t="e">
        <f>L14/L34</f>
        <v>#DIV/0!</v>
      </c>
      <c r="M35" s="277" t="e">
        <f>M14/M34</f>
        <v>#DIV/0!</v>
      </c>
      <c r="N35" s="277" t="e">
        <f>N14/N34</f>
        <v>#DIV/0!</v>
      </c>
      <c r="O35" s="277" t="e">
        <f>O14/O34</f>
        <v>#DIV/0!</v>
      </c>
      <c r="P35" s="297"/>
      <c r="Q35" s="17"/>
      <c r="R35" s="17"/>
      <c r="S35" s="16"/>
      <c r="V35" s="15"/>
    </row>
    <row r="36" spans="2:25" ht="19.899999999999999" customHeight="1">
      <c r="C36" s="797" t="s">
        <v>150</v>
      </c>
      <c r="D36" s="798"/>
      <c r="E36" s="798"/>
      <c r="F36" s="798"/>
      <c r="G36" s="798"/>
      <c r="H36" s="798"/>
      <c r="I36" s="799"/>
      <c r="J36" s="272"/>
      <c r="K36" s="278" t="e">
        <f>K23/K34</f>
        <v>#DIV/0!</v>
      </c>
      <c r="L36" s="278" t="e">
        <f>L23/L34</f>
        <v>#DIV/0!</v>
      </c>
      <c r="M36" s="278" t="e">
        <f>M23/M34</f>
        <v>#DIV/0!</v>
      </c>
      <c r="N36" s="278" t="e">
        <f>N23/N34</f>
        <v>#DIV/0!</v>
      </c>
      <c r="O36" s="278" t="e">
        <f>O23/O34</f>
        <v>#DIV/0!</v>
      </c>
      <c r="P36" s="298"/>
      <c r="Q36" s="17"/>
      <c r="R36" s="17"/>
      <c r="S36" s="16"/>
      <c r="V36" s="15"/>
    </row>
    <row r="37" spans="2:25" ht="19.899999999999999" customHeight="1">
      <c r="C37" s="829" t="s">
        <v>151</v>
      </c>
      <c r="D37" s="801"/>
      <c r="E37" s="801"/>
      <c r="F37" s="801"/>
      <c r="G37" s="801"/>
      <c r="H37" s="801"/>
      <c r="I37" s="802"/>
      <c r="J37" s="273"/>
      <c r="K37" s="279" t="e">
        <f>K26/K34</f>
        <v>#DIV/0!</v>
      </c>
      <c r="L37" s="279" t="e">
        <f>L26/L34</f>
        <v>#DIV/0!</v>
      </c>
      <c r="M37" s="279" t="e">
        <f>M26/M34</f>
        <v>#DIV/0!</v>
      </c>
      <c r="N37" s="279" t="e">
        <f>N26/N34</f>
        <v>#DIV/0!</v>
      </c>
      <c r="O37" s="279" t="e">
        <f>O26/O34</f>
        <v>#DIV/0!</v>
      </c>
      <c r="P37" s="299"/>
      <c r="Q37" s="17"/>
      <c r="R37" s="17"/>
      <c r="S37" s="16"/>
      <c r="V37" s="15"/>
    </row>
    <row r="38" spans="2:25" ht="10.5" customHeight="1">
      <c r="C38" s="97"/>
      <c r="D38" s="97"/>
      <c r="E38" s="97"/>
      <c r="F38" s="97"/>
      <c r="G38" s="97"/>
      <c r="H38" s="97"/>
      <c r="I38" s="97"/>
      <c r="J38" s="97"/>
      <c r="K38" s="97"/>
      <c r="L38" s="97"/>
      <c r="M38" s="97"/>
      <c r="N38" s="97"/>
      <c r="O38" s="96"/>
      <c r="P38" s="96"/>
      <c r="Q38" s="96"/>
      <c r="R38" s="96"/>
      <c r="S38" s="96"/>
      <c r="T38" s="96"/>
      <c r="U38" s="96"/>
      <c r="V38" s="17"/>
      <c r="W38" s="17"/>
      <c r="X38" s="17"/>
      <c r="Y38" s="16"/>
    </row>
    <row r="39" spans="2:25" ht="17.25" customHeight="1">
      <c r="B39" s="22" t="s">
        <v>152</v>
      </c>
      <c r="C39" s="744" t="s">
        <v>153</v>
      </c>
      <c r="D39" s="744"/>
      <c r="E39" s="744"/>
      <c r="F39" s="744"/>
      <c r="G39" s="21"/>
      <c r="H39" s="21"/>
      <c r="J39" s="97"/>
      <c r="K39" s="97"/>
      <c r="L39" s="97"/>
      <c r="M39" s="97"/>
      <c r="N39" s="97"/>
      <c r="O39" s="96"/>
      <c r="R39" s="96"/>
      <c r="S39" s="96"/>
      <c r="T39" s="96"/>
      <c r="U39" s="96"/>
      <c r="V39" s="17"/>
      <c r="W39" s="17"/>
      <c r="X39" s="17"/>
      <c r="Y39" s="16"/>
    </row>
    <row r="40" spans="2:25" ht="37.5" customHeight="1" thickBot="1">
      <c r="B40" s="95"/>
      <c r="C40" s="745" t="s">
        <v>541</v>
      </c>
      <c r="D40" s="746"/>
      <c r="E40" s="746"/>
      <c r="F40" s="746"/>
      <c r="G40" s="746"/>
      <c r="H40" s="746"/>
      <c r="I40" s="746"/>
      <c r="J40" s="746"/>
      <c r="K40" s="746"/>
      <c r="L40" s="375"/>
      <c r="M40" s="375"/>
      <c r="N40" s="375"/>
      <c r="O40" s="375"/>
      <c r="P40" s="375"/>
      <c r="Q40" s="375"/>
      <c r="R40" s="375"/>
      <c r="S40" s="96"/>
      <c r="T40" s="96"/>
      <c r="U40" s="17"/>
      <c r="V40" s="17"/>
      <c r="W40" s="17"/>
      <c r="X40" s="16"/>
    </row>
    <row r="41" spans="2:25" ht="19.899999999999999" customHeight="1">
      <c r="B41" s="409"/>
      <c r="C41" s="834"/>
      <c r="D41" s="835"/>
      <c r="E41" s="835"/>
      <c r="F41" s="835"/>
      <c r="G41" s="835"/>
      <c r="H41" s="835"/>
      <c r="I41" s="836"/>
      <c r="J41" s="522" t="s">
        <v>154</v>
      </c>
      <c r="K41" s="523" t="s">
        <v>155</v>
      </c>
      <c r="L41" s="527" t="s">
        <v>156</v>
      </c>
      <c r="M41" s="410"/>
      <c r="O41" s="17"/>
      <c r="P41" s="96"/>
      <c r="R41" s="17"/>
      <c r="S41" s="17"/>
      <c r="T41" s="16"/>
      <c r="V41" s="15"/>
    </row>
    <row r="42" spans="2:25" ht="19.899999999999999" customHeight="1">
      <c r="B42" s="409"/>
      <c r="C42" s="837"/>
      <c r="D42" s="838"/>
      <c r="E42" s="838"/>
      <c r="F42" s="838"/>
      <c r="G42" s="838"/>
      <c r="H42" s="838"/>
      <c r="I42" s="839"/>
      <c r="J42" s="525" t="s">
        <v>157</v>
      </c>
      <c r="K42" s="525" t="s">
        <v>158</v>
      </c>
      <c r="L42" s="528" t="s">
        <v>159</v>
      </c>
      <c r="M42" s="410"/>
      <c r="N42" s="819"/>
      <c r="O42" s="17"/>
      <c r="P42" s="96"/>
      <c r="R42" s="17"/>
      <c r="S42" s="17"/>
      <c r="T42" s="16"/>
      <c r="V42" s="15"/>
    </row>
    <row r="43" spans="2:25" ht="19.5" customHeight="1">
      <c r="B43" s="409"/>
      <c r="C43" s="412" t="s">
        <v>115</v>
      </c>
      <c r="D43" s="413" t="s">
        <v>160</v>
      </c>
      <c r="E43" s="413"/>
      <c r="F43" s="413"/>
      <c r="G43" s="413"/>
      <c r="H43" s="413"/>
      <c r="I43" s="467"/>
      <c r="J43" s="414"/>
      <c r="K43" s="415"/>
      <c r="L43" s="474"/>
      <c r="M43" s="411"/>
      <c r="N43" s="820"/>
      <c r="O43" s="19"/>
      <c r="P43" s="19"/>
      <c r="Q43" s="19"/>
      <c r="R43" s="17"/>
      <c r="S43" s="19"/>
      <c r="T43" s="16"/>
      <c r="V43" s="15"/>
    </row>
    <row r="44" spans="2:25" ht="19.899999999999999" customHeight="1">
      <c r="C44" s="44" t="s">
        <v>117</v>
      </c>
      <c r="D44" s="809" t="s">
        <v>118</v>
      </c>
      <c r="E44" s="810"/>
      <c r="F44" s="810"/>
      <c r="G44" s="810"/>
      <c r="H44" s="810"/>
      <c r="I44" s="811"/>
      <c r="J44" s="192">
        <f t="shared" ref="J44" si="6">IF(J46&lt;&gt;0,(J45+J46-J47),0)</f>
        <v>0</v>
      </c>
      <c r="K44" s="192">
        <f>IF(K46&lt;&gt;0,(K45+K46-K47),0)</f>
        <v>0</v>
      </c>
      <c r="L44" s="470">
        <f>IF(L46&lt;&gt;0,(L45+L46-L47),0)</f>
        <v>0</v>
      </c>
      <c r="O44" s="16"/>
      <c r="V44" s="15"/>
    </row>
    <row r="45" spans="2:25" ht="15" customHeight="1">
      <c r="C45" s="44" t="s">
        <v>119</v>
      </c>
      <c r="D45" s="809" t="s">
        <v>120</v>
      </c>
      <c r="E45" s="810"/>
      <c r="F45" s="810"/>
      <c r="G45" s="810"/>
      <c r="H45" s="810"/>
      <c r="I45" s="811"/>
      <c r="J45" s="99"/>
      <c r="K45" s="99"/>
      <c r="L45" s="469"/>
      <c r="M45" s="82"/>
      <c r="N45" s="82"/>
      <c r="O45" s="16"/>
      <c r="V45" s="15"/>
    </row>
    <row r="46" spans="2:25" ht="15" customHeight="1">
      <c r="C46" s="44" t="s">
        <v>121</v>
      </c>
      <c r="D46" s="809" t="s">
        <v>161</v>
      </c>
      <c r="E46" s="810"/>
      <c r="F46" s="810"/>
      <c r="G46" s="810"/>
      <c r="H46" s="810"/>
      <c r="I46" s="811"/>
      <c r="J46" s="99"/>
      <c r="K46" s="99"/>
      <c r="L46" s="469"/>
      <c r="O46" s="16"/>
      <c r="V46" s="15"/>
    </row>
    <row r="47" spans="2:25" ht="15" customHeight="1">
      <c r="C47" s="44" t="s">
        <v>123</v>
      </c>
      <c r="D47" s="809" t="s">
        <v>124</v>
      </c>
      <c r="E47" s="810"/>
      <c r="F47" s="810"/>
      <c r="G47" s="810"/>
      <c r="H47" s="810"/>
      <c r="I47" s="811"/>
      <c r="J47" s="99"/>
      <c r="K47" s="99"/>
      <c r="L47" s="469"/>
      <c r="M47" s="82"/>
      <c r="N47" s="82"/>
      <c r="O47" s="16"/>
      <c r="V47" s="15"/>
    </row>
    <row r="48" spans="2:25" ht="19.899999999999999" customHeight="1">
      <c r="C48" s="44"/>
      <c r="D48" s="809" t="s">
        <v>125</v>
      </c>
      <c r="E48" s="810"/>
      <c r="F48" s="810"/>
      <c r="G48" s="810"/>
      <c r="H48" s="810"/>
      <c r="I48" s="811"/>
      <c r="J48" s="276" t="e">
        <f>J44/J43</f>
        <v>#DIV/0!</v>
      </c>
      <c r="K48" s="276" t="e">
        <f>K44/K43</f>
        <v>#DIV/0!</v>
      </c>
      <c r="L48" s="475" t="e">
        <f>L44/L43</f>
        <v>#DIV/0!</v>
      </c>
      <c r="O48" s="16"/>
      <c r="V48" s="15"/>
    </row>
    <row r="49" spans="3:22" ht="19.899999999999999" customHeight="1">
      <c r="C49" s="44" t="s">
        <v>126</v>
      </c>
      <c r="D49" s="809" t="s">
        <v>127</v>
      </c>
      <c r="E49" s="810"/>
      <c r="F49" s="810"/>
      <c r="G49" s="810"/>
      <c r="H49" s="810"/>
      <c r="I49" s="811"/>
      <c r="J49" s="311">
        <f>J43-J44</f>
        <v>0</v>
      </c>
      <c r="K49" s="311">
        <f>K43-K44</f>
        <v>0</v>
      </c>
      <c r="L49" s="470">
        <f>L43-L44</f>
        <v>0</v>
      </c>
      <c r="O49" s="16"/>
      <c r="V49" s="15"/>
    </row>
    <row r="50" spans="3:22" ht="19.899999999999999" customHeight="1">
      <c r="C50" s="44" t="s">
        <v>128</v>
      </c>
      <c r="D50" s="809" t="s">
        <v>129</v>
      </c>
      <c r="E50" s="809"/>
      <c r="F50" s="809"/>
      <c r="G50" s="809"/>
      <c r="H50" s="809"/>
      <c r="I50" s="847"/>
      <c r="J50" s="99"/>
      <c r="K50" s="99"/>
      <c r="L50" s="469"/>
      <c r="O50" s="16"/>
      <c r="V50" s="15"/>
    </row>
    <row r="51" spans="3:22" ht="19.899999999999999" customHeight="1">
      <c r="C51" s="44" t="s">
        <v>130</v>
      </c>
      <c r="D51" s="814" t="s">
        <v>131</v>
      </c>
      <c r="E51" s="814"/>
      <c r="F51" s="814"/>
      <c r="G51" s="814"/>
      <c r="H51" s="814"/>
      <c r="I51" s="815"/>
      <c r="J51" s="311">
        <f>J49-J50</f>
        <v>0</v>
      </c>
      <c r="K51" s="312">
        <f>K49-K50</f>
        <v>0</v>
      </c>
      <c r="L51" s="470">
        <f>L49-L50</f>
        <v>0</v>
      </c>
      <c r="O51" s="16"/>
      <c r="V51" s="15"/>
    </row>
    <row r="52" spans="3:22" ht="19.899999999999999" customHeight="1">
      <c r="C52" s="44"/>
      <c r="D52" s="809" t="s">
        <v>132</v>
      </c>
      <c r="E52" s="810"/>
      <c r="F52" s="810"/>
      <c r="G52" s="810"/>
      <c r="H52" s="810"/>
      <c r="I52" s="811"/>
      <c r="J52" s="276" t="e">
        <f>J51/J43</f>
        <v>#DIV/0!</v>
      </c>
      <c r="K52" s="276" t="e">
        <f>K51/K43</f>
        <v>#DIV/0!</v>
      </c>
      <c r="L52" s="475" t="e">
        <f t="shared" ref="L52" si="7">L51/L43</f>
        <v>#DIV/0!</v>
      </c>
      <c r="O52" s="16"/>
      <c r="V52" s="15"/>
    </row>
    <row r="53" spans="3:22" ht="19.899999999999999" customHeight="1">
      <c r="C53" s="44" t="s">
        <v>133</v>
      </c>
      <c r="D53" s="812" t="s">
        <v>134</v>
      </c>
      <c r="E53" s="812"/>
      <c r="F53" s="812"/>
      <c r="G53" s="812"/>
      <c r="H53" s="812"/>
      <c r="I53" s="813"/>
      <c r="J53" s="99"/>
      <c r="K53" s="99"/>
      <c r="L53" s="469"/>
      <c r="O53" s="16"/>
      <c r="V53" s="15"/>
    </row>
    <row r="54" spans="3:22" ht="19.899999999999999" customHeight="1">
      <c r="C54" s="44"/>
      <c r="D54" s="462"/>
      <c r="E54" s="505" t="s">
        <v>135</v>
      </c>
      <c r="F54" s="734"/>
      <c r="G54" s="734"/>
      <c r="H54" s="462"/>
      <c r="I54" s="463"/>
      <c r="J54" s="99"/>
      <c r="K54" s="99"/>
      <c r="L54" s="469"/>
      <c r="O54" s="16"/>
      <c r="V54" s="15"/>
    </row>
    <row r="55" spans="3:22" ht="19.899999999999999" customHeight="1">
      <c r="C55" s="44"/>
      <c r="D55" s="462"/>
      <c r="E55" s="462"/>
      <c r="F55" s="734"/>
      <c r="G55" s="734"/>
      <c r="H55" s="462"/>
      <c r="I55" s="463"/>
      <c r="J55" s="99"/>
      <c r="K55" s="99"/>
      <c r="L55" s="469"/>
      <c r="O55" s="16"/>
      <c r="V55" s="15"/>
    </row>
    <row r="56" spans="3:22" ht="19.899999999999999" customHeight="1">
      <c r="C56" s="44" t="s">
        <v>136</v>
      </c>
      <c r="D56" s="812" t="s">
        <v>137</v>
      </c>
      <c r="E56" s="812"/>
      <c r="F56" s="812"/>
      <c r="G56" s="812"/>
      <c r="H56" s="812"/>
      <c r="I56" s="813"/>
      <c r="J56" s="99"/>
      <c r="K56" s="99"/>
      <c r="L56" s="469"/>
      <c r="O56" s="16"/>
      <c r="V56" s="15"/>
    </row>
    <row r="57" spans="3:22" ht="19.899999999999999" customHeight="1">
      <c r="C57" s="44"/>
      <c r="D57" s="462"/>
      <c r="E57" s="505" t="s">
        <v>135</v>
      </c>
      <c r="F57" s="734"/>
      <c r="G57" s="734"/>
      <c r="H57" s="462"/>
      <c r="I57" s="463"/>
      <c r="J57" s="99"/>
      <c r="K57" s="99"/>
      <c r="L57" s="469"/>
      <c r="O57" s="16"/>
      <c r="V57" s="15"/>
    </row>
    <row r="58" spans="3:22" ht="19.899999999999999" customHeight="1">
      <c r="C58" s="44"/>
      <c r="D58" s="462"/>
      <c r="E58" s="462"/>
      <c r="F58" s="734"/>
      <c r="G58" s="734"/>
      <c r="H58" s="462"/>
      <c r="I58" s="463"/>
      <c r="J58" s="99"/>
      <c r="K58" s="99"/>
      <c r="L58" s="469"/>
      <c r="O58" s="16"/>
      <c r="V58" s="15"/>
    </row>
    <row r="59" spans="3:22" ht="19.899999999999999" customHeight="1">
      <c r="C59" s="44" t="s">
        <v>138</v>
      </c>
      <c r="D59" s="814" t="s">
        <v>139</v>
      </c>
      <c r="E59" s="814"/>
      <c r="F59" s="814"/>
      <c r="G59" s="814"/>
      <c r="H59" s="814"/>
      <c r="I59" s="815"/>
      <c r="J59" s="192">
        <f>J51+J53-J56</f>
        <v>0</v>
      </c>
      <c r="K59" s="192">
        <f>K51+K53-K56</f>
        <v>0</v>
      </c>
      <c r="L59" s="470">
        <f>L51+L53-L56</f>
        <v>0</v>
      </c>
      <c r="O59" s="16"/>
      <c r="V59" s="15"/>
    </row>
    <row r="60" spans="3:22" ht="19.899999999999999" customHeight="1">
      <c r="C60" s="44"/>
      <c r="D60" s="809" t="s">
        <v>140</v>
      </c>
      <c r="E60" s="810"/>
      <c r="F60" s="810"/>
      <c r="G60" s="810"/>
      <c r="H60" s="810"/>
      <c r="I60" s="811"/>
      <c r="J60" s="276" t="e">
        <f>J59/J43</f>
        <v>#DIV/0!</v>
      </c>
      <c r="K60" s="276" t="e">
        <f>K59/K43</f>
        <v>#DIV/0!</v>
      </c>
      <c r="L60" s="475" t="e">
        <f>L59/L43</f>
        <v>#DIV/0!</v>
      </c>
      <c r="O60" s="16"/>
      <c r="V60" s="15"/>
    </row>
    <row r="61" spans="3:22" ht="19.899999999999999" customHeight="1">
      <c r="C61" s="44" t="s">
        <v>141</v>
      </c>
      <c r="D61" s="798" t="s">
        <v>142</v>
      </c>
      <c r="E61" s="798"/>
      <c r="F61" s="798"/>
      <c r="G61" s="798"/>
      <c r="H61" s="798"/>
      <c r="I61" s="798"/>
      <c r="J61" s="99"/>
      <c r="K61" s="99"/>
      <c r="L61" s="469"/>
      <c r="O61" s="16"/>
      <c r="V61" s="15"/>
    </row>
    <row r="62" spans="3:22" ht="19.899999999999999" customHeight="1">
      <c r="C62" s="44" t="s">
        <v>143</v>
      </c>
      <c r="D62" s="816" t="s">
        <v>162</v>
      </c>
      <c r="E62" s="798"/>
      <c r="F62" s="798"/>
      <c r="G62" s="798"/>
      <c r="H62" s="798"/>
      <c r="I62" s="798"/>
      <c r="J62" s="99"/>
      <c r="K62" s="99"/>
      <c r="L62" s="469"/>
      <c r="O62" s="16"/>
      <c r="V62" s="15"/>
    </row>
    <row r="63" spans="3:22" ht="19.899999999999999" customHeight="1">
      <c r="C63" s="44" t="s">
        <v>145</v>
      </c>
      <c r="D63" s="798" t="s">
        <v>146</v>
      </c>
      <c r="E63" s="798"/>
      <c r="F63" s="798"/>
      <c r="G63" s="798"/>
      <c r="H63" s="798"/>
      <c r="I63" s="798"/>
      <c r="J63" s="99"/>
      <c r="K63" s="99"/>
      <c r="L63" s="469"/>
      <c r="O63" s="16"/>
      <c r="V63" s="15"/>
    </row>
    <row r="64" spans="3:22" ht="19.899999999999999" customHeight="1">
      <c r="C64" s="44" t="s">
        <v>147</v>
      </c>
      <c r="D64" s="792" t="s">
        <v>163</v>
      </c>
      <c r="E64" s="793"/>
      <c r="F64" s="793"/>
      <c r="G64" s="793"/>
      <c r="H64" s="793"/>
      <c r="I64" s="793"/>
      <c r="J64" s="99"/>
      <c r="K64" s="99"/>
      <c r="L64" s="469"/>
      <c r="O64" s="16"/>
      <c r="V64" s="15"/>
    </row>
    <row r="65" spans="1:25" ht="19.899999999999999" customHeight="1">
      <c r="C65" s="794" t="s">
        <v>164</v>
      </c>
      <c r="D65" s="795"/>
      <c r="E65" s="795"/>
      <c r="F65" s="795"/>
      <c r="G65" s="795"/>
      <c r="H65" s="795"/>
      <c r="I65" s="796"/>
      <c r="J65" s="277" t="e">
        <f>J44/J64</f>
        <v>#DIV/0!</v>
      </c>
      <c r="K65" s="277" t="e">
        <f>K44/K64</f>
        <v>#DIV/0!</v>
      </c>
      <c r="L65" s="476" t="e">
        <f>L44/L64</f>
        <v>#DIV/0!</v>
      </c>
      <c r="O65" s="16"/>
      <c r="V65" s="15"/>
    </row>
    <row r="66" spans="1:25" ht="19.899999999999999" customHeight="1">
      <c r="C66" s="797" t="s">
        <v>165</v>
      </c>
      <c r="D66" s="798"/>
      <c r="E66" s="798"/>
      <c r="F66" s="798"/>
      <c r="G66" s="798"/>
      <c r="H66" s="798"/>
      <c r="I66" s="799"/>
      <c r="J66" s="278" t="e">
        <f>J53/J64</f>
        <v>#DIV/0!</v>
      </c>
      <c r="K66" s="278" t="e">
        <f>K53/K64</f>
        <v>#DIV/0!</v>
      </c>
      <c r="L66" s="477" t="e">
        <f>L53/L64</f>
        <v>#DIV/0!</v>
      </c>
      <c r="O66" s="16"/>
      <c r="V66" s="15"/>
    </row>
    <row r="67" spans="1:25" ht="19.899999999999999" customHeight="1" thickBot="1">
      <c r="C67" s="800" t="s">
        <v>166</v>
      </c>
      <c r="D67" s="801"/>
      <c r="E67" s="801"/>
      <c r="F67" s="801"/>
      <c r="G67" s="801"/>
      <c r="H67" s="801"/>
      <c r="I67" s="802"/>
      <c r="J67" s="279" t="e">
        <f>J56/J64</f>
        <v>#DIV/0!</v>
      </c>
      <c r="K67" s="279" t="e">
        <f>K56/K64</f>
        <v>#DIV/0!</v>
      </c>
      <c r="L67" s="478" t="e">
        <f>L56/L64</f>
        <v>#DIV/0!</v>
      </c>
      <c r="O67" s="16"/>
      <c r="V67" s="15"/>
    </row>
    <row r="68" spans="1:25" ht="10.5" customHeight="1">
      <c r="B68" s="95"/>
      <c r="C68" s="98"/>
      <c r="J68" s="98"/>
      <c r="K68" s="98"/>
      <c r="L68" s="98"/>
      <c r="M68" s="98"/>
      <c r="N68" s="98"/>
      <c r="O68" s="20"/>
      <c r="P68" s="19"/>
      <c r="Q68" s="19"/>
      <c r="R68" s="94" t="s">
        <v>167</v>
      </c>
      <c r="S68" s="98"/>
      <c r="T68" s="20"/>
      <c r="U68" s="19"/>
      <c r="V68" s="17"/>
      <c r="W68" s="17"/>
      <c r="X68" s="17"/>
      <c r="Y68" s="16"/>
    </row>
    <row r="69" spans="1:25">
      <c r="B69" s="22">
        <v>2</v>
      </c>
      <c r="C69" s="39" t="s">
        <v>168</v>
      </c>
      <c r="R69" s="93"/>
      <c r="S69" s="17"/>
    </row>
    <row r="70" spans="1:25" ht="39" customHeight="1" thickBot="1">
      <c r="B70" s="92"/>
      <c r="C70" s="827" t="s">
        <v>552</v>
      </c>
      <c r="D70" s="827"/>
      <c r="E70" s="827"/>
      <c r="F70" s="827"/>
      <c r="G70" s="827"/>
      <c r="H70" s="827"/>
      <c r="I70" s="827"/>
      <c r="J70" s="827"/>
      <c r="K70" s="827"/>
      <c r="L70" s="827"/>
      <c r="M70" s="827"/>
      <c r="N70" s="827"/>
      <c r="O70" s="827"/>
      <c r="P70" s="827"/>
      <c r="Q70" s="827"/>
      <c r="R70" s="159"/>
      <c r="S70" s="159"/>
      <c r="T70" s="159"/>
      <c r="U70" s="159"/>
    </row>
    <row r="71" spans="1:25" ht="14.5" thickBot="1">
      <c r="C71" s="24"/>
      <c r="K71" s="778" t="s">
        <v>169</v>
      </c>
      <c r="L71" s="779"/>
      <c r="M71" s="779"/>
      <c r="N71" s="779"/>
      <c r="O71" s="779"/>
      <c r="P71" s="779"/>
      <c r="Q71" s="780"/>
      <c r="V71" s="15"/>
    </row>
    <row r="72" spans="1:25" s="91" customFormat="1" ht="27.65" customHeight="1">
      <c r="A72" s="22"/>
      <c r="B72" s="22"/>
      <c r="C72" s="817"/>
      <c r="D72" s="818"/>
      <c r="E72" s="818"/>
      <c r="F72" s="818"/>
      <c r="G72" s="818"/>
      <c r="H72" s="818"/>
      <c r="I72" s="818"/>
      <c r="J72" s="808" t="s">
        <v>106</v>
      </c>
      <c r="K72" s="850" t="s">
        <v>107</v>
      </c>
      <c r="L72" s="851"/>
      <c r="M72" s="340"/>
      <c r="N72" s="163" t="s">
        <v>108</v>
      </c>
      <c r="O72" s="164"/>
      <c r="P72" s="832" t="s">
        <v>170</v>
      </c>
      <c r="Q72" s="830" t="s">
        <v>171</v>
      </c>
      <c r="R72" s="157"/>
    </row>
    <row r="73" spans="1:25" s="85" customFormat="1" ht="41">
      <c r="A73" s="90"/>
      <c r="B73" s="90"/>
      <c r="C73" s="803"/>
      <c r="D73" s="804"/>
      <c r="E73" s="804"/>
      <c r="F73" s="804"/>
      <c r="G73" s="804"/>
      <c r="H73" s="804"/>
      <c r="I73" s="804"/>
      <c r="J73" s="784"/>
      <c r="K73" s="359" t="s">
        <v>109</v>
      </c>
      <c r="L73" s="360" t="s">
        <v>110</v>
      </c>
      <c r="M73" s="360" t="s">
        <v>111</v>
      </c>
      <c r="N73" s="361" t="s">
        <v>112</v>
      </c>
      <c r="O73" s="362" t="s">
        <v>113</v>
      </c>
      <c r="P73" s="833"/>
      <c r="Q73" s="831"/>
      <c r="R73" s="86"/>
    </row>
    <row r="74" spans="1:25" s="85" customFormat="1" ht="21.75" customHeight="1">
      <c r="A74" s="90"/>
      <c r="B74" s="90"/>
      <c r="C74" s="89" t="s">
        <v>115</v>
      </c>
      <c r="D74" s="88" t="s">
        <v>172</v>
      </c>
      <c r="E74" s="87"/>
      <c r="F74" s="81"/>
      <c r="G74" s="81"/>
      <c r="H74" s="81"/>
      <c r="I74" s="81"/>
      <c r="J74" s="198"/>
      <c r="K74" s="313">
        <f>K86+K91+K96</f>
        <v>0</v>
      </c>
      <c r="L74" s="314">
        <f>L86+L91+L96</f>
        <v>0</v>
      </c>
      <c r="M74" s="314">
        <f>M86+M91+M96</f>
        <v>0</v>
      </c>
      <c r="N74" s="315">
        <f>N86+N91+N96</f>
        <v>0</v>
      </c>
      <c r="O74" s="316">
        <f>O86+O91+O96</f>
        <v>0</v>
      </c>
      <c r="P74" s="300" t="e">
        <f>O74/$O$113*100</f>
        <v>#DIV/0!</v>
      </c>
      <c r="Q74" s="358"/>
      <c r="R74" s="86"/>
    </row>
    <row r="75" spans="1:25" ht="19.899999999999999" customHeight="1">
      <c r="C75" s="29" t="s">
        <v>117</v>
      </c>
      <c r="D75" s="84" t="s">
        <v>173</v>
      </c>
      <c r="E75" s="81"/>
      <c r="F75" s="81"/>
      <c r="G75" s="81"/>
      <c r="H75" s="81"/>
      <c r="I75" s="81"/>
      <c r="J75" s="73"/>
      <c r="K75" s="317"/>
      <c r="L75" s="318"/>
      <c r="M75" s="318"/>
      <c r="N75" s="319"/>
      <c r="O75" s="320"/>
      <c r="P75" s="214"/>
      <c r="Q75" s="74"/>
      <c r="V75" s="15"/>
    </row>
    <row r="76" spans="1:25" ht="19.899999999999999" customHeight="1">
      <c r="C76" s="67"/>
      <c r="D76" s="68"/>
      <c r="E76" s="65" t="s">
        <v>174</v>
      </c>
      <c r="F76" s="786"/>
      <c r="G76" s="786"/>
      <c r="H76" s="786"/>
      <c r="I76" s="787"/>
      <c r="J76" s="49"/>
      <c r="K76" s="321"/>
      <c r="L76" s="322"/>
      <c r="M76" s="322"/>
      <c r="N76" s="323"/>
      <c r="O76" s="99"/>
      <c r="P76" s="301" t="e">
        <f>O76/$O$113*100</f>
        <v>#DIV/0!</v>
      </c>
      <c r="Q76" s="74"/>
      <c r="V76" s="15"/>
    </row>
    <row r="77" spans="1:25" ht="19.899999999999999" customHeight="1">
      <c r="C77" s="67"/>
      <c r="D77" s="66"/>
      <c r="E77" s="65" t="s">
        <v>175</v>
      </c>
      <c r="F77" s="786"/>
      <c r="G77" s="786"/>
      <c r="H77" s="786"/>
      <c r="I77" s="787"/>
      <c r="J77" s="49"/>
      <c r="K77" s="321"/>
      <c r="L77" s="322"/>
      <c r="M77" s="322"/>
      <c r="N77" s="323"/>
      <c r="O77" s="102"/>
      <c r="P77" s="301" t="e">
        <f t="shared" ref="P77:P86" si="8">O77/$O$113*100</f>
        <v>#DIV/0!</v>
      </c>
      <c r="Q77" s="74"/>
      <c r="V77" s="15"/>
    </row>
    <row r="78" spans="1:25" ht="19.899999999999999" customHeight="1">
      <c r="C78" s="67"/>
      <c r="D78" s="66"/>
      <c r="E78" s="65" t="s">
        <v>176</v>
      </c>
      <c r="F78" s="786"/>
      <c r="G78" s="786"/>
      <c r="H78" s="786"/>
      <c r="I78" s="787"/>
      <c r="J78" s="49"/>
      <c r="K78" s="321"/>
      <c r="L78" s="322"/>
      <c r="M78" s="322"/>
      <c r="N78" s="324"/>
      <c r="O78" s="99"/>
      <c r="P78" s="301" t="e">
        <f t="shared" si="8"/>
        <v>#DIV/0!</v>
      </c>
      <c r="Q78" s="74"/>
      <c r="V78" s="15"/>
    </row>
    <row r="79" spans="1:25" ht="19.899999999999999" customHeight="1">
      <c r="C79" s="67"/>
      <c r="D79" s="66"/>
      <c r="E79" s="65" t="s">
        <v>177</v>
      </c>
      <c r="F79" s="79" t="s">
        <v>178</v>
      </c>
      <c r="G79" s="173" t="s">
        <v>179</v>
      </c>
      <c r="H79" s="346"/>
      <c r="I79" s="78" t="s">
        <v>180</v>
      </c>
      <c r="J79" s="49"/>
      <c r="K79" s="321"/>
      <c r="L79" s="322"/>
      <c r="M79" s="322"/>
      <c r="N79" s="324"/>
      <c r="O79" s="99"/>
      <c r="P79" s="301" t="e">
        <f t="shared" si="8"/>
        <v>#DIV/0!</v>
      </c>
      <c r="Q79" s="74"/>
      <c r="V79" s="15"/>
    </row>
    <row r="80" spans="1:25" ht="19.899999999999999" customHeight="1">
      <c r="C80" s="67"/>
      <c r="D80" s="82"/>
      <c r="E80" s="65" t="s">
        <v>181</v>
      </c>
      <c r="F80" s="79" t="s">
        <v>178</v>
      </c>
      <c r="G80" s="170" t="s">
        <v>182</v>
      </c>
      <c r="H80" s="346"/>
      <c r="I80" s="78" t="s">
        <v>180</v>
      </c>
      <c r="J80" s="49"/>
      <c r="K80" s="321"/>
      <c r="L80" s="322"/>
      <c r="M80" s="322"/>
      <c r="N80" s="323"/>
      <c r="O80" s="99"/>
      <c r="P80" s="301" t="e">
        <f t="shared" si="8"/>
        <v>#DIV/0!</v>
      </c>
      <c r="Q80" s="83"/>
      <c r="V80" s="15"/>
    </row>
    <row r="81" spans="3:22" ht="19.899999999999999" customHeight="1">
      <c r="C81" s="67"/>
      <c r="D81" s="82"/>
      <c r="E81" s="65" t="s">
        <v>183</v>
      </c>
      <c r="F81" s="81" t="s">
        <v>184</v>
      </c>
      <c r="G81" s="80"/>
      <c r="H81" s="80"/>
      <c r="I81" s="80"/>
      <c r="J81" s="49"/>
      <c r="K81" s="321"/>
      <c r="L81" s="322"/>
      <c r="M81" s="322"/>
      <c r="N81" s="324"/>
      <c r="O81" s="99"/>
      <c r="P81" s="301" t="e">
        <f t="shared" si="8"/>
        <v>#DIV/0!</v>
      </c>
      <c r="Q81" s="74"/>
      <c r="V81" s="15"/>
    </row>
    <row r="82" spans="3:22" ht="19.899999999999999" customHeight="1">
      <c r="C82" s="67"/>
      <c r="D82" s="82"/>
      <c r="E82" s="65" t="s">
        <v>185</v>
      </c>
      <c r="F82" s="81" t="s">
        <v>186</v>
      </c>
      <c r="G82" s="80"/>
      <c r="H82" s="80"/>
      <c r="I82" s="80"/>
      <c r="J82" s="49"/>
      <c r="K82" s="321"/>
      <c r="L82" s="322"/>
      <c r="M82" s="322"/>
      <c r="N82" s="324"/>
      <c r="O82" s="99"/>
      <c r="P82" s="301" t="e">
        <f t="shared" si="8"/>
        <v>#DIV/0!</v>
      </c>
      <c r="Q82" s="74"/>
      <c r="V82" s="15"/>
    </row>
    <row r="83" spans="3:22" ht="19.899999999999999" customHeight="1">
      <c r="C83" s="67"/>
      <c r="D83" s="76"/>
      <c r="E83" s="65" t="s">
        <v>187</v>
      </c>
      <c r="F83" s="79" t="s">
        <v>188</v>
      </c>
      <c r="G83" s="79"/>
      <c r="H83" s="79"/>
      <c r="I83" s="78"/>
      <c r="J83" s="49"/>
      <c r="K83" s="321"/>
      <c r="L83" s="322"/>
      <c r="M83" s="322"/>
      <c r="N83" s="323"/>
      <c r="O83" s="99"/>
      <c r="P83" s="301" t="e">
        <f t="shared" si="8"/>
        <v>#DIV/0!</v>
      </c>
      <c r="Q83" s="74"/>
      <c r="V83" s="15"/>
    </row>
    <row r="84" spans="3:22" ht="19.899999999999999" customHeight="1">
      <c r="C84" s="67"/>
      <c r="D84" s="76"/>
      <c r="E84" s="65" t="s">
        <v>189</v>
      </c>
      <c r="F84" s="788"/>
      <c r="G84" s="788"/>
      <c r="H84" s="788"/>
      <c r="I84" s="789"/>
      <c r="J84" s="49"/>
      <c r="K84" s="321"/>
      <c r="L84" s="322"/>
      <c r="M84" s="322"/>
      <c r="N84" s="324"/>
      <c r="O84" s="99"/>
      <c r="P84" s="301" t="e">
        <f t="shared" si="8"/>
        <v>#DIV/0!</v>
      </c>
      <c r="Q84" s="74"/>
      <c r="V84" s="15"/>
    </row>
    <row r="85" spans="3:22" ht="19.899999999999999" customHeight="1">
      <c r="C85" s="67"/>
      <c r="D85" s="76"/>
      <c r="E85" s="65" t="s">
        <v>190</v>
      </c>
      <c r="F85" s="790" t="s">
        <v>191</v>
      </c>
      <c r="G85" s="790"/>
      <c r="H85" s="790"/>
      <c r="I85" s="791"/>
      <c r="J85" s="49"/>
      <c r="K85" s="321"/>
      <c r="L85" s="322"/>
      <c r="M85" s="322"/>
      <c r="N85" s="324"/>
      <c r="O85" s="99"/>
      <c r="P85" s="301" t="e">
        <f t="shared" si="8"/>
        <v>#DIV/0!</v>
      </c>
      <c r="Q85" s="74"/>
      <c r="V85" s="15"/>
    </row>
    <row r="86" spans="3:22" ht="19.899999999999999" customHeight="1">
      <c r="C86" s="64"/>
      <c r="D86" s="75"/>
      <c r="E86" s="770" t="s">
        <v>192</v>
      </c>
      <c r="F86" s="770"/>
      <c r="G86" s="770"/>
      <c r="H86" s="770"/>
      <c r="I86" s="771"/>
      <c r="J86" s="198"/>
      <c r="K86" s="325">
        <f>SUM(K76:K85)</f>
        <v>0</v>
      </c>
      <c r="L86" s="326">
        <f t="shared" ref="L86:N86" si="9">SUM(L76:L85)</f>
        <v>0</v>
      </c>
      <c r="M86" s="326">
        <f t="shared" si="9"/>
        <v>0</v>
      </c>
      <c r="N86" s="327">
        <f t="shared" si="9"/>
        <v>0</v>
      </c>
      <c r="O86" s="311">
        <f>SUM(O76:O85)</f>
        <v>0</v>
      </c>
      <c r="P86" s="301" t="e">
        <f t="shared" si="8"/>
        <v>#DIV/0!</v>
      </c>
      <c r="Q86" s="74"/>
      <c r="V86" s="15"/>
    </row>
    <row r="87" spans="3:22" ht="19.899999999999999" customHeight="1">
      <c r="C87" s="29" t="s">
        <v>119</v>
      </c>
      <c r="D87" s="772" t="s">
        <v>193</v>
      </c>
      <c r="E87" s="772"/>
      <c r="F87" s="772"/>
      <c r="G87" s="772"/>
      <c r="H87" s="772"/>
      <c r="I87" s="772"/>
      <c r="J87" s="73"/>
      <c r="K87" s="72"/>
      <c r="L87" s="71"/>
      <c r="M87" s="71"/>
      <c r="N87" s="70"/>
      <c r="O87" s="69"/>
      <c r="P87" s="302"/>
      <c r="Q87" s="74"/>
      <c r="V87" s="15"/>
    </row>
    <row r="88" spans="3:22" ht="19.899999999999999" customHeight="1">
      <c r="C88" s="67"/>
      <c r="D88" s="68"/>
      <c r="E88" s="65" t="s">
        <v>174</v>
      </c>
      <c r="F88" s="767"/>
      <c r="G88" s="767"/>
      <c r="H88" s="767"/>
      <c r="I88" s="768"/>
      <c r="J88" s="49"/>
      <c r="K88" s="321"/>
      <c r="L88" s="322"/>
      <c r="M88" s="322"/>
      <c r="N88" s="324"/>
      <c r="O88" s="99"/>
      <c r="P88" s="301" t="e">
        <f>O88/$O$113*100</f>
        <v>#DIV/0!</v>
      </c>
      <c r="Q88" s="74"/>
      <c r="V88" s="15"/>
    </row>
    <row r="89" spans="3:22" ht="19.899999999999999" customHeight="1">
      <c r="C89" s="67"/>
      <c r="D89" s="66"/>
      <c r="E89" s="65" t="s">
        <v>175</v>
      </c>
      <c r="F89" s="767"/>
      <c r="G89" s="767"/>
      <c r="H89" s="767"/>
      <c r="I89" s="768"/>
      <c r="J89" s="49"/>
      <c r="K89" s="321"/>
      <c r="L89" s="322"/>
      <c r="M89" s="322"/>
      <c r="N89" s="323"/>
      <c r="O89" s="99"/>
      <c r="P89" s="301" t="e">
        <f>O89/$O$113*100</f>
        <v>#DIV/0!</v>
      </c>
      <c r="Q89" s="74"/>
      <c r="V89" s="15"/>
    </row>
    <row r="90" spans="3:22" ht="19.899999999999999" customHeight="1">
      <c r="C90" s="67"/>
      <c r="D90" s="66"/>
      <c r="E90" s="65" t="s">
        <v>176</v>
      </c>
      <c r="F90" s="767"/>
      <c r="G90" s="767"/>
      <c r="H90" s="767"/>
      <c r="I90" s="768"/>
      <c r="J90" s="49"/>
      <c r="K90" s="321"/>
      <c r="L90" s="322"/>
      <c r="M90" s="322"/>
      <c r="N90" s="324"/>
      <c r="O90" s="99"/>
      <c r="P90" s="301" t="e">
        <f>O90/$O$113*100</f>
        <v>#DIV/0!</v>
      </c>
      <c r="Q90" s="74"/>
      <c r="V90" s="15"/>
    </row>
    <row r="91" spans="3:22" ht="19.899999999999999" customHeight="1">
      <c r="C91" s="64"/>
      <c r="D91" s="63"/>
      <c r="E91" s="769" t="s">
        <v>192</v>
      </c>
      <c r="F91" s="770"/>
      <c r="G91" s="770"/>
      <c r="H91" s="770"/>
      <c r="I91" s="771"/>
      <c r="J91" s="198"/>
      <c r="K91" s="325">
        <f>SUM(K88:K90)</f>
        <v>0</v>
      </c>
      <c r="L91" s="326">
        <f>SUM(L88:L90)</f>
        <v>0</v>
      </c>
      <c r="M91" s="326">
        <f>SUM(M88:M90)</f>
        <v>0</v>
      </c>
      <c r="N91" s="327">
        <f>SUM(N88:N90)</f>
        <v>0</v>
      </c>
      <c r="O91" s="311">
        <f>SUM(O88:O90)</f>
        <v>0</v>
      </c>
      <c r="P91" s="301" t="e">
        <f>O91/$O$113*100</f>
        <v>#DIV/0!</v>
      </c>
      <c r="Q91" s="74"/>
      <c r="V91" s="15"/>
    </row>
    <row r="92" spans="3:22" ht="19.899999999999999" customHeight="1">
      <c r="C92" s="29" t="s">
        <v>121</v>
      </c>
      <c r="D92" s="772" t="s">
        <v>194</v>
      </c>
      <c r="E92" s="772"/>
      <c r="F92" s="772"/>
      <c r="G92" s="772"/>
      <c r="H92" s="772"/>
      <c r="I92" s="772"/>
      <c r="J92" s="73"/>
      <c r="K92" s="317"/>
      <c r="L92" s="318"/>
      <c r="M92" s="318"/>
      <c r="N92" s="319"/>
      <c r="O92" s="320"/>
      <c r="P92" s="302"/>
      <c r="Q92" s="57"/>
      <c r="V92" s="15"/>
    </row>
    <row r="93" spans="3:22" ht="19.899999999999999" customHeight="1">
      <c r="C93" s="67"/>
      <c r="D93" s="68"/>
      <c r="E93" s="65" t="s">
        <v>174</v>
      </c>
      <c r="F93" s="767"/>
      <c r="G93" s="767"/>
      <c r="H93" s="767"/>
      <c r="I93" s="768"/>
      <c r="J93" s="49"/>
      <c r="K93" s="321"/>
      <c r="L93" s="322"/>
      <c r="M93" s="322"/>
      <c r="N93" s="324"/>
      <c r="O93" s="99"/>
      <c r="P93" s="301" t="e">
        <f>O93/$O$113*100</f>
        <v>#DIV/0!</v>
      </c>
      <c r="Q93" s="57"/>
      <c r="V93" s="15"/>
    </row>
    <row r="94" spans="3:22" ht="19.899999999999999" customHeight="1">
      <c r="C94" s="67"/>
      <c r="D94" s="66"/>
      <c r="E94" s="65" t="s">
        <v>175</v>
      </c>
      <c r="F94" s="767"/>
      <c r="G94" s="767"/>
      <c r="H94" s="767"/>
      <c r="I94" s="768"/>
      <c r="J94" s="49"/>
      <c r="K94" s="321"/>
      <c r="L94" s="322"/>
      <c r="M94" s="322"/>
      <c r="N94" s="323"/>
      <c r="O94" s="99"/>
      <c r="P94" s="301" t="e">
        <f>O94/$O$113*100</f>
        <v>#DIV/0!</v>
      </c>
      <c r="Q94" s="57"/>
      <c r="V94" s="15"/>
    </row>
    <row r="95" spans="3:22" ht="19.899999999999999" customHeight="1">
      <c r="C95" s="67"/>
      <c r="D95" s="66"/>
      <c r="E95" s="65" t="s">
        <v>176</v>
      </c>
      <c r="F95" s="767"/>
      <c r="G95" s="767"/>
      <c r="H95" s="767"/>
      <c r="I95" s="768"/>
      <c r="J95" s="49"/>
      <c r="K95" s="321"/>
      <c r="L95" s="322"/>
      <c r="M95" s="322"/>
      <c r="N95" s="324"/>
      <c r="O95" s="99"/>
      <c r="P95" s="301" t="e">
        <f>O95/$O$113*100</f>
        <v>#DIV/0!</v>
      </c>
      <c r="Q95" s="57"/>
      <c r="V95" s="15"/>
    </row>
    <row r="96" spans="3:22" ht="19.899999999999999" customHeight="1">
      <c r="C96" s="64"/>
      <c r="D96" s="63"/>
      <c r="E96" s="769" t="s">
        <v>192</v>
      </c>
      <c r="F96" s="770"/>
      <c r="G96" s="770"/>
      <c r="H96" s="770"/>
      <c r="I96" s="771"/>
      <c r="J96" s="198"/>
      <c r="K96" s="325">
        <f>SUM(K93:K95)</f>
        <v>0</v>
      </c>
      <c r="L96" s="326">
        <f>SUM(L93:L95)</f>
        <v>0</v>
      </c>
      <c r="M96" s="326">
        <f>SUM(M93:M95)</f>
        <v>0</v>
      </c>
      <c r="N96" s="327">
        <f>SUM(N93:N95)</f>
        <v>0</v>
      </c>
      <c r="O96" s="311">
        <f>SUM(O93:O95)</f>
        <v>0</v>
      </c>
      <c r="P96" s="301" t="e">
        <f>O96/$O$113*100</f>
        <v>#DIV/0!</v>
      </c>
      <c r="Q96" s="57"/>
      <c r="V96" s="15"/>
    </row>
    <row r="97" spans="3:22" ht="19.899999999999999" customHeight="1">
      <c r="C97" s="29" t="s">
        <v>123</v>
      </c>
      <c r="D97" s="772" t="s">
        <v>195</v>
      </c>
      <c r="E97" s="772"/>
      <c r="F97" s="772"/>
      <c r="G97" s="772"/>
      <c r="H97" s="772"/>
      <c r="I97" s="772"/>
      <c r="J97" s="73"/>
      <c r="K97" s="325">
        <f>K102+K107+K112</f>
        <v>0</v>
      </c>
      <c r="L97" s="326">
        <f>L102+L107+L112</f>
        <v>0</v>
      </c>
      <c r="M97" s="326">
        <f>M102+M107+M112</f>
        <v>0</v>
      </c>
      <c r="N97" s="327">
        <f>N102+N107+N112</f>
        <v>0</v>
      </c>
      <c r="O97" s="311">
        <f>O102+O107+O112</f>
        <v>0</v>
      </c>
      <c r="P97" s="301" t="e">
        <f>O97/$O$113*100</f>
        <v>#DIV/0!</v>
      </c>
      <c r="Q97" s="57"/>
      <c r="V97" s="15"/>
    </row>
    <row r="98" spans="3:22" ht="19.899999999999999" customHeight="1">
      <c r="C98" s="29" t="s">
        <v>126</v>
      </c>
      <c r="D98" s="772" t="s">
        <v>196</v>
      </c>
      <c r="E98" s="772"/>
      <c r="F98" s="772"/>
      <c r="G98" s="772"/>
      <c r="H98" s="772"/>
      <c r="I98" s="772"/>
      <c r="J98" s="73"/>
      <c r="K98" s="317"/>
      <c r="L98" s="318"/>
      <c r="M98" s="318"/>
      <c r="N98" s="319"/>
      <c r="O98" s="320"/>
      <c r="P98" s="302"/>
      <c r="Q98" s="57"/>
      <c r="V98" s="15"/>
    </row>
    <row r="99" spans="3:22" ht="19.899999999999999" customHeight="1">
      <c r="C99" s="67"/>
      <c r="D99" s="68"/>
      <c r="E99" s="65" t="s">
        <v>174</v>
      </c>
      <c r="F99" s="767"/>
      <c r="G99" s="767"/>
      <c r="H99" s="767"/>
      <c r="I99" s="768"/>
      <c r="J99" s="49"/>
      <c r="K99" s="321"/>
      <c r="L99" s="322"/>
      <c r="M99" s="322"/>
      <c r="N99" s="324"/>
      <c r="O99" s="99"/>
      <c r="P99" s="301" t="e">
        <f>O99/$O$113*100</f>
        <v>#DIV/0!</v>
      </c>
      <c r="Q99" s="57"/>
      <c r="V99" s="15"/>
    </row>
    <row r="100" spans="3:22" ht="19.899999999999999" customHeight="1">
      <c r="C100" s="67"/>
      <c r="D100" s="66"/>
      <c r="E100" s="65" t="s">
        <v>175</v>
      </c>
      <c r="F100" s="767"/>
      <c r="G100" s="767"/>
      <c r="H100" s="767"/>
      <c r="I100" s="768"/>
      <c r="J100" s="49"/>
      <c r="K100" s="321"/>
      <c r="L100" s="322"/>
      <c r="M100" s="322"/>
      <c r="N100" s="324"/>
      <c r="O100" s="99"/>
      <c r="P100" s="301" t="e">
        <f>O100/$O$113*100</f>
        <v>#DIV/0!</v>
      </c>
      <c r="Q100" s="57"/>
      <c r="V100" s="15"/>
    </row>
    <row r="101" spans="3:22" ht="19.899999999999999" customHeight="1">
      <c r="C101" s="67"/>
      <c r="D101" s="66"/>
      <c r="E101" s="65" t="s">
        <v>176</v>
      </c>
      <c r="F101" s="767"/>
      <c r="G101" s="767"/>
      <c r="H101" s="767"/>
      <c r="I101" s="768"/>
      <c r="J101" s="49"/>
      <c r="K101" s="321"/>
      <c r="L101" s="322"/>
      <c r="M101" s="322"/>
      <c r="N101" s="323"/>
      <c r="O101" s="99"/>
      <c r="P101" s="301" t="e">
        <f>O101/$O$113*100</f>
        <v>#DIV/0!</v>
      </c>
      <c r="Q101" s="57"/>
      <c r="V101" s="15"/>
    </row>
    <row r="102" spans="3:22" ht="19.899999999999999" customHeight="1">
      <c r="C102" s="64"/>
      <c r="D102" s="63"/>
      <c r="E102" s="769" t="s">
        <v>192</v>
      </c>
      <c r="F102" s="770"/>
      <c r="G102" s="770"/>
      <c r="H102" s="770"/>
      <c r="I102" s="771"/>
      <c r="J102" s="198"/>
      <c r="K102" s="325">
        <f>SUM(K99:K101)</f>
        <v>0</v>
      </c>
      <c r="L102" s="326">
        <f>SUM(L99:L101)</f>
        <v>0</v>
      </c>
      <c r="M102" s="326">
        <f>SUM(M99:M101)</f>
        <v>0</v>
      </c>
      <c r="N102" s="327">
        <f>SUM(N99:N101)</f>
        <v>0</v>
      </c>
      <c r="O102" s="311">
        <f>SUM(O99:O101)</f>
        <v>0</v>
      </c>
      <c r="P102" s="301" t="e">
        <f>O102/$O$113*100</f>
        <v>#DIV/0!</v>
      </c>
      <c r="Q102" s="57"/>
      <c r="V102" s="15"/>
    </row>
    <row r="103" spans="3:22" ht="19.899999999999999" customHeight="1">
      <c r="C103" s="29" t="s">
        <v>128</v>
      </c>
      <c r="D103" s="772" t="s">
        <v>197</v>
      </c>
      <c r="E103" s="772"/>
      <c r="F103" s="772"/>
      <c r="G103" s="772"/>
      <c r="H103" s="772"/>
      <c r="I103" s="772"/>
      <c r="J103" s="73"/>
      <c r="K103" s="317"/>
      <c r="L103" s="318"/>
      <c r="M103" s="318"/>
      <c r="N103" s="319"/>
      <c r="O103" s="320"/>
      <c r="P103" s="302"/>
      <c r="Q103" s="74"/>
      <c r="V103" s="15"/>
    </row>
    <row r="104" spans="3:22" ht="19.899999999999999" customHeight="1">
      <c r="C104" s="67"/>
      <c r="D104" s="68"/>
      <c r="E104" s="65" t="s">
        <v>174</v>
      </c>
      <c r="F104" s="767"/>
      <c r="G104" s="767"/>
      <c r="H104" s="767"/>
      <c r="I104" s="768"/>
      <c r="J104" s="49"/>
      <c r="K104" s="321"/>
      <c r="L104" s="322"/>
      <c r="M104" s="322"/>
      <c r="N104" s="324"/>
      <c r="O104" s="99"/>
      <c r="P104" s="301" t="e">
        <f>O104/$O$113*100</f>
        <v>#DIV/0!</v>
      </c>
      <c r="Q104" s="74"/>
      <c r="V104" s="15"/>
    </row>
    <row r="105" spans="3:22" ht="19.899999999999999" customHeight="1">
      <c r="C105" s="67"/>
      <c r="D105" s="66"/>
      <c r="E105" s="65" t="s">
        <v>175</v>
      </c>
      <c r="F105" s="767"/>
      <c r="G105" s="767"/>
      <c r="H105" s="767"/>
      <c r="I105" s="768"/>
      <c r="J105" s="49"/>
      <c r="K105" s="321"/>
      <c r="L105" s="322"/>
      <c r="M105" s="322"/>
      <c r="N105" s="324"/>
      <c r="O105" s="99"/>
      <c r="P105" s="301" t="e">
        <f>O105/$O$113*100</f>
        <v>#DIV/0!</v>
      </c>
      <c r="Q105" s="74"/>
      <c r="V105" s="15"/>
    </row>
    <row r="106" spans="3:22" ht="19.899999999999999" customHeight="1">
      <c r="C106" s="67"/>
      <c r="D106" s="66"/>
      <c r="E106" s="65" t="s">
        <v>176</v>
      </c>
      <c r="F106" s="767"/>
      <c r="G106" s="767"/>
      <c r="H106" s="767"/>
      <c r="I106" s="768"/>
      <c r="J106" s="49"/>
      <c r="K106" s="321"/>
      <c r="L106" s="322"/>
      <c r="M106" s="322"/>
      <c r="N106" s="323"/>
      <c r="O106" s="99"/>
      <c r="P106" s="301" t="e">
        <f>O106/$O$113*100</f>
        <v>#DIV/0!</v>
      </c>
      <c r="Q106" s="74"/>
      <c r="V106" s="15"/>
    </row>
    <row r="107" spans="3:22" ht="19.899999999999999" customHeight="1">
      <c r="C107" s="64"/>
      <c r="D107" s="63"/>
      <c r="E107" s="769" t="s">
        <v>192</v>
      </c>
      <c r="F107" s="770"/>
      <c r="G107" s="770"/>
      <c r="H107" s="770"/>
      <c r="I107" s="771"/>
      <c r="J107" s="198"/>
      <c r="K107" s="325">
        <f>SUM(K104:K106)</f>
        <v>0</v>
      </c>
      <c r="L107" s="326">
        <f>SUM(L104:L106)</f>
        <v>0</v>
      </c>
      <c r="M107" s="326">
        <f>SUM(M104:M106)</f>
        <v>0</v>
      </c>
      <c r="N107" s="327">
        <f>SUM(N104:N106)</f>
        <v>0</v>
      </c>
      <c r="O107" s="311">
        <f>SUM(O104:O106)</f>
        <v>0</v>
      </c>
      <c r="P107" s="301" t="e">
        <f>O107/$O$113*100</f>
        <v>#DIV/0!</v>
      </c>
      <c r="Q107" s="74"/>
      <c r="V107" s="15"/>
    </row>
    <row r="108" spans="3:22" ht="19.899999999999999" customHeight="1">
      <c r="C108" s="29" t="s">
        <v>130</v>
      </c>
      <c r="D108" s="772" t="s">
        <v>198</v>
      </c>
      <c r="E108" s="772"/>
      <c r="F108" s="772"/>
      <c r="G108" s="772"/>
      <c r="H108" s="772"/>
      <c r="I108" s="772"/>
      <c r="J108" s="73"/>
      <c r="K108" s="317"/>
      <c r="L108" s="318"/>
      <c r="M108" s="318"/>
      <c r="N108" s="319"/>
      <c r="O108" s="320"/>
      <c r="P108" s="302"/>
      <c r="Q108" s="57"/>
      <c r="V108" s="15"/>
    </row>
    <row r="109" spans="3:22" ht="19.899999999999999" customHeight="1">
      <c r="C109" s="67"/>
      <c r="D109" s="68"/>
      <c r="E109" s="65" t="s">
        <v>174</v>
      </c>
      <c r="F109" s="767"/>
      <c r="G109" s="767"/>
      <c r="H109" s="767"/>
      <c r="I109" s="768"/>
      <c r="J109" s="49"/>
      <c r="K109" s="321"/>
      <c r="L109" s="322"/>
      <c r="M109" s="322"/>
      <c r="N109" s="324"/>
      <c r="O109" s="99"/>
      <c r="P109" s="301" t="e">
        <f>O109/$O$113*100</f>
        <v>#DIV/0!</v>
      </c>
      <c r="Q109" s="57"/>
      <c r="V109" s="15"/>
    </row>
    <row r="110" spans="3:22" ht="19.899999999999999" customHeight="1">
      <c r="C110" s="67"/>
      <c r="D110" s="66"/>
      <c r="E110" s="65" t="s">
        <v>175</v>
      </c>
      <c r="F110" s="767"/>
      <c r="G110" s="767"/>
      <c r="H110" s="767"/>
      <c r="I110" s="768"/>
      <c r="J110" s="49"/>
      <c r="K110" s="321"/>
      <c r="L110" s="322"/>
      <c r="M110" s="322"/>
      <c r="N110" s="324"/>
      <c r="O110" s="99"/>
      <c r="P110" s="301" t="e">
        <f>O110/$O$113*100</f>
        <v>#DIV/0!</v>
      </c>
      <c r="Q110" s="57"/>
      <c r="V110" s="15"/>
    </row>
    <row r="111" spans="3:22" ht="19.899999999999999" customHeight="1">
      <c r="C111" s="67"/>
      <c r="D111" s="66"/>
      <c r="E111" s="65" t="s">
        <v>176</v>
      </c>
      <c r="F111" s="767"/>
      <c r="G111" s="767"/>
      <c r="H111" s="767"/>
      <c r="I111" s="768"/>
      <c r="J111" s="49"/>
      <c r="K111" s="321"/>
      <c r="L111" s="322"/>
      <c r="M111" s="322"/>
      <c r="N111" s="323"/>
      <c r="O111" s="99"/>
      <c r="P111" s="301" t="e">
        <f>O111/$O$113*100</f>
        <v>#DIV/0!</v>
      </c>
      <c r="Q111" s="57"/>
      <c r="V111" s="15"/>
    </row>
    <row r="112" spans="3:22" ht="19.899999999999999" customHeight="1">
      <c r="C112" s="64"/>
      <c r="D112" s="63"/>
      <c r="E112" s="769" t="s">
        <v>192</v>
      </c>
      <c r="F112" s="770"/>
      <c r="G112" s="770"/>
      <c r="H112" s="770"/>
      <c r="I112" s="771"/>
      <c r="J112" s="198"/>
      <c r="K112" s="325">
        <f>SUM(K109:K111)</f>
        <v>0</v>
      </c>
      <c r="L112" s="326">
        <f>SUM(L109:L111)</f>
        <v>0</v>
      </c>
      <c r="M112" s="326">
        <f>SUM(M109:M111)</f>
        <v>0</v>
      </c>
      <c r="N112" s="327">
        <f>SUM(N109:N111)</f>
        <v>0</v>
      </c>
      <c r="O112" s="311">
        <f>SUM(O109:O111)</f>
        <v>0</v>
      </c>
      <c r="P112" s="301" t="e">
        <f>O112/$O$113*100</f>
        <v>#DIV/0!</v>
      </c>
      <c r="Q112" s="57"/>
      <c r="V112" s="15"/>
    </row>
    <row r="113" spans="1:25" ht="19.899999999999999" customHeight="1">
      <c r="C113" s="44" t="s">
        <v>133</v>
      </c>
      <c r="D113" s="752" t="s">
        <v>199</v>
      </c>
      <c r="E113" s="752"/>
      <c r="F113" s="752"/>
      <c r="G113" s="752"/>
      <c r="H113" s="752"/>
      <c r="I113" s="752"/>
      <c r="J113" s="198"/>
      <c r="K113" s="325">
        <f>K74+K97</f>
        <v>0</v>
      </c>
      <c r="L113" s="326">
        <f>L74+L97</f>
        <v>0</v>
      </c>
      <c r="M113" s="326">
        <f>M74+M97</f>
        <v>0</v>
      </c>
      <c r="N113" s="328">
        <f>N74+N97</f>
        <v>0</v>
      </c>
      <c r="O113" s="192">
        <f>O74+O97</f>
        <v>0</v>
      </c>
      <c r="P113" s="302"/>
      <c r="Q113" s="57"/>
      <c r="V113" s="15"/>
    </row>
    <row r="114" spans="1:25" ht="19.899999999999999" customHeight="1">
      <c r="C114" s="44" t="s">
        <v>136</v>
      </c>
      <c r="D114" s="752" t="s">
        <v>200</v>
      </c>
      <c r="E114" s="752"/>
      <c r="F114" s="752"/>
      <c r="G114" s="752"/>
      <c r="H114" s="752"/>
      <c r="I114" s="752"/>
      <c r="J114" s="198"/>
      <c r="K114" s="321"/>
      <c r="L114" s="322"/>
      <c r="M114" s="322"/>
      <c r="N114" s="324"/>
      <c r="O114" s="99"/>
      <c r="P114" s="302"/>
      <c r="Q114" s="57"/>
      <c r="V114" s="15"/>
    </row>
    <row r="115" spans="1:25" ht="19.899999999999999" customHeight="1">
      <c r="C115" s="44" t="s">
        <v>138</v>
      </c>
      <c r="D115" s="752" t="s">
        <v>201</v>
      </c>
      <c r="E115" s="752"/>
      <c r="F115" s="752"/>
      <c r="G115" s="752"/>
      <c r="H115" s="752"/>
      <c r="I115" s="752"/>
      <c r="J115" s="198"/>
      <c r="K115" s="321"/>
      <c r="L115" s="322"/>
      <c r="M115" s="322"/>
      <c r="N115" s="323"/>
      <c r="O115" s="99"/>
      <c r="P115" s="302"/>
      <c r="Q115" s="57"/>
      <c r="V115" s="15"/>
    </row>
    <row r="116" spans="1:25" ht="19.899999999999999" customHeight="1">
      <c r="C116" s="44" t="s">
        <v>202</v>
      </c>
      <c r="D116" s="752" t="s">
        <v>203</v>
      </c>
      <c r="E116" s="752"/>
      <c r="F116" s="752"/>
      <c r="G116" s="752"/>
      <c r="H116" s="752"/>
      <c r="I116" s="752"/>
      <c r="J116" s="198"/>
      <c r="K116" s="325">
        <f>K113+K114-K115</f>
        <v>0</v>
      </c>
      <c r="L116" s="326">
        <f>L113+L114-L115</f>
        <v>0</v>
      </c>
      <c r="M116" s="326">
        <f>M113+M114-M115</f>
        <v>0</v>
      </c>
      <c r="N116" s="327">
        <f>N113+N114-N115</f>
        <v>0</v>
      </c>
      <c r="O116" s="192">
        <f>O113+O114-O115</f>
        <v>0</v>
      </c>
      <c r="P116" s="302"/>
      <c r="Q116" s="57"/>
      <c r="V116" s="15"/>
    </row>
    <row r="117" spans="1:25" ht="19.899999999999999" customHeight="1">
      <c r="C117" s="61"/>
      <c r="D117" s="756" t="s">
        <v>204</v>
      </c>
      <c r="E117" s="756"/>
      <c r="F117" s="756"/>
      <c r="G117" s="756"/>
      <c r="H117" s="756"/>
      <c r="I117" s="756"/>
      <c r="J117" s="198"/>
      <c r="K117" s="60"/>
      <c r="L117" s="59"/>
      <c r="M117" s="59"/>
      <c r="N117" s="58"/>
      <c r="O117" s="40"/>
      <c r="P117" s="302"/>
      <c r="Q117" s="57"/>
      <c r="V117" s="15"/>
    </row>
    <row r="118" spans="1:25" ht="19.899999999999999" customHeight="1" thickBot="1">
      <c r="C118" s="828" t="s">
        <v>205</v>
      </c>
      <c r="D118" s="759"/>
      <c r="E118" s="759"/>
      <c r="F118" s="759"/>
      <c r="G118" s="759"/>
      <c r="H118" s="759"/>
      <c r="I118" s="759"/>
      <c r="J118" s="293"/>
      <c r="K118" s="309" t="e">
        <f>K116/K117</f>
        <v>#DIV/0!</v>
      </c>
      <c r="L118" s="308" t="e">
        <f>L116/L117</f>
        <v>#DIV/0!</v>
      </c>
      <c r="M118" s="308" t="e">
        <f>M116/M117</f>
        <v>#DIV/0!</v>
      </c>
      <c r="N118" s="310" t="e">
        <f>N116/N117</f>
        <v>#DIV/0!</v>
      </c>
      <c r="O118" s="308" t="e">
        <f>O116/O117</f>
        <v>#DIV/0!</v>
      </c>
      <c r="P118" s="303"/>
      <c r="Q118" s="56"/>
      <c r="V118" s="15"/>
    </row>
    <row r="120" spans="1:25" ht="17.25" customHeight="1">
      <c r="B120" s="22" t="s">
        <v>206</v>
      </c>
      <c r="C120" s="744" t="s">
        <v>153</v>
      </c>
      <c r="D120" s="744"/>
      <c r="E120" s="744"/>
      <c r="F120" s="744"/>
      <c r="G120" s="21"/>
      <c r="H120" s="21"/>
      <c r="J120" s="97"/>
      <c r="K120" s="97"/>
      <c r="L120" s="97"/>
      <c r="M120" s="97"/>
      <c r="N120" s="97"/>
      <c r="O120" s="96"/>
      <c r="R120" s="96"/>
      <c r="S120" s="96"/>
      <c r="T120" s="96"/>
      <c r="U120" s="96"/>
      <c r="V120" s="17"/>
      <c r="W120" s="17"/>
      <c r="X120" s="17"/>
      <c r="Y120" s="16"/>
    </row>
    <row r="121" spans="1:25" ht="33.75" customHeight="1" thickBot="1">
      <c r="B121" s="95"/>
      <c r="C121" s="806" t="s">
        <v>541</v>
      </c>
      <c r="D121" s="807"/>
      <c r="E121" s="807"/>
      <c r="F121" s="807"/>
      <c r="G121" s="807"/>
      <c r="H121" s="807"/>
      <c r="I121" s="807"/>
      <c r="J121" s="807"/>
      <c r="K121" s="807"/>
      <c r="L121" s="375"/>
      <c r="M121" s="375"/>
      <c r="N121" s="375"/>
      <c r="O121" s="375"/>
      <c r="P121" s="375"/>
      <c r="Q121" s="375"/>
      <c r="R121" s="375"/>
      <c r="S121" s="96"/>
      <c r="T121" s="96"/>
      <c r="U121" s="17"/>
      <c r="V121" s="17"/>
      <c r="W121" s="17"/>
      <c r="X121" s="16"/>
    </row>
    <row r="122" spans="1:25" s="85" customFormat="1">
      <c r="A122" s="90"/>
      <c r="B122" s="90"/>
      <c r="C122" s="803"/>
      <c r="D122" s="804"/>
      <c r="E122" s="804"/>
      <c r="F122" s="804"/>
      <c r="G122" s="804"/>
      <c r="H122" s="804"/>
      <c r="I122" s="805"/>
      <c r="J122" s="522" t="s">
        <v>207</v>
      </c>
      <c r="K122" s="523" t="s">
        <v>208</v>
      </c>
      <c r="L122" s="527" t="s">
        <v>209</v>
      </c>
      <c r="M122" s="480"/>
    </row>
    <row r="123" spans="1:25" s="85" customFormat="1">
      <c r="A123" s="90"/>
      <c r="B123" s="90"/>
      <c r="C123" s="464"/>
      <c r="D123" s="465"/>
      <c r="E123" s="465"/>
      <c r="F123" s="465"/>
      <c r="G123" s="465"/>
      <c r="H123" s="465"/>
      <c r="I123" s="466"/>
      <c r="J123" s="525" t="s">
        <v>157</v>
      </c>
      <c r="K123" s="525" t="s">
        <v>158</v>
      </c>
      <c r="L123" s="528" t="s">
        <v>210</v>
      </c>
      <c r="M123" s="86"/>
    </row>
    <row r="124" spans="1:25" s="85" customFormat="1" ht="21.75" customHeight="1">
      <c r="A124" s="90"/>
      <c r="B124" s="90"/>
      <c r="C124" s="89" t="s">
        <v>115</v>
      </c>
      <c r="D124" s="88" t="s">
        <v>172</v>
      </c>
      <c r="E124" s="87"/>
      <c r="F124" s="81"/>
      <c r="G124" s="81"/>
      <c r="H124" s="81"/>
      <c r="I124" s="487"/>
      <c r="J124" s="485">
        <f>J136+J141+J146</f>
        <v>0</v>
      </c>
      <c r="K124" s="315">
        <f>K136+K141+K146</f>
        <v>0</v>
      </c>
      <c r="L124" s="479">
        <f>L136+L141+L146</f>
        <v>0</v>
      </c>
      <c r="M124" s="86"/>
    </row>
    <row r="125" spans="1:25" ht="19.899999999999999" customHeight="1">
      <c r="C125" s="29" t="s">
        <v>117</v>
      </c>
      <c r="D125" s="84" t="s">
        <v>173</v>
      </c>
      <c r="E125" s="81"/>
      <c r="F125" s="81"/>
      <c r="G125" s="81"/>
      <c r="H125" s="81"/>
      <c r="I125" s="487"/>
      <c r="J125" s="318"/>
      <c r="K125" s="319"/>
      <c r="L125" s="468"/>
      <c r="M125" s="15"/>
      <c r="N125" s="15"/>
      <c r="V125" s="15"/>
    </row>
    <row r="126" spans="1:25" ht="19.899999999999999" customHeight="1">
      <c r="C126" s="67"/>
      <c r="D126" s="68"/>
      <c r="E126" s="65" t="s">
        <v>174</v>
      </c>
      <c r="F126" s="786"/>
      <c r="G126" s="786"/>
      <c r="H126" s="786"/>
      <c r="I126" s="787"/>
      <c r="J126" s="481"/>
      <c r="K126" s="323"/>
      <c r="L126" s="469"/>
      <c r="M126" s="15"/>
      <c r="N126" s="15"/>
      <c r="V126" s="15"/>
    </row>
    <row r="127" spans="1:25" ht="19.899999999999999" customHeight="1">
      <c r="C127" s="67"/>
      <c r="D127" s="66"/>
      <c r="E127" s="65" t="s">
        <v>175</v>
      </c>
      <c r="F127" s="786"/>
      <c r="G127" s="786"/>
      <c r="H127" s="786"/>
      <c r="I127" s="787"/>
      <c r="J127" s="481"/>
      <c r="K127" s="323"/>
      <c r="L127" s="469"/>
      <c r="M127" s="15"/>
      <c r="N127" s="15"/>
      <c r="V127" s="15"/>
    </row>
    <row r="128" spans="1:25" ht="19.899999999999999" customHeight="1">
      <c r="C128" s="67"/>
      <c r="D128" s="66"/>
      <c r="E128" s="65" t="s">
        <v>176</v>
      </c>
      <c r="F128" s="786"/>
      <c r="G128" s="786"/>
      <c r="H128" s="786"/>
      <c r="I128" s="787"/>
      <c r="J128" s="481"/>
      <c r="K128" s="324"/>
      <c r="L128" s="469"/>
      <c r="M128" s="15"/>
      <c r="N128" s="15"/>
      <c r="V128" s="15"/>
    </row>
    <row r="129" spans="3:22" ht="19.899999999999999" customHeight="1">
      <c r="C129" s="67"/>
      <c r="D129" s="66"/>
      <c r="E129" s="65" t="s">
        <v>177</v>
      </c>
      <c r="F129" s="79" t="s">
        <v>178</v>
      </c>
      <c r="G129" s="173" t="s">
        <v>179</v>
      </c>
      <c r="H129" s="346"/>
      <c r="I129" s="78" t="s">
        <v>180</v>
      </c>
      <c r="J129" s="481"/>
      <c r="K129" s="324"/>
      <c r="L129" s="469"/>
      <c r="M129" s="15"/>
      <c r="N129" s="15"/>
      <c r="V129" s="15"/>
    </row>
    <row r="130" spans="3:22" ht="19.899999999999999" customHeight="1">
      <c r="C130" s="67"/>
      <c r="D130" s="82"/>
      <c r="E130" s="65" t="s">
        <v>181</v>
      </c>
      <c r="F130" s="79" t="s">
        <v>178</v>
      </c>
      <c r="G130" s="170" t="s">
        <v>182</v>
      </c>
      <c r="H130" s="346"/>
      <c r="I130" s="78" t="s">
        <v>180</v>
      </c>
      <c r="J130" s="481"/>
      <c r="K130" s="323"/>
      <c r="L130" s="469"/>
      <c r="M130" s="15"/>
      <c r="N130" s="15"/>
      <c r="V130" s="15"/>
    </row>
    <row r="131" spans="3:22" ht="19.899999999999999" customHeight="1">
      <c r="C131" s="67"/>
      <c r="D131" s="82"/>
      <c r="E131" s="65" t="s">
        <v>183</v>
      </c>
      <c r="F131" s="81" t="s">
        <v>184</v>
      </c>
      <c r="G131" s="80"/>
      <c r="H131" s="80"/>
      <c r="I131" s="486"/>
      <c r="J131" s="481"/>
      <c r="K131" s="324"/>
      <c r="L131" s="469"/>
      <c r="M131" s="15"/>
      <c r="N131" s="15"/>
      <c r="V131" s="15"/>
    </row>
    <row r="132" spans="3:22" ht="19.899999999999999" customHeight="1">
      <c r="C132" s="67"/>
      <c r="D132" s="82"/>
      <c r="E132" s="65" t="s">
        <v>185</v>
      </c>
      <c r="F132" s="81" t="s">
        <v>186</v>
      </c>
      <c r="G132" s="80"/>
      <c r="H132" s="80"/>
      <c r="I132" s="486"/>
      <c r="J132" s="481"/>
      <c r="K132" s="324"/>
      <c r="L132" s="469"/>
      <c r="M132" s="15"/>
      <c r="N132" s="15"/>
      <c r="V132" s="15"/>
    </row>
    <row r="133" spans="3:22" ht="19.899999999999999" customHeight="1">
      <c r="C133" s="67"/>
      <c r="D133" s="76"/>
      <c r="E133" s="65" t="s">
        <v>187</v>
      </c>
      <c r="F133" s="79" t="s">
        <v>188</v>
      </c>
      <c r="G133" s="79"/>
      <c r="H133" s="79"/>
      <c r="I133" s="78"/>
      <c r="J133" s="481"/>
      <c r="K133" s="323"/>
      <c r="L133" s="469"/>
      <c r="M133" s="15"/>
      <c r="N133" s="15"/>
      <c r="V133" s="15"/>
    </row>
    <row r="134" spans="3:22" ht="19.899999999999999" customHeight="1">
      <c r="C134" s="67"/>
      <c r="D134" s="76"/>
      <c r="E134" s="65" t="s">
        <v>189</v>
      </c>
      <c r="F134" s="788"/>
      <c r="G134" s="788"/>
      <c r="H134" s="788"/>
      <c r="I134" s="789"/>
      <c r="J134" s="481"/>
      <c r="K134" s="324"/>
      <c r="L134" s="469"/>
      <c r="M134" s="15"/>
      <c r="N134" s="15"/>
      <c r="V134" s="15"/>
    </row>
    <row r="135" spans="3:22" ht="19.899999999999999" customHeight="1">
      <c r="C135" s="67"/>
      <c r="D135" s="76"/>
      <c r="E135" s="65" t="s">
        <v>190</v>
      </c>
      <c r="F135" s="790" t="s">
        <v>191</v>
      </c>
      <c r="G135" s="790"/>
      <c r="H135" s="790"/>
      <c r="I135" s="791"/>
      <c r="J135" s="481"/>
      <c r="K135" s="324"/>
      <c r="L135" s="469"/>
      <c r="M135" s="15"/>
      <c r="N135" s="15"/>
      <c r="V135" s="15"/>
    </row>
    <row r="136" spans="3:22" ht="19.899999999999999" customHeight="1">
      <c r="C136" s="64"/>
      <c r="D136" s="75"/>
      <c r="E136" s="770" t="s">
        <v>192</v>
      </c>
      <c r="F136" s="770"/>
      <c r="G136" s="770"/>
      <c r="H136" s="770"/>
      <c r="I136" s="771"/>
      <c r="J136" s="482">
        <f t="shared" ref="J136:K136" si="10">SUM(J126:J135)</f>
        <v>0</v>
      </c>
      <c r="K136" s="327">
        <f t="shared" si="10"/>
        <v>0</v>
      </c>
      <c r="L136" s="470">
        <f>SUM(L126:L135)</f>
        <v>0</v>
      </c>
      <c r="M136" s="15"/>
      <c r="N136" s="15"/>
      <c r="V136" s="15"/>
    </row>
    <row r="137" spans="3:22" ht="19.899999999999999" customHeight="1">
      <c r="C137" s="29" t="s">
        <v>119</v>
      </c>
      <c r="D137" s="772" t="s">
        <v>193</v>
      </c>
      <c r="E137" s="772"/>
      <c r="F137" s="772"/>
      <c r="G137" s="772"/>
      <c r="H137" s="772"/>
      <c r="I137" s="773"/>
      <c r="J137" s="71"/>
      <c r="K137" s="70"/>
      <c r="L137" s="471"/>
      <c r="M137" s="15"/>
      <c r="N137" s="15"/>
      <c r="V137" s="15"/>
    </row>
    <row r="138" spans="3:22" ht="19.899999999999999" customHeight="1">
      <c r="C138" s="67"/>
      <c r="D138" s="68"/>
      <c r="E138" s="65" t="s">
        <v>174</v>
      </c>
      <c r="F138" s="767"/>
      <c r="G138" s="767"/>
      <c r="H138" s="767"/>
      <c r="I138" s="768"/>
      <c r="J138" s="481"/>
      <c r="K138" s="324"/>
      <c r="L138" s="469"/>
      <c r="M138" s="15"/>
      <c r="N138" s="15"/>
      <c r="V138" s="15"/>
    </row>
    <row r="139" spans="3:22" ht="19.899999999999999" customHeight="1">
      <c r="C139" s="67"/>
      <c r="D139" s="66"/>
      <c r="E139" s="65" t="s">
        <v>175</v>
      </c>
      <c r="F139" s="767"/>
      <c r="G139" s="767"/>
      <c r="H139" s="767"/>
      <c r="I139" s="768"/>
      <c r="J139" s="481"/>
      <c r="K139" s="323"/>
      <c r="L139" s="469"/>
      <c r="M139" s="15"/>
      <c r="N139" s="15"/>
      <c r="V139" s="15"/>
    </row>
    <row r="140" spans="3:22" ht="19.899999999999999" customHeight="1">
      <c r="C140" s="67"/>
      <c r="D140" s="66"/>
      <c r="E140" s="65" t="s">
        <v>176</v>
      </c>
      <c r="F140" s="767"/>
      <c r="G140" s="767"/>
      <c r="H140" s="767"/>
      <c r="I140" s="768"/>
      <c r="J140" s="481"/>
      <c r="K140" s="324"/>
      <c r="L140" s="469"/>
      <c r="M140" s="15"/>
      <c r="N140" s="15"/>
      <c r="V140" s="15"/>
    </row>
    <row r="141" spans="3:22" ht="19.899999999999999" customHeight="1">
      <c r="C141" s="64"/>
      <c r="D141" s="63"/>
      <c r="E141" s="769" t="s">
        <v>192</v>
      </c>
      <c r="F141" s="770"/>
      <c r="G141" s="770"/>
      <c r="H141" s="770"/>
      <c r="I141" s="771"/>
      <c r="J141" s="482">
        <f>SUM(J138:J140)</f>
        <v>0</v>
      </c>
      <c r="K141" s="327">
        <f>SUM(K138:K140)</f>
        <v>0</v>
      </c>
      <c r="L141" s="470">
        <f>SUM(L138:L140)</f>
        <v>0</v>
      </c>
      <c r="M141" s="15"/>
      <c r="N141" s="15"/>
      <c r="V141" s="15"/>
    </row>
    <row r="142" spans="3:22" ht="19.899999999999999" customHeight="1">
      <c r="C142" s="29" t="s">
        <v>121</v>
      </c>
      <c r="D142" s="772" t="s">
        <v>194</v>
      </c>
      <c r="E142" s="772"/>
      <c r="F142" s="772"/>
      <c r="G142" s="772"/>
      <c r="H142" s="772"/>
      <c r="I142" s="773"/>
      <c r="J142" s="318"/>
      <c r="K142" s="319"/>
      <c r="L142" s="468"/>
      <c r="M142" s="15"/>
      <c r="N142" s="15"/>
      <c r="V142" s="15"/>
    </row>
    <row r="143" spans="3:22" ht="19.899999999999999" customHeight="1">
      <c r="C143" s="67"/>
      <c r="D143" s="68"/>
      <c r="E143" s="65" t="s">
        <v>174</v>
      </c>
      <c r="F143" s="767"/>
      <c r="G143" s="767"/>
      <c r="H143" s="767"/>
      <c r="I143" s="768"/>
      <c r="J143" s="481"/>
      <c r="K143" s="324"/>
      <c r="L143" s="469"/>
      <c r="M143" s="15"/>
      <c r="N143" s="15"/>
      <c r="V143" s="15"/>
    </row>
    <row r="144" spans="3:22" ht="19.899999999999999" customHeight="1">
      <c r="C144" s="67"/>
      <c r="D144" s="66"/>
      <c r="E144" s="65" t="s">
        <v>175</v>
      </c>
      <c r="F144" s="767"/>
      <c r="G144" s="767"/>
      <c r="H144" s="767"/>
      <c r="I144" s="768"/>
      <c r="J144" s="481"/>
      <c r="K144" s="323"/>
      <c r="L144" s="469"/>
      <c r="M144" s="15"/>
      <c r="N144" s="15"/>
      <c r="V144" s="15"/>
    </row>
    <row r="145" spans="3:22" ht="19.899999999999999" customHeight="1">
      <c r="C145" s="67"/>
      <c r="D145" s="66"/>
      <c r="E145" s="65" t="s">
        <v>176</v>
      </c>
      <c r="F145" s="767"/>
      <c r="G145" s="767"/>
      <c r="H145" s="767"/>
      <c r="I145" s="768"/>
      <c r="J145" s="481"/>
      <c r="K145" s="324"/>
      <c r="L145" s="469"/>
      <c r="M145" s="15"/>
      <c r="N145" s="15"/>
      <c r="V145" s="15"/>
    </row>
    <row r="146" spans="3:22" ht="19.899999999999999" customHeight="1">
      <c r="C146" s="64"/>
      <c r="D146" s="63"/>
      <c r="E146" s="769" t="s">
        <v>192</v>
      </c>
      <c r="F146" s="770"/>
      <c r="G146" s="770"/>
      <c r="H146" s="770"/>
      <c r="I146" s="771"/>
      <c r="J146" s="482">
        <f>SUM(J143:J145)</f>
        <v>0</v>
      </c>
      <c r="K146" s="327">
        <f>SUM(K143:K145)</f>
        <v>0</v>
      </c>
      <c r="L146" s="470">
        <f>SUM(L143:L145)</f>
        <v>0</v>
      </c>
      <c r="M146" s="15"/>
      <c r="N146" s="15"/>
      <c r="V146" s="15"/>
    </row>
    <row r="147" spans="3:22" ht="19.899999999999999" customHeight="1">
      <c r="C147" s="29" t="s">
        <v>123</v>
      </c>
      <c r="D147" s="772" t="s">
        <v>195</v>
      </c>
      <c r="E147" s="772"/>
      <c r="F147" s="772"/>
      <c r="G147" s="772"/>
      <c r="H147" s="772"/>
      <c r="I147" s="773"/>
      <c r="J147" s="482">
        <f>J152+J157+J162</f>
        <v>0</v>
      </c>
      <c r="K147" s="327">
        <f>K152+K157+K162</f>
        <v>0</v>
      </c>
      <c r="L147" s="470">
        <f>L152+L157+L162</f>
        <v>0</v>
      </c>
      <c r="M147" s="15"/>
      <c r="N147" s="15"/>
      <c r="V147" s="15"/>
    </row>
    <row r="148" spans="3:22" ht="19.899999999999999" customHeight="1">
      <c r="C148" s="29" t="s">
        <v>126</v>
      </c>
      <c r="D148" s="772" t="s">
        <v>196</v>
      </c>
      <c r="E148" s="772"/>
      <c r="F148" s="772"/>
      <c r="G148" s="772"/>
      <c r="H148" s="772"/>
      <c r="I148" s="773"/>
      <c r="J148" s="318"/>
      <c r="K148" s="319"/>
      <c r="L148" s="468"/>
      <c r="M148" s="15"/>
      <c r="N148" s="15"/>
      <c r="V148" s="15"/>
    </row>
    <row r="149" spans="3:22" ht="19.899999999999999" customHeight="1">
      <c r="C149" s="67"/>
      <c r="D149" s="68"/>
      <c r="E149" s="65" t="s">
        <v>174</v>
      </c>
      <c r="F149" s="767"/>
      <c r="G149" s="767"/>
      <c r="H149" s="767"/>
      <c r="I149" s="768"/>
      <c r="J149" s="481"/>
      <c r="K149" s="324"/>
      <c r="L149" s="469"/>
      <c r="M149" s="15"/>
      <c r="N149" s="15"/>
      <c r="V149" s="15"/>
    </row>
    <row r="150" spans="3:22" ht="19.899999999999999" customHeight="1">
      <c r="C150" s="67"/>
      <c r="D150" s="66"/>
      <c r="E150" s="65" t="s">
        <v>175</v>
      </c>
      <c r="F150" s="767"/>
      <c r="G150" s="767"/>
      <c r="H150" s="767"/>
      <c r="I150" s="768"/>
      <c r="J150" s="481"/>
      <c r="K150" s="324"/>
      <c r="L150" s="469"/>
      <c r="M150" s="15"/>
      <c r="N150" s="15"/>
      <c r="V150" s="15"/>
    </row>
    <row r="151" spans="3:22" ht="19.899999999999999" customHeight="1">
      <c r="C151" s="67"/>
      <c r="D151" s="66"/>
      <c r="E151" s="65" t="s">
        <v>176</v>
      </c>
      <c r="F151" s="767"/>
      <c r="G151" s="767"/>
      <c r="H151" s="767"/>
      <c r="I151" s="768"/>
      <c r="J151" s="481"/>
      <c r="K151" s="323"/>
      <c r="L151" s="469"/>
      <c r="M151" s="15"/>
      <c r="N151" s="15"/>
      <c r="V151" s="15"/>
    </row>
    <row r="152" spans="3:22" ht="19.899999999999999" customHeight="1">
      <c r="C152" s="64"/>
      <c r="D152" s="63"/>
      <c r="E152" s="769" t="s">
        <v>192</v>
      </c>
      <c r="F152" s="770"/>
      <c r="G152" s="770"/>
      <c r="H152" s="770"/>
      <c r="I152" s="771"/>
      <c r="J152" s="482">
        <f>SUM(J149:J151)</f>
        <v>0</v>
      </c>
      <c r="K152" s="327">
        <f>SUM(K149:K151)</f>
        <v>0</v>
      </c>
      <c r="L152" s="470">
        <f>SUM(L149:L151)</f>
        <v>0</v>
      </c>
      <c r="M152" s="15"/>
      <c r="N152" s="15"/>
      <c r="V152" s="15"/>
    </row>
    <row r="153" spans="3:22" ht="19.899999999999999" customHeight="1">
      <c r="C153" s="29" t="s">
        <v>128</v>
      </c>
      <c r="D153" s="772" t="s">
        <v>197</v>
      </c>
      <c r="E153" s="772"/>
      <c r="F153" s="772"/>
      <c r="G153" s="772"/>
      <c r="H153" s="772"/>
      <c r="I153" s="773"/>
      <c r="J153" s="318"/>
      <c r="K153" s="319"/>
      <c r="L153" s="468"/>
      <c r="M153" s="15"/>
      <c r="N153" s="15"/>
      <c r="V153" s="15"/>
    </row>
    <row r="154" spans="3:22" ht="19.899999999999999" customHeight="1">
      <c r="C154" s="67"/>
      <c r="D154" s="68"/>
      <c r="E154" s="65" t="s">
        <v>174</v>
      </c>
      <c r="F154" s="767"/>
      <c r="G154" s="767"/>
      <c r="H154" s="767"/>
      <c r="I154" s="768"/>
      <c r="J154" s="481"/>
      <c r="K154" s="324"/>
      <c r="L154" s="469"/>
      <c r="M154" s="15"/>
      <c r="N154" s="15"/>
      <c r="V154" s="15"/>
    </row>
    <row r="155" spans="3:22" ht="19.899999999999999" customHeight="1">
      <c r="C155" s="67"/>
      <c r="D155" s="66"/>
      <c r="E155" s="65" t="s">
        <v>175</v>
      </c>
      <c r="F155" s="767"/>
      <c r="G155" s="767"/>
      <c r="H155" s="767"/>
      <c r="I155" s="768"/>
      <c r="J155" s="481"/>
      <c r="K155" s="324"/>
      <c r="L155" s="469"/>
      <c r="M155" s="15"/>
      <c r="N155" s="15"/>
      <c r="V155" s="15"/>
    </row>
    <row r="156" spans="3:22" ht="19.899999999999999" customHeight="1">
      <c r="C156" s="67"/>
      <c r="D156" s="66"/>
      <c r="E156" s="65" t="s">
        <v>176</v>
      </c>
      <c r="F156" s="767"/>
      <c r="G156" s="767"/>
      <c r="H156" s="767"/>
      <c r="I156" s="768"/>
      <c r="J156" s="481"/>
      <c r="K156" s="323"/>
      <c r="L156" s="469"/>
      <c r="M156" s="15"/>
      <c r="N156" s="15"/>
      <c r="V156" s="15"/>
    </row>
    <row r="157" spans="3:22" ht="19.899999999999999" customHeight="1">
      <c r="C157" s="64"/>
      <c r="D157" s="63"/>
      <c r="E157" s="769" t="s">
        <v>192</v>
      </c>
      <c r="F157" s="770"/>
      <c r="G157" s="770"/>
      <c r="H157" s="770"/>
      <c r="I157" s="771"/>
      <c r="J157" s="482">
        <f>SUM(J154:J156)</f>
        <v>0</v>
      </c>
      <c r="K157" s="327">
        <f>SUM(K154:K156)</f>
        <v>0</v>
      </c>
      <c r="L157" s="470">
        <f>SUM(L154:L156)</f>
        <v>0</v>
      </c>
      <c r="M157" s="15"/>
      <c r="N157" s="15"/>
      <c r="V157" s="15"/>
    </row>
    <row r="158" spans="3:22" ht="19.899999999999999" customHeight="1">
      <c r="C158" s="29" t="s">
        <v>130</v>
      </c>
      <c r="D158" s="772" t="s">
        <v>198</v>
      </c>
      <c r="E158" s="772"/>
      <c r="F158" s="772"/>
      <c r="G158" s="772"/>
      <c r="H158" s="772"/>
      <c r="I158" s="773"/>
      <c r="J158" s="318"/>
      <c r="K158" s="319"/>
      <c r="L158" s="468"/>
      <c r="M158" s="15"/>
      <c r="N158" s="15"/>
      <c r="V158" s="15"/>
    </row>
    <row r="159" spans="3:22" ht="19.899999999999999" customHeight="1">
      <c r="C159" s="67"/>
      <c r="D159" s="68"/>
      <c r="E159" s="65" t="s">
        <v>174</v>
      </c>
      <c r="F159" s="767"/>
      <c r="G159" s="767"/>
      <c r="H159" s="767"/>
      <c r="I159" s="768"/>
      <c r="J159" s="481"/>
      <c r="K159" s="324"/>
      <c r="L159" s="469"/>
      <c r="M159" s="15"/>
      <c r="N159" s="15"/>
      <c r="V159" s="15"/>
    </row>
    <row r="160" spans="3:22" ht="19.899999999999999" customHeight="1">
      <c r="C160" s="67"/>
      <c r="D160" s="66"/>
      <c r="E160" s="65" t="s">
        <v>175</v>
      </c>
      <c r="F160" s="767"/>
      <c r="G160" s="767"/>
      <c r="H160" s="767"/>
      <c r="I160" s="768"/>
      <c r="J160" s="481"/>
      <c r="K160" s="324"/>
      <c r="L160" s="469"/>
      <c r="M160" s="15"/>
      <c r="N160" s="15"/>
      <c r="V160" s="15"/>
    </row>
    <row r="161" spans="2:22" ht="19.899999999999999" customHeight="1">
      <c r="C161" s="67"/>
      <c r="D161" s="66"/>
      <c r="E161" s="65" t="s">
        <v>176</v>
      </c>
      <c r="F161" s="767"/>
      <c r="G161" s="767"/>
      <c r="H161" s="767"/>
      <c r="I161" s="768"/>
      <c r="J161" s="481"/>
      <c r="K161" s="323"/>
      <c r="L161" s="469"/>
      <c r="M161" s="15"/>
      <c r="N161" s="15"/>
      <c r="V161" s="15"/>
    </row>
    <row r="162" spans="2:22" ht="19.899999999999999" customHeight="1">
      <c r="C162" s="64"/>
      <c r="D162" s="63"/>
      <c r="E162" s="769" t="s">
        <v>192</v>
      </c>
      <c r="F162" s="770"/>
      <c r="G162" s="770"/>
      <c r="H162" s="770"/>
      <c r="I162" s="771"/>
      <c r="J162" s="482">
        <f>SUM(J159:J161)</f>
        <v>0</v>
      </c>
      <c r="K162" s="327">
        <f>SUM(K159:K161)</f>
        <v>0</v>
      </c>
      <c r="L162" s="470">
        <f>SUM(L159:L161)</f>
        <v>0</v>
      </c>
      <c r="M162" s="15"/>
      <c r="N162" s="15"/>
      <c r="V162" s="15"/>
    </row>
    <row r="163" spans="2:22" ht="19.899999999999999" customHeight="1">
      <c r="C163" s="44" t="s">
        <v>133</v>
      </c>
      <c r="D163" s="752" t="s">
        <v>199</v>
      </c>
      <c r="E163" s="752"/>
      <c r="F163" s="752"/>
      <c r="G163" s="752"/>
      <c r="H163" s="752"/>
      <c r="I163" s="753"/>
      <c r="J163" s="482">
        <f>J124+J147</f>
        <v>0</v>
      </c>
      <c r="K163" s="328">
        <f>K124+K147</f>
        <v>0</v>
      </c>
      <c r="L163" s="470">
        <f>L124+L147</f>
        <v>0</v>
      </c>
      <c r="M163" s="15"/>
      <c r="N163" s="15"/>
      <c r="V163" s="15"/>
    </row>
    <row r="164" spans="2:22" ht="19.899999999999999" customHeight="1">
      <c r="C164" s="44" t="s">
        <v>136</v>
      </c>
      <c r="D164" s="752" t="s">
        <v>200</v>
      </c>
      <c r="E164" s="752"/>
      <c r="F164" s="752"/>
      <c r="G164" s="752"/>
      <c r="H164" s="752"/>
      <c r="I164" s="753"/>
      <c r="J164" s="481"/>
      <c r="K164" s="324"/>
      <c r="L164" s="469"/>
      <c r="M164" s="15"/>
      <c r="N164" s="15"/>
      <c r="V164" s="15"/>
    </row>
    <row r="165" spans="2:22" ht="19.899999999999999" customHeight="1">
      <c r="C165" s="44" t="s">
        <v>138</v>
      </c>
      <c r="D165" s="752" t="s">
        <v>201</v>
      </c>
      <c r="E165" s="752"/>
      <c r="F165" s="752"/>
      <c r="G165" s="752"/>
      <c r="H165" s="752"/>
      <c r="I165" s="753"/>
      <c r="J165" s="481"/>
      <c r="K165" s="323"/>
      <c r="L165" s="469"/>
      <c r="M165" s="15"/>
      <c r="N165" s="15"/>
      <c r="V165" s="15"/>
    </row>
    <row r="166" spans="2:22" ht="19.899999999999999" customHeight="1">
      <c r="C166" s="44" t="s">
        <v>202</v>
      </c>
      <c r="D166" s="754" t="s">
        <v>211</v>
      </c>
      <c r="E166" s="752"/>
      <c r="F166" s="752"/>
      <c r="G166" s="752"/>
      <c r="H166" s="752"/>
      <c r="I166" s="753"/>
      <c r="J166" s="482">
        <f>J163+J164-J165</f>
        <v>0</v>
      </c>
      <c r="K166" s="327">
        <f>K163+K164-K165</f>
        <v>0</v>
      </c>
      <c r="L166" s="470">
        <f>L163+L164-L165</f>
        <v>0</v>
      </c>
      <c r="M166" s="15"/>
      <c r="N166" s="15"/>
      <c r="V166" s="15"/>
    </row>
    <row r="167" spans="2:22" ht="19.899999999999999" customHeight="1">
      <c r="C167" s="61"/>
      <c r="D167" s="755" t="s">
        <v>212</v>
      </c>
      <c r="E167" s="756"/>
      <c r="F167" s="756"/>
      <c r="G167" s="756"/>
      <c r="H167" s="756"/>
      <c r="I167" s="757"/>
      <c r="J167" s="483"/>
      <c r="K167" s="58"/>
      <c r="L167" s="337"/>
      <c r="M167" s="15"/>
      <c r="N167" s="15"/>
      <c r="V167" s="15"/>
    </row>
    <row r="168" spans="2:22" ht="19.899999999999999" customHeight="1" thickBot="1">
      <c r="C168" s="758" t="s">
        <v>213</v>
      </c>
      <c r="D168" s="759"/>
      <c r="E168" s="759"/>
      <c r="F168" s="759"/>
      <c r="G168" s="759"/>
      <c r="H168" s="759"/>
      <c r="I168" s="760"/>
      <c r="J168" s="484" t="e">
        <f>J166/J167</f>
        <v>#DIV/0!</v>
      </c>
      <c r="K168" s="310" t="e">
        <f>K166/K167</f>
        <v>#DIV/0!</v>
      </c>
      <c r="L168" s="472" t="e">
        <f>L166/L167</f>
        <v>#DIV/0!</v>
      </c>
      <c r="M168" s="15"/>
      <c r="N168" s="15"/>
      <c r="V168" s="15"/>
    </row>
    <row r="170" spans="2:22">
      <c r="B170" s="22">
        <v>3</v>
      </c>
      <c r="C170" s="39" t="s">
        <v>214</v>
      </c>
      <c r="N170" s="15"/>
      <c r="U170" s="16"/>
      <c r="V170" s="15"/>
    </row>
    <row r="171" spans="2:22" ht="40.5" customHeight="1" thickBot="1">
      <c r="C171" s="785" t="s">
        <v>549</v>
      </c>
      <c r="D171" s="785"/>
      <c r="E171" s="785"/>
      <c r="F171" s="785"/>
      <c r="G171" s="785"/>
      <c r="H171" s="785"/>
      <c r="I171" s="785"/>
      <c r="J171" s="785"/>
      <c r="K171" s="785"/>
      <c r="L171" s="785"/>
      <c r="M171" s="785"/>
      <c r="N171" s="55"/>
      <c r="O171" s="55"/>
      <c r="P171" s="55"/>
      <c r="Q171" s="55"/>
      <c r="R171" s="55"/>
      <c r="S171" s="54"/>
      <c r="U171" s="16"/>
      <c r="V171" s="15"/>
    </row>
    <row r="172" spans="2:22" ht="15" customHeight="1" thickBot="1">
      <c r="C172" s="38"/>
      <c r="D172" s="37"/>
      <c r="E172" s="36"/>
      <c r="F172" s="36"/>
      <c r="G172" s="36"/>
      <c r="H172" s="36"/>
      <c r="I172" s="35"/>
      <c r="J172" s="518"/>
      <c r="K172" s="778" t="s">
        <v>169</v>
      </c>
      <c r="L172" s="779"/>
      <c r="M172" s="779"/>
      <c r="N172" s="779"/>
      <c r="O172" s="779"/>
      <c r="P172" s="780"/>
      <c r="V172" s="15"/>
    </row>
    <row r="173" spans="2:22" ht="14.25" customHeight="1">
      <c r="C173" s="776"/>
      <c r="D173" s="777"/>
      <c r="E173" s="777"/>
      <c r="F173" s="777"/>
      <c r="G173" s="777"/>
      <c r="H173" s="777"/>
      <c r="I173" s="777"/>
      <c r="J173" s="783" t="s">
        <v>106</v>
      </c>
      <c r="K173" s="781" t="s">
        <v>107</v>
      </c>
      <c r="L173" s="782"/>
      <c r="M173" s="341"/>
      <c r="N173" s="160" t="s">
        <v>108</v>
      </c>
      <c r="O173" s="160"/>
      <c r="P173" s="162"/>
      <c r="V173" s="15"/>
    </row>
    <row r="174" spans="2:22" ht="41">
      <c r="C174" s="763"/>
      <c r="D174" s="764"/>
      <c r="E174" s="764"/>
      <c r="F174" s="764"/>
      <c r="G174" s="764"/>
      <c r="H174" s="764"/>
      <c r="I174" s="764"/>
      <c r="J174" s="784"/>
      <c r="K174" s="359" t="s">
        <v>109</v>
      </c>
      <c r="L174" s="360" t="s">
        <v>110</v>
      </c>
      <c r="M174" s="360" t="s">
        <v>111</v>
      </c>
      <c r="N174" s="361" t="s">
        <v>112</v>
      </c>
      <c r="O174" s="362" t="s">
        <v>113</v>
      </c>
      <c r="P174" s="53" t="s">
        <v>215</v>
      </c>
      <c r="V174" s="15"/>
    </row>
    <row r="175" spans="2:22" ht="19.899999999999999" customHeight="1">
      <c r="C175" s="29" t="s">
        <v>115</v>
      </c>
      <c r="D175" s="765" t="s">
        <v>216</v>
      </c>
      <c r="E175" s="765"/>
      <c r="F175" s="765"/>
      <c r="G175" s="765"/>
      <c r="H175" s="765"/>
      <c r="I175" s="766"/>
      <c r="J175" s="215"/>
      <c r="K175" s="311">
        <f>IF(K176&lt;&gt;0,SUM(K176:K178),0)</f>
        <v>0</v>
      </c>
      <c r="L175" s="433">
        <f t="shared" ref="L175:N175" si="11">IF(L176&lt;&gt;0,SUM(L176:L178),0)</f>
        <v>0</v>
      </c>
      <c r="M175" s="433">
        <f t="shared" si="11"/>
        <v>0</v>
      </c>
      <c r="N175" s="434">
        <f t="shared" si="11"/>
        <v>0</v>
      </c>
      <c r="O175" s="311">
        <f>IF(O176&lt;&gt;0,SUM(O176:O178),0)</f>
        <v>0</v>
      </c>
      <c r="P175" s="295" t="e">
        <f>O175/O183*100</f>
        <v>#DIV/0!</v>
      </c>
      <c r="V175" s="15"/>
    </row>
    <row r="176" spans="2:22" ht="19.899999999999999" customHeight="1">
      <c r="C176" s="52"/>
      <c r="D176" s="50" t="s">
        <v>174</v>
      </c>
      <c r="E176" s="774"/>
      <c r="F176" s="774"/>
      <c r="G176" s="774"/>
      <c r="H176" s="774"/>
      <c r="I176" s="775"/>
      <c r="J176" s="49"/>
      <c r="K176" s="321"/>
      <c r="L176" s="322"/>
      <c r="M176" s="322"/>
      <c r="N176" s="324"/>
      <c r="O176" s="99"/>
      <c r="P176" s="295" t="e">
        <f>O176/$O183*100</f>
        <v>#DIV/0!</v>
      </c>
      <c r="V176" s="15"/>
    </row>
    <row r="177" spans="1:25" ht="19.899999999999999" customHeight="1">
      <c r="C177" s="52"/>
      <c r="D177" s="50" t="s">
        <v>175</v>
      </c>
      <c r="E177" s="774"/>
      <c r="F177" s="774"/>
      <c r="G177" s="774"/>
      <c r="H177" s="774"/>
      <c r="I177" s="775"/>
      <c r="J177" s="49"/>
      <c r="K177" s="321"/>
      <c r="L177" s="322"/>
      <c r="M177" s="322"/>
      <c r="N177" s="324"/>
      <c r="O177" s="99"/>
      <c r="P177" s="295" t="e">
        <f>O177/O183*100</f>
        <v>#DIV/0!</v>
      </c>
      <c r="V177" s="15"/>
    </row>
    <row r="178" spans="1:25" ht="19.899999999999999" customHeight="1">
      <c r="C178" s="51"/>
      <c r="D178" s="50" t="s">
        <v>176</v>
      </c>
      <c r="E178" s="774"/>
      <c r="F178" s="774"/>
      <c r="G178" s="774"/>
      <c r="H178" s="774"/>
      <c r="I178" s="775"/>
      <c r="J178" s="49"/>
      <c r="K178" s="321"/>
      <c r="L178" s="322"/>
      <c r="M178" s="322"/>
      <c r="N178" s="323"/>
      <c r="O178" s="99"/>
      <c r="P178" s="295" t="e">
        <f>O178/O183*100</f>
        <v>#DIV/0!</v>
      </c>
      <c r="V178" s="15"/>
    </row>
    <row r="179" spans="1:25" ht="19.899999999999999" customHeight="1">
      <c r="C179" s="29" t="s">
        <v>117</v>
      </c>
      <c r="D179" s="765" t="s">
        <v>217</v>
      </c>
      <c r="E179" s="765"/>
      <c r="F179" s="765"/>
      <c r="G179" s="765"/>
      <c r="H179" s="765"/>
      <c r="I179" s="766"/>
      <c r="J179" s="215"/>
      <c r="K179" s="311">
        <f>IF(K180&lt;&gt;0,SUM(K180:K182),0)</f>
        <v>0</v>
      </c>
      <c r="L179" s="433">
        <f t="shared" ref="L179:O179" si="12">IF(L180&lt;&gt;0,SUM(L180:L182),0)</f>
        <v>0</v>
      </c>
      <c r="M179" s="433">
        <f t="shared" si="12"/>
        <v>0</v>
      </c>
      <c r="N179" s="434">
        <f t="shared" si="12"/>
        <v>0</v>
      </c>
      <c r="O179" s="311">
        <f t="shared" si="12"/>
        <v>0</v>
      </c>
      <c r="P179" s="295" t="e">
        <f>O179/O183*100</f>
        <v>#DIV/0!</v>
      </c>
      <c r="V179" s="15"/>
    </row>
    <row r="180" spans="1:25" ht="19.899999999999999" customHeight="1">
      <c r="C180" s="52"/>
      <c r="D180" s="50" t="s">
        <v>174</v>
      </c>
      <c r="E180" s="774"/>
      <c r="F180" s="774"/>
      <c r="G180" s="774"/>
      <c r="H180" s="774"/>
      <c r="I180" s="775"/>
      <c r="J180" s="49"/>
      <c r="K180" s="321"/>
      <c r="L180" s="322"/>
      <c r="M180" s="322"/>
      <c r="N180" s="324"/>
      <c r="O180" s="99"/>
      <c r="P180" s="295" t="e">
        <f>O180/O183*100</f>
        <v>#DIV/0!</v>
      </c>
      <c r="V180" s="15"/>
    </row>
    <row r="181" spans="1:25" ht="19.899999999999999" customHeight="1">
      <c r="C181" s="52"/>
      <c r="D181" s="50" t="s">
        <v>175</v>
      </c>
      <c r="E181" s="774"/>
      <c r="F181" s="774"/>
      <c r="G181" s="774"/>
      <c r="H181" s="774"/>
      <c r="I181" s="775"/>
      <c r="J181" s="49"/>
      <c r="K181" s="321"/>
      <c r="L181" s="322"/>
      <c r="M181" s="322"/>
      <c r="N181" s="324"/>
      <c r="O181" s="99"/>
      <c r="P181" s="295" t="e">
        <f>O181/O183*100</f>
        <v>#DIV/0!</v>
      </c>
      <c r="V181" s="15"/>
    </row>
    <row r="182" spans="1:25" ht="19.899999999999999" customHeight="1">
      <c r="C182" s="51"/>
      <c r="D182" s="50" t="s">
        <v>176</v>
      </c>
      <c r="E182" s="774"/>
      <c r="F182" s="774"/>
      <c r="G182" s="774"/>
      <c r="H182" s="774"/>
      <c r="I182" s="775"/>
      <c r="J182" s="49"/>
      <c r="K182" s="321"/>
      <c r="L182" s="322"/>
      <c r="M182" s="322"/>
      <c r="N182" s="323"/>
      <c r="O182" s="99"/>
      <c r="P182" s="295" t="e">
        <f>O182/O183*100</f>
        <v>#DIV/0!</v>
      </c>
      <c r="V182" s="15"/>
    </row>
    <row r="183" spans="1:25" ht="22.5" customHeight="1">
      <c r="C183" s="44" t="s">
        <v>119</v>
      </c>
      <c r="D183" s="765" t="s">
        <v>218</v>
      </c>
      <c r="E183" s="765"/>
      <c r="F183" s="765"/>
      <c r="G183" s="765"/>
      <c r="H183" s="765"/>
      <c r="I183" s="765"/>
      <c r="J183" s="215"/>
      <c r="K183" s="311">
        <f>K175+K179</f>
        <v>0</v>
      </c>
      <c r="L183" s="433">
        <f>L175+L179</f>
        <v>0</v>
      </c>
      <c r="M183" s="433">
        <f>M175+M179</f>
        <v>0</v>
      </c>
      <c r="N183" s="434">
        <f>N175+N179</f>
        <v>0</v>
      </c>
      <c r="O183" s="192">
        <f>O175+O179</f>
        <v>0</v>
      </c>
      <c r="P183" s="304"/>
      <c r="V183" s="15"/>
    </row>
    <row r="184" spans="1:25" ht="19.899999999999999" customHeight="1">
      <c r="C184" s="29"/>
      <c r="D184" s="798" t="s">
        <v>148</v>
      </c>
      <c r="E184" s="798"/>
      <c r="F184" s="798"/>
      <c r="G184" s="798"/>
      <c r="H184" s="798"/>
      <c r="I184" s="799"/>
      <c r="J184" s="215"/>
      <c r="K184" s="43"/>
      <c r="L184" s="42"/>
      <c r="M184" s="42"/>
      <c r="N184" s="41"/>
      <c r="O184" s="40"/>
      <c r="P184" s="305"/>
      <c r="V184" s="15"/>
    </row>
    <row r="185" spans="1:25" ht="19.899999999999999" customHeight="1" thickBot="1">
      <c r="C185" s="829" t="s">
        <v>219</v>
      </c>
      <c r="D185" s="801"/>
      <c r="E185" s="801"/>
      <c r="F185" s="801"/>
      <c r="G185" s="801"/>
      <c r="H185" s="801"/>
      <c r="I185" s="801"/>
      <c r="J185" s="274"/>
      <c r="K185" s="307" t="e">
        <f>K183/K184</f>
        <v>#DIV/0!</v>
      </c>
      <c r="L185" s="307" t="e">
        <f>L183/L184</f>
        <v>#DIV/0!</v>
      </c>
      <c r="M185" s="307" t="e">
        <f>M183/M184</f>
        <v>#DIV/0!</v>
      </c>
      <c r="N185" s="307" t="e">
        <f>N183/N184</f>
        <v>#DIV/0!</v>
      </c>
      <c r="O185" s="308" t="e">
        <f>O183/O184</f>
        <v>#DIV/0!</v>
      </c>
      <c r="P185" s="306"/>
      <c r="V185" s="15"/>
    </row>
    <row r="186" spans="1:25">
      <c r="O186" s="17"/>
      <c r="V186" s="15"/>
      <c r="W186" s="16"/>
    </row>
    <row r="187" spans="1:25" ht="17.25" customHeight="1">
      <c r="B187" s="22" t="s">
        <v>220</v>
      </c>
      <c r="C187" s="744" t="s">
        <v>153</v>
      </c>
      <c r="D187" s="744"/>
      <c r="E187" s="744"/>
      <c r="F187" s="744"/>
      <c r="G187" s="21"/>
      <c r="H187" s="21"/>
      <c r="J187" s="97"/>
      <c r="K187" s="97"/>
      <c r="L187" s="97"/>
      <c r="M187" s="97"/>
      <c r="N187" s="97"/>
      <c r="O187" s="96"/>
      <c r="R187" s="96"/>
      <c r="S187" s="96"/>
      <c r="T187" s="96"/>
      <c r="U187" s="96"/>
      <c r="V187" s="17"/>
      <c r="W187" s="17"/>
      <c r="X187" s="17"/>
      <c r="Y187" s="16"/>
    </row>
    <row r="188" spans="1:25" ht="34.5" customHeight="1" thickBot="1">
      <c r="A188" s="95"/>
      <c r="B188" s="15"/>
      <c r="C188" s="745" t="s">
        <v>541</v>
      </c>
      <c r="D188" s="746"/>
      <c r="E188" s="746"/>
      <c r="F188" s="746"/>
      <c r="G188" s="746"/>
      <c r="H188" s="746"/>
      <c r="I188" s="746"/>
      <c r="J188" s="746"/>
      <c r="K188" s="746"/>
      <c r="L188" s="375"/>
      <c r="M188" s="375"/>
      <c r="N188" s="375"/>
      <c r="O188" s="375"/>
      <c r="P188" s="375"/>
      <c r="Q188" s="375"/>
      <c r="R188" s="375"/>
      <c r="S188" s="96"/>
      <c r="T188" s="96"/>
      <c r="U188" s="17"/>
      <c r="V188" s="17"/>
      <c r="W188" s="17"/>
      <c r="X188" s="16"/>
    </row>
    <row r="189" spans="1:25" ht="14.25" customHeight="1">
      <c r="C189" s="761"/>
      <c r="D189" s="762"/>
      <c r="E189" s="762"/>
      <c r="F189" s="762"/>
      <c r="G189" s="762"/>
      <c r="H189" s="762"/>
      <c r="I189" s="762"/>
      <c r="J189" s="522" t="s">
        <v>154</v>
      </c>
      <c r="K189" s="523" t="s">
        <v>155</v>
      </c>
      <c r="L189" s="524" t="s">
        <v>156</v>
      </c>
      <c r="M189" s="15"/>
      <c r="N189" s="15"/>
      <c r="V189" s="15"/>
    </row>
    <row r="190" spans="1:25">
      <c r="C190" s="763"/>
      <c r="D190" s="764"/>
      <c r="E190" s="764"/>
      <c r="F190" s="764"/>
      <c r="G190" s="764"/>
      <c r="H190" s="764"/>
      <c r="I190" s="764"/>
      <c r="J190" s="525" t="s">
        <v>157</v>
      </c>
      <c r="K190" s="525" t="s">
        <v>158</v>
      </c>
      <c r="L190" s="526" t="s">
        <v>159</v>
      </c>
      <c r="M190" s="15"/>
      <c r="N190" s="15"/>
      <c r="V190" s="15"/>
    </row>
    <row r="191" spans="1:25" ht="19.899999999999999" customHeight="1">
      <c r="C191" s="29" t="s">
        <v>115</v>
      </c>
      <c r="D191" s="765" t="s">
        <v>216</v>
      </c>
      <c r="E191" s="765"/>
      <c r="F191" s="765"/>
      <c r="G191" s="765"/>
      <c r="H191" s="765"/>
      <c r="I191" s="766"/>
      <c r="J191" s="311">
        <f>IF(J192&lt;&gt;0,SUM(J192:J194),0)</f>
        <v>0</v>
      </c>
      <c r="K191" s="434">
        <f t="shared" ref="K191:L191" si="13">IF(K192&lt;&gt;0,SUM(K192:K194),0)</f>
        <v>0</v>
      </c>
      <c r="L191" s="488">
        <f t="shared" si="13"/>
        <v>0</v>
      </c>
      <c r="M191" s="15"/>
      <c r="N191" s="15"/>
      <c r="V191" s="15"/>
    </row>
    <row r="192" spans="1:25" ht="19.899999999999999" customHeight="1">
      <c r="C192" s="52"/>
      <c r="D192" s="50" t="s">
        <v>174</v>
      </c>
      <c r="E192" s="774"/>
      <c r="F192" s="774"/>
      <c r="G192" s="774"/>
      <c r="H192" s="774"/>
      <c r="I192" s="775"/>
      <c r="J192" s="321"/>
      <c r="K192" s="324"/>
      <c r="L192" s="489"/>
      <c r="M192" s="15"/>
      <c r="N192" s="15"/>
      <c r="V192" s="15"/>
    </row>
    <row r="193" spans="2:22" ht="19.899999999999999" customHeight="1">
      <c r="C193" s="52"/>
      <c r="D193" s="50" t="s">
        <v>175</v>
      </c>
      <c r="E193" s="774"/>
      <c r="F193" s="774"/>
      <c r="G193" s="774"/>
      <c r="H193" s="774"/>
      <c r="I193" s="775"/>
      <c r="J193" s="321"/>
      <c r="K193" s="324"/>
      <c r="L193" s="489"/>
      <c r="M193" s="15"/>
      <c r="N193" s="15"/>
      <c r="V193" s="15"/>
    </row>
    <row r="194" spans="2:22" ht="19.899999999999999" customHeight="1">
      <c r="C194" s="51"/>
      <c r="D194" s="50" t="s">
        <v>176</v>
      </c>
      <c r="E194" s="774"/>
      <c r="F194" s="774"/>
      <c r="G194" s="774"/>
      <c r="H194" s="774"/>
      <c r="I194" s="775"/>
      <c r="J194" s="321"/>
      <c r="K194" s="324"/>
      <c r="L194" s="489"/>
      <c r="M194" s="15"/>
      <c r="N194" s="15"/>
      <c r="V194" s="15"/>
    </row>
    <row r="195" spans="2:22" ht="19.899999999999999" customHeight="1">
      <c r="C195" s="29" t="s">
        <v>117</v>
      </c>
      <c r="D195" s="765" t="s">
        <v>217</v>
      </c>
      <c r="E195" s="765"/>
      <c r="F195" s="765"/>
      <c r="G195" s="765"/>
      <c r="H195" s="765"/>
      <c r="I195" s="766"/>
      <c r="J195" s="311">
        <f>IF(J196&lt;&gt;0,SUM(J196:J198),0)</f>
        <v>0</v>
      </c>
      <c r="K195" s="434">
        <f t="shared" ref="K195:L195" si="14">IF(K196&lt;&gt;0,SUM(K196:K198),0)</f>
        <v>0</v>
      </c>
      <c r="L195" s="488">
        <f t="shared" si="14"/>
        <v>0</v>
      </c>
      <c r="M195" s="15"/>
      <c r="N195" s="15"/>
      <c r="V195" s="15"/>
    </row>
    <row r="196" spans="2:22" ht="19.899999999999999" customHeight="1">
      <c r="C196" s="52"/>
      <c r="D196" s="50" t="s">
        <v>174</v>
      </c>
      <c r="E196" s="774"/>
      <c r="F196" s="774"/>
      <c r="G196" s="774"/>
      <c r="H196" s="774"/>
      <c r="I196" s="775"/>
      <c r="J196" s="321"/>
      <c r="K196" s="324"/>
      <c r="L196" s="489"/>
      <c r="M196" s="15"/>
      <c r="N196" s="15"/>
      <c r="V196" s="15"/>
    </row>
    <row r="197" spans="2:22" ht="19.899999999999999" customHeight="1">
      <c r="C197" s="52"/>
      <c r="D197" s="50" t="s">
        <v>175</v>
      </c>
      <c r="E197" s="774"/>
      <c r="F197" s="774"/>
      <c r="G197" s="774"/>
      <c r="H197" s="774"/>
      <c r="I197" s="775"/>
      <c r="J197" s="321"/>
      <c r="K197" s="324"/>
      <c r="L197" s="489"/>
      <c r="M197" s="15"/>
      <c r="N197" s="15"/>
      <c r="V197" s="15"/>
    </row>
    <row r="198" spans="2:22" ht="19.899999999999999" customHeight="1">
      <c r="C198" s="51"/>
      <c r="D198" s="50" t="s">
        <v>176</v>
      </c>
      <c r="E198" s="774"/>
      <c r="F198" s="774"/>
      <c r="G198" s="774"/>
      <c r="H198" s="774"/>
      <c r="I198" s="775"/>
      <c r="J198" s="321"/>
      <c r="K198" s="324"/>
      <c r="L198" s="489"/>
      <c r="M198" s="15"/>
      <c r="N198" s="15"/>
      <c r="V198" s="15"/>
    </row>
    <row r="199" spans="2:22" ht="22.5" customHeight="1">
      <c r="C199" s="44" t="s">
        <v>119</v>
      </c>
      <c r="D199" s="765" t="s">
        <v>218</v>
      </c>
      <c r="E199" s="765"/>
      <c r="F199" s="765"/>
      <c r="G199" s="765"/>
      <c r="H199" s="765"/>
      <c r="I199" s="765"/>
      <c r="J199" s="311">
        <f>J191+J195</f>
        <v>0</v>
      </c>
      <c r="K199" s="434">
        <f>K191+K195</f>
        <v>0</v>
      </c>
      <c r="L199" s="488">
        <f>L191+L195</f>
        <v>0</v>
      </c>
      <c r="M199" s="15"/>
      <c r="N199" s="15"/>
      <c r="V199" s="15"/>
    </row>
    <row r="200" spans="2:22" ht="19.899999999999999" customHeight="1">
      <c r="C200" s="29"/>
      <c r="D200" s="816" t="s">
        <v>163</v>
      </c>
      <c r="E200" s="798"/>
      <c r="F200" s="798"/>
      <c r="G200" s="798"/>
      <c r="H200" s="798"/>
      <c r="I200" s="799"/>
      <c r="J200" s="43"/>
      <c r="K200" s="491"/>
      <c r="L200" s="490"/>
      <c r="M200" s="15"/>
      <c r="N200" s="15"/>
      <c r="V200" s="15"/>
    </row>
    <row r="201" spans="2:22" ht="19.899999999999999" customHeight="1" thickBot="1">
      <c r="C201" s="800" t="s">
        <v>221</v>
      </c>
      <c r="D201" s="801"/>
      <c r="E201" s="801"/>
      <c r="F201" s="801"/>
      <c r="G201" s="801"/>
      <c r="H201" s="801"/>
      <c r="I201" s="801"/>
      <c r="J201" s="307" t="e">
        <f>J199/J200</f>
        <v>#DIV/0!</v>
      </c>
      <c r="K201" s="307" t="e">
        <f>K199/K200</f>
        <v>#DIV/0!</v>
      </c>
      <c r="L201" s="472" t="e">
        <f>L199/L200</f>
        <v>#DIV/0!</v>
      </c>
      <c r="M201" s="15"/>
      <c r="N201" s="15"/>
      <c r="V201" s="15"/>
    </row>
    <row r="202" spans="2:22" ht="19.899999999999999" customHeight="1">
      <c r="C202" s="97"/>
      <c r="D202" s="97"/>
      <c r="E202" s="97"/>
      <c r="F202" s="97"/>
      <c r="G202" s="97"/>
      <c r="H202" s="97"/>
      <c r="I202" s="97"/>
      <c r="J202" s="473"/>
      <c r="K202" s="473"/>
      <c r="L202" s="473"/>
      <c r="M202" s="15"/>
      <c r="N202" s="15"/>
      <c r="V202" s="15"/>
    </row>
    <row r="203" spans="2:22">
      <c r="B203" s="22">
        <v>4</v>
      </c>
      <c r="C203" s="39" t="s">
        <v>222</v>
      </c>
    </row>
    <row r="204" spans="2:22" ht="35.65" customHeight="1" thickBot="1">
      <c r="C204" s="785" t="s">
        <v>550</v>
      </c>
      <c r="D204" s="785"/>
      <c r="E204" s="785"/>
      <c r="F204" s="785"/>
      <c r="G204" s="785"/>
      <c r="H204" s="785"/>
      <c r="I204" s="785"/>
      <c r="J204" s="785"/>
      <c r="K204" s="785"/>
      <c r="L204" s="785"/>
      <c r="M204" s="785"/>
      <c r="N204" s="785"/>
      <c r="O204" s="785"/>
      <c r="P204" s="785"/>
      <c r="Q204" s="785"/>
      <c r="R204" s="785"/>
      <c r="S204" s="785"/>
      <c r="T204" s="16"/>
      <c r="V204" s="15"/>
    </row>
    <row r="205" spans="2:22" ht="14.25" customHeight="1" thickBot="1">
      <c r="C205" s="38"/>
      <c r="D205" s="37"/>
      <c r="E205" s="36"/>
      <c r="F205" s="36"/>
      <c r="G205" s="36"/>
      <c r="H205" s="36"/>
      <c r="I205" s="35"/>
      <c r="J205" s="155"/>
      <c r="K205" s="823" t="s">
        <v>223</v>
      </c>
      <c r="L205" s="824"/>
      <c r="M205" s="824"/>
      <c r="N205" s="824"/>
      <c r="O205" s="825"/>
      <c r="V205" s="15"/>
    </row>
    <row r="206" spans="2:22" ht="14.25" customHeight="1">
      <c r="C206" s="735" t="s">
        <v>224</v>
      </c>
      <c r="D206" s="736"/>
      <c r="E206" s="736"/>
      <c r="F206" s="736"/>
      <c r="G206" s="736"/>
      <c r="H206" s="736"/>
      <c r="I206" s="737"/>
      <c r="J206" s="856" t="s">
        <v>106</v>
      </c>
      <c r="K206" s="821" t="s">
        <v>107</v>
      </c>
      <c r="L206" s="822"/>
      <c r="M206" s="341"/>
      <c r="N206" s="160" t="s">
        <v>108</v>
      </c>
      <c r="O206" s="162"/>
      <c r="V206" s="15"/>
    </row>
    <row r="207" spans="2:22" ht="41">
      <c r="C207" s="738"/>
      <c r="D207" s="739"/>
      <c r="E207" s="739"/>
      <c r="F207" s="739"/>
      <c r="G207" s="739"/>
      <c r="H207" s="739"/>
      <c r="I207" s="740"/>
      <c r="J207" s="857"/>
      <c r="K207" s="359" t="s">
        <v>109</v>
      </c>
      <c r="L207" s="360" t="s">
        <v>110</v>
      </c>
      <c r="M207" s="360" t="s">
        <v>111</v>
      </c>
      <c r="N207" s="361" t="s">
        <v>112</v>
      </c>
      <c r="O207" s="495" t="s">
        <v>113</v>
      </c>
      <c r="V207" s="15"/>
    </row>
    <row r="208" spans="2:22" ht="19.899999999999999" customHeight="1">
      <c r="C208" s="275" t="s">
        <v>174</v>
      </c>
      <c r="D208" s="747"/>
      <c r="E208" s="747"/>
      <c r="F208" s="747"/>
      <c r="G208" s="747"/>
      <c r="H208" s="747"/>
      <c r="I208" s="748"/>
      <c r="J208" s="34"/>
      <c r="K208" s="321"/>
      <c r="L208" s="322"/>
      <c r="M208" s="322"/>
      <c r="N208" s="324"/>
      <c r="O208" s="469"/>
      <c r="V208" s="15"/>
    </row>
    <row r="209" spans="2:25" ht="19.899999999999999" customHeight="1">
      <c r="C209" s="275" t="s">
        <v>175</v>
      </c>
      <c r="D209" s="747"/>
      <c r="E209" s="747"/>
      <c r="F209" s="747"/>
      <c r="G209" s="747"/>
      <c r="H209" s="747"/>
      <c r="I209" s="748"/>
      <c r="J209" s="34"/>
      <c r="K209" s="321"/>
      <c r="L209" s="322"/>
      <c r="M209" s="322"/>
      <c r="N209" s="324"/>
      <c r="O209" s="469"/>
      <c r="V209" s="15"/>
    </row>
    <row r="210" spans="2:25" ht="19.899999999999999" customHeight="1">
      <c r="C210" s="749" t="s">
        <v>225</v>
      </c>
      <c r="D210" s="750"/>
      <c r="E210" s="750"/>
      <c r="F210" s="750"/>
      <c r="G210" s="750"/>
      <c r="H210" s="750"/>
      <c r="I210" s="751"/>
      <c r="J210" s="215"/>
      <c r="K210" s="325">
        <f>IF(K208&lt;&gt;0,SUM(K208:K209),0)</f>
        <v>0</v>
      </c>
      <c r="L210" s="325">
        <f t="shared" ref="L210:O210" si="15">IF(L208&lt;&gt;0,SUM(L208:L209),0)</f>
        <v>0</v>
      </c>
      <c r="M210" s="325">
        <f t="shared" si="15"/>
        <v>0</v>
      </c>
      <c r="N210" s="325">
        <f t="shared" si="15"/>
        <v>0</v>
      </c>
      <c r="O210" s="470">
        <f t="shared" si="15"/>
        <v>0</v>
      </c>
      <c r="V210" s="15"/>
    </row>
    <row r="211" spans="2:25" ht="19.899999999999999" customHeight="1">
      <c r="C211" s="29"/>
      <c r="D211" s="731" t="s">
        <v>148</v>
      </c>
      <c r="E211" s="853"/>
      <c r="F211" s="853"/>
      <c r="G211" s="853"/>
      <c r="H211" s="853"/>
      <c r="I211" s="853"/>
      <c r="J211" s="853"/>
      <c r="K211" s="43"/>
      <c r="L211" s="42"/>
      <c r="M211" s="42"/>
      <c r="N211" s="41"/>
      <c r="O211" s="337"/>
      <c r="V211" s="15"/>
    </row>
    <row r="212" spans="2:25" ht="19.899999999999999" customHeight="1" thickBot="1">
      <c r="C212" s="854" t="s">
        <v>226</v>
      </c>
      <c r="D212" s="733"/>
      <c r="E212" s="733"/>
      <c r="F212" s="733"/>
      <c r="G212" s="733"/>
      <c r="H212" s="733"/>
      <c r="I212" s="733"/>
      <c r="J212" s="855"/>
      <c r="K212" s="335" t="e">
        <f>K210/K211</f>
        <v>#DIV/0!</v>
      </c>
      <c r="L212" s="335" t="e">
        <f>L210/L211</f>
        <v>#DIV/0!</v>
      </c>
      <c r="M212" s="335" t="e">
        <f>M210/M211</f>
        <v>#DIV/0!</v>
      </c>
      <c r="N212" s="335" t="e">
        <f>N210/N211</f>
        <v>#DIV/0!</v>
      </c>
      <c r="O212" s="336" t="e">
        <f>O210/O211</f>
        <v>#DIV/0!</v>
      </c>
      <c r="V212" s="15"/>
    </row>
    <row r="213" spans="2:25" ht="14.5" thickBot="1"/>
    <row r="214" spans="2:25" ht="18" customHeight="1" thickBot="1">
      <c r="C214" s="24"/>
      <c r="K214" s="826" t="s">
        <v>169</v>
      </c>
      <c r="L214" s="824"/>
      <c r="M214" s="824"/>
      <c r="N214" s="824"/>
      <c r="O214" s="825"/>
      <c r="P214" s="158"/>
      <c r="Q214" s="158"/>
      <c r="R214" s="158"/>
      <c r="S214" s="158"/>
      <c r="V214" s="15"/>
    </row>
    <row r="215" spans="2:25" ht="14.25" customHeight="1">
      <c r="C215" s="735" t="s">
        <v>227</v>
      </c>
      <c r="D215" s="736"/>
      <c r="E215" s="736"/>
      <c r="F215" s="736"/>
      <c r="G215" s="736"/>
      <c r="H215" s="736"/>
      <c r="I215" s="736"/>
      <c r="J215" s="737"/>
      <c r="K215" s="821" t="s">
        <v>107</v>
      </c>
      <c r="L215" s="822"/>
      <c r="M215" s="341"/>
      <c r="N215" s="160" t="s">
        <v>108</v>
      </c>
      <c r="O215" s="162"/>
      <c r="V215" s="15"/>
    </row>
    <row r="216" spans="2:25" ht="40.9" customHeight="1">
      <c r="C216" s="738"/>
      <c r="D216" s="739"/>
      <c r="E216" s="739"/>
      <c r="F216" s="739"/>
      <c r="G216" s="739"/>
      <c r="H216" s="739"/>
      <c r="I216" s="739"/>
      <c r="J216" s="740"/>
      <c r="K216" s="359" t="s">
        <v>109</v>
      </c>
      <c r="L216" s="360" t="s">
        <v>110</v>
      </c>
      <c r="M216" s="360" t="s">
        <v>111</v>
      </c>
      <c r="N216" s="361" t="s">
        <v>112</v>
      </c>
      <c r="O216" s="495" t="s">
        <v>113</v>
      </c>
      <c r="V216" s="15"/>
    </row>
    <row r="217" spans="2:25" ht="19.899999999999999" customHeight="1">
      <c r="C217" s="858" t="s">
        <v>228</v>
      </c>
      <c r="D217" s="742"/>
      <c r="E217" s="742"/>
      <c r="F217" s="742"/>
      <c r="G217" s="742"/>
      <c r="H217" s="742"/>
      <c r="I217" s="742"/>
      <c r="J217" s="743"/>
      <c r="K217" s="329" t="e">
        <f>K118</f>
        <v>#DIV/0!</v>
      </c>
      <c r="L217" s="329" t="e">
        <f>L118</f>
        <v>#DIV/0!</v>
      </c>
      <c r="M217" s="329" t="e">
        <f>M118</f>
        <v>#DIV/0!</v>
      </c>
      <c r="N217" s="329" t="e">
        <f>N118</f>
        <v>#DIV/0!</v>
      </c>
      <c r="O217" s="330" t="e">
        <f>O118</f>
        <v>#DIV/0!</v>
      </c>
      <c r="V217" s="15"/>
    </row>
    <row r="218" spans="2:25" ht="19.899999999999999" customHeight="1">
      <c r="C218" s="858" t="s">
        <v>229</v>
      </c>
      <c r="D218" s="742"/>
      <c r="E218" s="742"/>
      <c r="F218" s="742"/>
      <c r="G218" s="742"/>
      <c r="H218" s="742"/>
      <c r="I218" s="742"/>
      <c r="J218" s="743"/>
      <c r="K218" s="329" t="e">
        <f>K185</f>
        <v>#DIV/0!</v>
      </c>
      <c r="L218" s="329" t="e">
        <f>L185</f>
        <v>#DIV/0!</v>
      </c>
      <c r="M218" s="329" t="e">
        <f>M185</f>
        <v>#DIV/0!</v>
      </c>
      <c r="N218" s="329" t="e">
        <f>N185</f>
        <v>#DIV/0!</v>
      </c>
      <c r="O218" s="330" t="e">
        <f>O185</f>
        <v>#DIV/0!</v>
      </c>
      <c r="V218" s="15"/>
    </row>
    <row r="219" spans="2:25" ht="19.899999999999999" customHeight="1">
      <c r="C219" s="858" t="s">
        <v>230</v>
      </c>
      <c r="D219" s="742"/>
      <c r="E219" s="742"/>
      <c r="F219" s="742"/>
      <c r="G219" s="742"/>
      <c r="H219" s="742"/>
      <c r="I219" s="742"/>
      <c r="J219" s="743"/>
      <c r="K219" s="331" t="e">
        <f>K212</f>
        <v>#DIV/0!</v>
      </c>
      <c r="L219" s="331" t="e">
        <f>L212</f>
        <v>#DIV/0!</v>
      </c>
      <c r="M219" s="331" t="e">
        <f>M212</f>
        <v>#DIV/0!</v>
      </c>
      <c r="N219" s="331" t="e">
        <f>N212</f>
        <v>#DIV/0!</v>
      </c>
      <c r="O219" s="332" t="e">
        <f>O212</f>
        <v>#DIV/0!</v>
      </c>
      <c r="V219" s="15"/>
    </row>
    <row r="220" spans="2:25" ht="19.899999999999999" customHeight="1">
      <c r="C220" s="858" t="s">
        <v>231</v>
      </c>
      <c r="D220" s="742"/>
      <c r="E220" s="742"/>
      <c r="F220" s="742"/>
      <c r="G220" s="742"/>
      <c r="H220" s="742"/>
      <c r="I220" s="742"/>
      <c r="J220" s="743"/>
      <c r="K220" s="329" t="e">
        <f t="shared" ref="K220:O221" si="16">K36</f>
        <v>#DIV/0!</v>
      </c>
      <c r="L220" s="329" t="e">
        <f t="shared" si="16"/>
        <v>#DIV/0!</v>
      </c>
      <c r="M220" s="329" t="e">
        <f t="shared" si="16"/>
        <v>#DIV/0!</v>
      </c>
      <c r="N220" s="329" t="e">
        <f t="shared" si="16"/>
        <v>#DIV/0!</v>
      </c>
      <c r="O220" s="330" t="e">
        <f t="shared" si="16"/>
        <v>#DIV/0!</v>
      </c>
      <c r="R220" s="16"/>
      <c r="V220" s="15"/>
    </row>
    <row r="221" spans="2:25" ht="19.899999999999999" customHeight="1" thickBot="1">
      <c r="C221" s="852" t="s">
        <v>151</v>
      </c>
      <c r="D221" s="724"/>
      <c r="E221" s="724"/>
      <c r="F221" s="724"/>
      <c r="G221" s="724"/>
      <c r="H221" s="724"/>
      <c r="I221" s="724"/>
      <c r="J221" s="725"/>
      <c r="K221" s="333" t="e">
        <f t="shared" si="16"/>
        <v>#DIV/0!</v>
      </c>
      <c r="L221" s="333" t="e">
        <f t="shared" si="16"/>
        <v>#DIV/0!</v>
      </c>
      <c r="M221" s="333" t="e">
        <f t="shared" si="16"/>
        <v>#DIV/0!</v>
      </c>
      <c r="N221" s="333" t="e">
        <f t="shared" si="16"/>
        <v>#DIV/0!</v>
      </c>
      <c r="O221" s="334" t="e">
        <f t="shared" si="16"/>
        <v>#DIV/0!</v>
      </c>
      <c r="R221" s="16"/>
      <c r="V221" s="15"/>
    </row>
    <row r="222" spans="2:25" ht="19.899999999999999" customHeight="1" thickTop="1" thickBot="1">
      <c r="C222" s="726" t="s">
        <v>232</v>
      </c>
      <c r="D222" s="727"/>
      <c r="E222" s="727"/>
      <c r="F222" s="727"/>
      <c r="G222" s="727"/>
      <c r="H222" s="727"/>
      <c r="I222" s="727"/>
      <c r="J222" s="728"/>
      <c r="K222" s="335" t="e">
        <f>SUM(K217:K219,K221)-K220</f>
        <v>#DIV/0!</v>
      </c>
      <c r="L222" s="335" t="e">
        <f t="shared" ref="L222:N222" si="17">SUM(L217:L219,L221)-L220</f>
        <v>#DIV/0!</v>
      </c>
      <c r="M222" s="335" t="e">
        <f t="shared" si="17"/>
        <v>#DIV/0!</v>
      </c>
      <c r="N222" s="335" t="e">
        <f t="shared" si="17"/>
        <v>#DIV/0!</v>
      </c>
      <c r="O222" s="336" t="e">
        <f>SUM(O217:O219,O221)-O220</f>
        <v>#DIV/0!</v>
      </c>
      <c r="R222" s="16"/>
      <c r="V222" s="15"/>
    </row>
    <row r="223" spans="2:25" ht="19.899999999999999" customHeight="1">
      <c r="C223" s="492"/>
      <c r="D223" s="493"/>
      <c r="E223" s="493"/>
      <c r="F223" s="493"/>
      <c r="G223" s="493"/>
      <c r="H223" s="493"/>
      <c r="I223" s="493"/>
      <c r="J223" s="493"/>
      <c r="K223" s="494"/>
      <c r="L223" s="494"/>
      <c r="M223" s="494"/>
      <c r="N223" s="494"/>
      <c r="O223" s="494"/>
      <c r="R223" s="16"/>
      <c r="V223" s="15"/>
    </row>
    <row r="224" spans="2:25" ht="17.25" customHeight="1">
      <c r="B224" s="22" t="s">
        <v>233</v>
      </c>
      <c r="C224" s="744" t="s">
        <v>234</v>
      </c>
      <c r="D224" s="744"/>
      <c r="E224" s="744"/>
      <c r="F224" s="744"/>
      <c r="G224" s="21"/>
      <c r="H224" s="21"/>
      <c r="J224" s="97"/>
      <c r="K224" s="97"/>
      <c r="L224" s="97"/>
      <c r="M224" s="97"/>
      <c r="N224" s="97"/>
      <c r="O224" s="96"/>
      <c r="R224" s="96"/>
      <c r="S224" s="96"/>
      <c r="T224" s="96"/>
      <c r="U224" s="96"/>
      <c r="V224" s="17"/>
      <c r="W224" s="17"/>
      <c r="X224" s="17"/>
      <c r="Y224" s="16"/>
    </row>
    <row r="225" spans="2:24" ht="39" customHeight="1" thickBot="1">
      <c r="B225" s="95"/>
      <c r="C225" s="745" t="s">
        <v>551</v>
      </c>
      <c r="D225" s="746"/>
      <c r="E225" s="746"/>
      <c r="F225" s="746"/>
      <c r="G225" s="746"/>
      <c r="H225" s="746"/>
      <c r="I225" s="746"/>
      <c r="J225" s="746"/>
      <c r="K225" s="746"/>
      <c r="L225" s="375"/>
      <c r="M225" s="375"/>
      <c r="N225" s="375"/>
      <c r="O225" s="375"/>
      <c r="P225" s="375"/>
      <c r="Q225" s="375"/>
      <c r="R225" s="375"/>
      <c r="S225" s="96"/>
      <c r="T225" s="96"/>
      <c r="U225" s="17"/>
      <c r="V225" s="17"/>
      <c r="W225" s="17"/>
      <c r="X225" s="16"/>
    </row>
    <row r="226" spans="2:24" ht="14.25" customHeight="1">
      <c r="C226" s="735" t="s">
        <v>224</v>
      </c>
      <c r="D226" s="736"/>
      <c r="E226" s="736"/>
      <c r="F226" s="736"/>
      <c r="G226" s="736"/>
      <c r="H226" s="736"/>
      <c r="I226" s="737"/>
      <c r="J226" s="522" t="s">
        <v>154</v>
      </c>
      <c r="K226" s="523" t="s">
        <v>155</v>
      </c>
      <c r="L226" s="524" t="s">
        <v>156</v>
      </c>
      <c r="M226" s="15"/>
      <c r="N226" s="15"/>
      <c r="V226" s="15"/>
    </row>
    <row r="227" spans="2:24">
      <c r="C227" s="738"/>
      <c r="D227" s="739"/>
      <c r="E227" s="739"/>
      <c r="F227" s="739"/>
      <c r="G227" s="739"/>
      <c r="H227" s="739"/>
      <c r="I227" s="740"/>
      <c r="J227" s="525" t="s">
        <v>157</v>
      </c>
      <c r="K227" s="525" t="s">
        <v>158</v>
      </c>
      <c r="L227" s="526" t="s">
        <v>159</v>
      </c>
      <c r="M227" s="15"/>
      <c r="N227" s="15"/>
      <c r="V227" s="15"/>
    </row>
    <row r="228" spans="2:24" ht="19.899999999999999" customHeight="1">
      <c r="C228" s="275" t="s">
        <v>174</v>
      </c>
      <c r="D228" s="747"/>
      <c r="E228" s="747"/>
      <c r="F228" s="747"/>
      <c r="G228" s="747"/>
      <c r="H228" s="747"/>
      <c r="I228" s="748"/>
      <c r="J228" s="321"/>
      <c r="K228" s="324"/>
      <c r="L228" s="489"/>
      <c r="M228" s="15"/>
      <c r="N228" s="15"/>
      <c r="V228" s="15"/>
    </row>
    <row r="229" spans="2:24" ht="19.899999999999999" customHeight="1">
      <c r="C229" s="275" t="s">
        <v>175</v>
      </c>
      <c r="D229" s="747"/>
      <c r="E229" s="747"/>
      <c r="F229" s="747"/>
      <c r="G229" s="747"/>
      <c r="H229" s="747"/>
      <c r="I229" s="748"/>
      <c r="J229" s="321"/>
      <c r="K229" s="324"/>
      <c r="L229" s="489"/>
      <c r="M229" s="15"/>
      <c r="N229" s="15"/>
      <c r="V229" s="15"/>
    </row>
    <row r="230" spans="2:24" ht="19.899999999999999" customHeight="1">
      <c r="C230" s="749" t="s">
        <v>225</v>
      </c>
      <c r="D230" s="750"/>
      <c r="E230" s="750"/>
      <c r="F230" s="750"/>
      <c r="G230" s="750"/>
      <c r="H230" s="750"/>
      <c r="I230" s="751"/>
      <c r="J230" s="325">
        <f>IF(J228&lt;&gt;0,SUM(J228:J229),0)</f>
        <v>0</v>
      </c>
      <c r="K230" s="192">
        <f t="shared" ref="K230:L230" si="18">IF(K228&lt;&gt;0,SUM(K228:K229),0)</f>
        <v>0</v>
      </c>
      <c r="L230" s="488">
        <f t="shared" si="18"/>
        <v>0</v>
      </c>
      <c r="M230" s="15"/>
      <c r="N230" s="15"/>
      <c r="V230" s="15"/>
    </row>
    <row r="231" spans="2:24" ht="19.899999999999999" customHeight="1">
      <c r="C231" s="29"/>
      <c r="D231" s="729" t="s">
        <v>163</v>
      </c>
      <c r="E231" s="730"/>
      <c r="F231" s="730"/>
      <c r="G231" s="730"/>
      <c r="H231" s="730"/>
      <c r="I231" s="731"/>
      <c r="J231" s="43"/>
      <c r="K231" s="41"/>
      <c r="L231" s="490"/>
      <c r="M231" s="15"/>
      <c r="N231" s="15"/>
      <c r="V231" s="15"/>
    </row>
    <row r="232" spans="2:24" ht="19.899999999999999" customHeight="1" thickBot="1">
      <c r="C232" s="732" t="s">
        <v>235</v>
      </c>
      <c r="D232" s="733"/>
      <c r="E232" s="733"/>
      <c r="F232" s="733"/>
      <c r="G232" s="733"/>
      <c r="H232" s="733"/>
      <c r="I232" s="733"/>
      <c r="J232" s="335" t="e">
        <f>J230/J231</f>
        <v>#DIV/0!</v>
      </c>
      <c r="K232" s="503" t="e">
        <f>K230/K231</f>
        <v>#DIV/0!</v>
      </c>
      <c r="L232" s="497" t="e">
        <f>L230/L231</f>
        <v>#DIV/0!</v>
      </c>
      <c r="M232" s="15"/>
      <c r="N232" s="15"/>
      <c r="V232" s="15"/>
    </row>
    <row r="233" spans="2:24" ht="14.5" thickBot="1"/>
    <row r="234" spans="2:24" ht="14.25" customHeight="1">
      <c r="C234" s="735" t="s">
        <v>227</v>
      </c>
      <c r="D234" s="736"/>
      <c r="E234" s="736"/>
      <c r="F234" s="736"/>
      <c r="G234" s="736"/>
      <c r="H234" s="736"/>
      <c r="I234" s="736"/>
      <c r="J234" s="737"/>
      <c r="K234" s="522" t="s">
        <v>154</v>
      </c>
      <c r="L234" s="522" t="s">
        <v>155</v>
      </c>
      <c r="M234" s="524" t="s">
        <v>156</v>
      </c>
      <c r="N234" s="15"/>
      <c r="V234" s="15"/>
    </row>
    <row r="235" spans="2:24" ht="40.9" customHeight="1">
      <c r="C235" s="738"/>
      <c r="D235" s="739"/>
      <c r="E235" s="739"/>
      <c r="F235" s="739"/>
      <c r="G235" s="739"/>
      <c r="H235" s="739"/>
      <c r="I235" s="739"/>
      <c r="J235" s="740"/>
      <c r="K235" s="525" t="s">
        <v>157</v>
      </c>
      <c r="L235" s="525" t="s">
        <v>158</v>
      </c>
      <c r="M235" s="526" t="s">
        <v>159</v>
      </c>
      <c r="N235" s="15"/>
      <c r="V235" s="15"/>
    </row>
    <row r="236" spans="2:24" ht="19.899999999999999" customHeight="1">
      <c r="C236" s="741" t="s">
        <v>236</v>
      </c>
      <c r="D236" s="742"/>
      <c r="E236" s="742"/>
      <c r="F236" s="742"/>
      <c r="G236" s="742"/>
      <c r="H236" s="742"/>
      <c r="I236" s="742"/>
      <c r="J236" s="743"/>
      <c r="K236" s="498" t="e">
        <f>J168</f>
        <v>#DIV/0!</v>
      </c>
      <c r="L236" s="498" t="e">
        <f>K168</f>
        <v>#DIV/0!</v>
      </c>
      <c r="M236" s="496" t="e">
        <f>L168</f>
        <v>#DIV/0!</v>
      </c>
      <c r="N236" s="15"/>
      <c r="V236" s="15"/>
    </row>
    <row r="237" spans="2:24" ht="19.899999999999999" customHeight="1">
      <c r="C237" s="741" t="s">
        <v>237</v>
      </c>
      <c r="D237" s="742"/>
      <c r="E237" s="742"/>
      <c r="F237" s="742"/>
      <c r="G237" s="742"/>
      <c r="H237" s="742"/>
      <c r="I237" s="742"/>
      <c r="J237" s="743"/>
      <c r="K237" s="498" t="e">
        <f>J201</f>
        <v>#DIV/0!</v>
      </c>
      <c r="L237" s="498" t="e">
        <f t="shared" ref="L237:M237" si="19">K201</f>
        <v>#DIV/0!</v>
      </c>
      <c r="M237" s="496" t="e">
        <f t="shared" si="19"/>
        <v>#DIV/0!</v>
      </c>
      <c r="N237" s="15"/>
      <c r="V237" s="15"/>
    </row>
    <row r="238" spans="2:24" ht="19.899999999999999" customHeight="1">
      <c r="C238" s="741" t="s">
        <v>238</v>
      </c>
      <c r="D238" s="742"/>
      <c r="E238" s="742"/>
      <c r="F238" s="742"/>
      <c r="G238" s="742"/>
      <c r="H238" s="742"/>
      <c r="I238" s="742"/>
      <c r="J238" s="743"/>
      <c r="K238" s="504" t="e">
        <f>J232</f>
        <v>#DIV/0!</v>
      </c>
      <c r="L238" s="499" t="e">
        <f>K232</f>
        <v>#DIV/0!</v>
      </c>
      <c r="M238" s="332" t="e">
        <f>L232</f>
        <v>#DIV/0!</v>
      </c>
      <c r="N238" s="15"/>
      <c r="V238" s="15"/>
    </row>
    <row r="239" spans="2:24" ht="19.899999999999999" customHeight="1">
      <c r="C239" s="741" t="s">
        <v>165</v>
      </c>
      <c r="D239" s="742"/>
      <c r="E239" s="742"/>
      <c r="F239" s="742"/>
      <c r="G239" s="742"/>
      <c r="H239" s="742"/>
      <c r="I239" s="742"/>
      <c r="J239" s="743"/>
      <c r="K239" s="498" t="e">
        <f t="shared" ref="K239:M240" si="20">J66</f>
        <v>#DIV/0!</v>
      </c>
      <c r="L239" s="498" t="e">
        <f t="shared" si="20"/>
        <v>#DIV/0!</v>
      </c>
      <c r="M239" s="330" t="e">
        <f t="shared" si="20"/>
        <v>#DIV/0!</v>
      </c>
      <c r="N239" s="15"/>
      <c r="P239" s="16"/>
      <c r="V239" s="15"/>
    </row>
    <row r="240" spans="2:24" ht="19.899999999999999" customHeight="1" thickBot="1">
      <c r="C240" s="723" t="s">
        <v>166</v>
      </c>
      <c r="D240" s="724"/>
      <c r="E240" s="724"/>
      <c r="F240" s="724"/>
      <c r="G240" s="724"/>
      <c r="H240" s="724"/>
      <c r="I240" s="724"/>
      <c r="J240" s="725"/>
      <c r="K240" s="500" t="e">
        <f t="shared" si="20"/>
        <v>#DIV/0!</v>
      </c>
      <c r="L240" s="500" t="e">
        <f t="shared" si="20"/>
        <v>#DIV/0!</v>
      </c>
      <c r="M240" s="334" t="e">
        <f t="shared" si="20"/>
        <v>#DIV/0!</v>
      </c>
      <c r="N240" s="15"/>
      <c r="P240" s="16"/>
      <c r="V240" s="15"/>
    </row>
    <row r="241" spans="3:22" ht="19.899999999999999" customHeight="1" thickTop="1" thickBot="1">
      <c r="C241" s="726" t="s">
        <v>232</v>
      </c>
      <c r="D241" s="727"/>
      <c r="E241" s="727"/>
      <c r="F241" s="727"/>
      <c r="G241" s="727"/>
      <c r="H241" s="727"/>
      <c r="I241" s="727"/>
      <c r="J241" s="728"/>
      <c r="K241" s="501" t="e">
        <f>SUM(K236:K238,K240)-K239</f>
        <v>#DIV/0!</v>
      </c>
      <c r="L241" s="501" t="e">
        <f>SUM(L236:L238,L240)-L239</f>
        <v>#DIV/0!</v>
      </c>
      <c r="M241" s="497" t="e">
        <f>SUM(M236:M238,M240)-M239</f>
        <v>#DIV/0!</v>
      </c>
      <c r="N241" s="156"/>
      <c r="P241" s="16"/>
      <c r="V241" s="15"/>
    </row>
    <row r="242" spans="3:22">
      <c r="M242" s="502"/>
    </row>
  </sheetData>
  <mergeCells count="210">
    <mergeCell ref="E193:I193"/>
    <mergeCell ref="E194:I194"/>
    <mergeCell ref="D195:I195"/>
    <mergeCell ref="E196:I196"/>
    <mergeCell ref="E197:I197"/>
    <mergeCell ref="E198:I198"/>
    <mergeCell ref="D199:I199"/>
    <mergeCell ref="D200:I200"/>
    <mergeCell ref="C201:I201"/>
    <mergeCell ref="E146:I146"/>
    <mergeCell ref="C221:J221"/>
    <mergeCell ref="C222:J222"/>
    <mergeCell ref="C210:I210"/>
    <mergeCell ref="D211:J211"/>
    <mergeCell ref="C212:J212"/>
    <mergeCell ref="C215:J216"/>
    <mergeCell ref="C206:I207"/>
    <mergeCell ref="J206:J207"/>
    <mergeCell ref="D208:I208"/>
    <mergeCell ref="D209:I209"/>
    <mergeCell ref="C217:J217"/>
    <mergeCell ref="C218:J218"/>
    <mergeCell ref="C219:J219"/>
    <mergeCell ref="E182:I182"/>
    <mergeCell ref="D183:I183"/>
    <mergeCell ref="D175:I175"/>
    <mergeCell ref="E176:I176"/>
    <mergeCell ref="E177:I177"/>
    <mergeCell ref="E178:I178"/>
    <mergeCell ref="D179:I179"/>
    <mergeCell ref="E180:I180"/>
    <mergeCell ref="C220:J220"/>
    <mergeCell ref="E192:I192"/>
    <mergeCell ref="D137:I137"/>
    <mergeCell ref="F138:I138"/>
    <mergeCell ref="F139:I139"/>
    <mergeCell ref="F140:I140"/>
    <mergeCell ref="E141:I141"/>
    <mergeCell ref="D142:I142"/>
    <mergeCell ref="F143:I143"/>
    <mergeCell ref="F144:I144"/>
    <mergeCell ref="F145:I145"/>
    <mergeCell ref="K72:L72"/>
    <mergeCell ref="D92:I92"/>
    <mergeCell ref="F93:I93"/>
    <mergeCell ref="F94:I94"/>
    <mergeCell ref="F95:I95"/>
    <mergeCell ref="D31:I31"/>
    <mergeCell ref="D32:I32"/>
    <mergeCell ref="D33:I33"/>
    <mergeCell ref="D34:I34"/>
    <mergeCell ref="C35:I35"/>
    <mergeCell ref="C36:I36"/>
    <mergeCell ref="C37:I37"/>
    <mergeCell ref="F76:I76"/>
    <mergeCell ref="F77:I77"/>
    <mergeCell ref="F78:I78"/>
    <mergeCell ref="C40:K40"/>
    <mergeCell ref="D44:I44"/>
    <mergeCell ref="D45:I45"/>
    <mergeCell ref="D46:I46"/>
    <mergeCell ref="D47:I47"/>
    <mergeCell ref="D48:I48"/>
    <mergeCell ref="D49:I49"/>
    <mergeCell ref="D50:I50"/>
    <mergeCell ref="D51:I51"/>
    <mergeCell ref="B4:G4"/>
    <mergeCell ref="H4:O4"/>
    <mergeCell ref="C11:I12"/>
    <mergeCell ref="J11:J12"/>
    <mergeCell ref="D13:I13"/>
    <mergeCell ref="D20:I20"/>
    <mergeCell ref="D21:I21"/>
    <mergeCell ref="D22:I22"/>
    <mergeCell ref="D23:I23"/>
    <mergeCell ref="K10:P10"/>
    <mergeCell ref="K11:M11"/>
    <mergeCell ref="C9:P9"/>
    <mergeCell ref="D26:I26"/>
    <mergeCell ref="D29:I29"/>
    <mergeCell ref="D14:I14"/>
    <mergeCell ref="D15:I15"/>
    <mergeCell ref="D16:I16"/>
    <mergeCell ref="D17:I17"/>
    <mergeCell ref="D18:I18"/>
    <mergeCell ref="D19:I19"/>
    <mergeCell ref="C39:F39"/>
    <mergeCell ref="D30:I30"/>
    <mergeCell ref="N42:N43"/>
    <mergeCell ref="K206:L206"/>
    <mergeCell ref="K215:L215"/>
    <mergeCell ref="K71:Q71"/>
    <mergeCell ref="K205:O205"/>
    <mergeCell ref="K214:O214"/>
    <mergeCell ref="C70:Q70"/>
    <mergeCell ref="D117:I117"/>
    <mergeCell ref="C118:I118"/>
    <mergeCell ref="D184:I184"/>
    <mergeCell ref="C185:I185"/>
    <mergeCell ref="C204:S204"/>
    <mergeCell ref="Q72:Q73"/>
    <mergeCell ref="P72:P73"/>
    <mergeCell ref="F105:I105"/>
    <mergeCell ref="E96:I96"/>
    <mergeCell ref="D97:I97"/>
    <mergeCell ref="D98:I98"/>
    <mergeCell ref="D87:I87"/>
    <mergeCell ref="F88:I88"/>
    <mergeCell ref="F89:I89"/>
    <mergeCell ref="F90:I90"/>
    <mergeCell ref="C41:I42"/>
    <mergeCell ref="C120:F120"/>
    <mergeCell ref="D52:I52"/>
    <mergeCell ref="D53:I53"/>
    <mergeCell ref="D56:I56"/>
    <mergeCell ref="D59:I59"/>
    <mergeCell ref="D60:I60"/>
    <mergeCell ref="D61:I61"/>
    <mergeCell ref="D62:I62"/>
    <mergeCell ref="D63:I63"/>
    <mergeCell ref="F126:I126"/>
    <mergeCell ref="E107:I107"/>
    <mergeCell ref="F84:I84"/>
    <mergeCell ref="F85:I85"/>
    <mergeCell ref="E86:I86"/>
    <mergeCell ref="C72:I73"/>
    <mergeCell ref="F99:I99"/>
    <mergeCell ref="F100:I100"/>
    <mergeCell ref="F101:I101"/>
    <mergeCell ref="E102:I102"/>
    <mergeCell ref="D103:I103"/>
    <mergeCell ref="F127:I127"/>
    <mergeCell ref="F128:I128"/>
    <mergeCell ref="F134:I134"/>
    <mergeCell ref="F135:I135"/>
    <mergeCell ref="E136:I136"/>
    <mergeCell ref="D64:I64"/>
    <mergeCell ref="C65:I65"/>
    <mergeCell ref="C66:I66"/>
    <mergeCell ref="C67:I67"/>
    <mergeCell ref="F104:I104"/>
    <mergeCell ref="E91:I91"/>
    <mergeCell ref="F111:I111"/>
    <mergeCell ref="E112:I112"/>
    <mergeCell ref="D113:I113"/>
    <mergeCell ref="D114:I114"/>
    <mergeCell ref="D115:I115"/>
    <mergeCell ref="D116:I116"/>
    <mergeCell ref="D108:I108"/>
    <mergeCell ref="F109:I109"/>
    <mergeCell ref="F110:I110"/>
    <mergeCell ref="C122:I122"/>
    <mergeCell ref="C121:K121"/>
    <mergeCell ref="F106:I106"/>
    <mergeCell ref="J72:J73"/>
    <mergeCell ref="D147:I147"/>
    <mergeCell ref="D148:I148"/>
    <mergeCell ref="F149:I149"/>
    <mergeCell ref="F150:I150"/>
    <mergeCell ref="F151:I151"/>
    <mergeCell ref="E152:I152"/>
    <mergeCell ref="D153:I153"/>
    <mergeCell ref="F154:I154"/>
    <mergeCell ref="F155:I155"/>
    <mergeCell ref="D166:I166"/>
    <mergeCell ref="D167:I167"/>
    <mergeCell ref="C168:I168"/>
    <mergeCell ref="C189:I190"/>
    <mergeCell ref="D191:I191"/>
    <mergeCell ref="C187:F187"/>
    <mergeCell ref="C188:K188"/>
    <mergeCell ref="F156:I156"/>
    <mergeCell ref="E157:I157"/>
    <mergeCell ref="D158:I158"/>
    <mergeCell ref="F159:I159"/>
    <mergeCell ref="F160:I160"/>
    <mergeCell ref="F161:I161"/>
    <mergeCell ref="E162:I162"/>
    <mergeCell ref="D163:I163"/>
    <mergeCell ref="D164:I164"/>
    <mergeCell ref="E181:I181"/>
    <mergeCell ref="C173:I174"/>
    <mergeCell ref="K172:P172"/>
    <mergeCell ref="K173:L173"/>
    <mergeCell ref="J173:J174"/>
    <mergeCell ref="C171:M171"/>
    <mergeCell ref="C240:J240"/>
    <mergeCell ref="C241:J241"/>
    <mergeCell ref="D231:I231"/>
    <mergeCell ref="C232:I232"/>
    <mergeCell ref="F24:G24"/>
    <mergeCell ref="F25:G25"/>
    <mergeCell ref="F27:G27"/>
    <mergeCell ref="F28:G28"/>
    <mergeCell ref="F54:G54"/>
    <mergeCell ref="F55:G55"/>
    <mergeCell ref="F57:G57"/>
    <mergeCell ref="F58:G58"/>
    <mergeCell ref="C234:J235"/>
    <mergeCell ref="C236:J236"/>
    <mergeCell ref="C237:J237"/>
    <mergeCell ref="C238:J238"/>
    <mergeCell ref="C239:J239"/>
    <mergeCell ref="C224:F224"/>
    <mergeCell ref="C225:K225"/>
    <mergeCell ref="C226:I227"/>
    <mergeCell ref="D228:I228"/>
    <mergeCell ref="D229:I229"/>
    <mergeCell ref="C230:I230"/>
    <mergeCell ref="D165:I165"/>
  </mergeCells>
  <phoneticPr fontId="12"/>
  <printOptions horizontalCentered="1"/>
  <pageMargins left="0.11811023622047245" right="0.11811023622047245" top="0.55118110236220474" bottom="0.35433070866141736" header="0.31496062992125984" footer="0.31496062992125984"/>
  <pageSetup paperSize="9" scale="52" fitToHeight="0" orientation="portrait" r:id="rId1"/>
  <headerFooter>
    <oddHeader xml:space="preserve">&amp;R&amp;U開示版・非開示版&amp;U
※上記いずれかに丸をつけてください。
</oddHeader>
  </headerFooter>
  <rowBreaks count="1" manualBreakCount="1">
    <brk id="8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2"/>
  <sheetViews>
    <sheetView showGridLines="0" view="pageBreakPreview" topLeftCell="A73" zoomScaleNormal="80" zoomScaleSheetLayoutView="100" workbookViewId="0">
      <selection activeCell="C225" sqref="C225:L225"/>
    </sheetView>
  </sheetViews>
  <sheetFormatPr defaultColWidth="8.90625" defaultRowHeight="14"/>
  <cols>
    <col min="1" max="1" width="1.90625" style="23" customWidth="1"/>
    <col min="2" max="2" width="5" style="22" customWidth="1"/>
    <col min="3" max="3" width="3.90625" style="21" customWidth="1"/>
    <col min="4" max="4" width="2.36328125" style="20" customWidth="1"/>
    <col min="5" max="5" width="5.08984375" style="19" customWidth="1"/>
    <col min="6" max="6" width="5.90625" style="19" customWidth="1"/>
    <col min="7" max="8" width="5.08984375" style="19" customWidth="1"/>
    <col min="9" max="9" width="14.36328125" style="18" customWidth="1"/>
    <col min="10" max="13" width="16" style="17" customWidth="1"/>
    <col min="14" max="14" width="17" style="17" customWidth="1"/>
    <col min="15" max="15" width="17.08984375" style="15" customWidth="1"/>
    <col min="16" max="16" width="15.08984375" style="15" customWidth="1"/>
    <col min="17" max="17" width="14.36328125" style="15" customWidth="1"/>
    <col min="18" max="18" width="2.7265625" style="15" customWidth="1"/>
    <col min="19" max="19" width="14.26953125" style="15" customWidth="1"/>
    <col min="20" max="20" width="12.7265625" style="15" customWidth="1"/>
    <col min="21" max="21" width="14.26953125" style="15" customWidth="1"/>
    <col min="22" max="22" width="2.08984375" style="16" customWidth="1"/>
    <col min="23" max="23" width="30.36328125" style="15" bestFit="1" customWidth="1"/>
    <col min="24" max="24" width="25.36328125" style="15" customWidth="1"/>
    <col min="25" max="16384" width="8.90625" style="15"/>
  </cols>
  <sheetData>
    <row r="1" spans="1:23" ht="20.25" customHeight="1">
      <c r="A1" s="108"/>
      <c r="B1" s="135" t="str">
        <f>コード!$A$1</f>
        <v>熱延鋼帯及び鋼板</v>
      </c>
    </row>
    <row r="2" spans="1:23">
      <c r="B2" s="3" t="s">
        <v>519</v>
      </c>
    </row>
    <row r="3" spans="1:23" ht="5.65" customHeight="1" thickBot="1">
      <c r="A3" s="15"/>
      <c r="B3" s="91"/>
    </row>
    <row r="4" spans="1:23" s="119" customFormat="1" ht="16.149999999999999" customHeight="1" thickBot="1">
      <c r="B4" s="840" t="s">
        <v>39</v>
      </c>
      <c r="C4" s="841"/>
      <c r="D4" s="841"/>
      <c r="E4" s="841"/>
      <c r="F4" s="841"/>
      <c r="G4" s="841"/>
      <c r="H4" s="842" t="str">
        <f>IF(様式一覧表!D5="","",様式一覧表!D5)</f>
        <v/>
      </c>
      <c r="I4" s="842"/>
      <c r="J4" s="842"/>
      <c r="K4" s="843"/>
      <c r="L4" s="843"/>
      <c r="M4" s="843"/>
      <c r="N4" s="843"/>
      <c r="O4" s="844"/>
    </row>
    <row r="5" spans="1:23" ht="9.75" customHeight="1">
      <c r="A5" s="15"/>
      <c r="B5" s="91"/>
    </row>
    <row r="6" spans="1:23">
      <c r="A6" s="152"/>
      <c r="B6" s="152" t="s">
        <v>102</v>
      </c>
    </row>
    <row r="7" spans="1:23" ht="7.5" customHeight="1">
      <c r="A7" s="15"/>
      <c r="B7" s="15"/>
    </row>
    <row r="8" spans="1:23">
      <c r="B8" s="132" t="s">
        <v>103</v>
      </c>
      <c r="C8" s="98" t="s">
        <v>104</v>
      </c>
    </row>
    <row r="9" spans="1:23" ht="45" customHeight="1" thickBot="1">
      <c r="C9" s="849" t="s">
        <v>540</v>
      </c>
      <c r="D9" s="849"/>
      <c r="E9" s="849"/>
      <c r="F9" s="849"/>
      <c r="G9" s="849"/>
      <c r="H9" s="849"/>
      <c r="I9" s="849"/>
      <c r="J9" s="849"/>
      <c r="K9" s="849"/>
      <c r="L9" s="849"/>
      <c r="M9" s="849"/>
      <c r="N9" s="849"/>
      <c r="O9" s="849"/>
      <c r="P9" s="849"/>
      <c r="Q9" s="165"/>
      <c r="R9" s="165"/>
      <c r="S9" s="165"/>
      <c r="T9" s="165"/>
      <c r="U9" s="82"/>
    </row>
    <row r="10" spans="1:23" ht="14.5" thickBot="1">
      <c r="C10" s="24"/>
      <c r="K10" s="848" t="s">
        <v>105</v>
      </c>
      <c r="L10" s="824"/>
      <c r="M10" s="824"/>
      <c r="N10" s="824"/>
      <c r="O10" s="824"/>
      <c r="P10" s="825"/>
      <c r="Q10" s="156"/>
      <c r="V10" s="15"/>
      <c r="W10" s="16"/>
    </row>
    <row r="11" spans="1:23" ht="13.9" customHeight="1">
      <c r="C11" s="817"/>
      <c r="D11" s="818"/>
      <c r="E11" s="818"/>
      <c r="F11" s="818"/>
      <c r="G11" s="818"/>
      <c r="H11" s="818"/>
      <c r="I11" s="865"/>
      <c r="J11" s="808" t="s">
        <v>106</v>
      </c>
      <c r="K11" s="821" t="s">
        <v>107</v>
      </c>
      <c r="L11" s="822"/>
      <c r="M11" s="822"/>
      <c r="N11" s="341"/>
      <c r="O11" s="161" t="s">
        <v>108</v>
      </c>
      <c r="P11" s="107"/>
      <c r="S11" s="16"/>
      <c r="V11" s="15"/>
    </row>
    <row r="12" spans="1:23" s="85" customFormat="1" ht="41">
      <c r="A12" s="90"/>
      <c r="B12" s="90"/>
      <c r="C12" s="803"/>
      <c r="D12" s="804"/>
      <c r="E12" s="804"/>
      <c r="F12" s="804"/>
      <c r="G12" s="804"/>
      <c r="H12" s="804"/>
      <c r="I12" s="805"/>
      <c r="J12" s="784"/>
      <c r="K12" s="359" t="s">
        <v>109</v>
      </c>
      <c r="L12" s="360" t="s">
        <v>110</v>
      </c>
      <c r="M12" s="360" t="s">
        <v>111</v>
      </c>
      <c r="N12" s="361" t="s">
        <v>112</v>
      </c>
      <c r="O12" s="362" t="s">
        <v>113</v>
      </c>
      <c r="P12" s="53" t="s">
        <v>114</v>
      </c>
      <c r="Q12" s="106"/>
      <c r="R12" s="106"/>
    </row>
    <row r="13" spans="1:23" ht="19.899999999999999" customHeight="1">
      <c r="C13" s="64" t="s">
        <v>115</v>
      </c>
      <c r="D13" s="845" t="s">
        <v>116</v>
      </c>
      <c r="E13" s="845"/>
      <c r="F13" s="845"/>
      <c r="G13" s="845"/>
      <c r="H13" s="845"/>
      <c r="I13" s="846"/>
      <c r="J13" s="105" t="str">
        <f>IF('様式A-3-2-2'!J13="","",'様式A-3-2-2'!J13)</f>
        <v/>
      </c>
      <c r="K13" s="48"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47"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47"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26"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338"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189"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17"/>
      <c r="R13" s="17"/>
      <c r="S13" s="16"/>
      <c r="V13" s="15"/>
    </row>
    <row r="14" spans="1:23" ht="19.899999999999999" customHeight="1">
      <c r="C14" s="44" t="s">
        <v>117</v>
      </c>
      <c r="D14" s="809" t="s">
        <v>118</v>
      </c>
      <c r="E14" s="810"/>
      <c r="F14" s="810"/>
      <c r="G14" s="810"/>
      <c r="H14" s="810"/>
      <c r="I14" s="811"/>
      <c r="J14" s="49" t="str">
        <f>IF('様式A-3-2-2'!J14="","",'様式A-3-2-2'!J14)</f>
        <v/>
      </c>
      <c r="K14" s="185"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185"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186"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187"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187"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188"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17"/>
      <c r="R14" s="17"/>
      <c r="S14" s="16"/>
      <c r="V14" s="15"/>
    </row>
    <row r="15" spans="1:23" ht="15" customHeight="1">
      <c r="C15" s="44" t="s">
        <v>119</v>
      </c>
      <c r="D15" s="809" t="s">
        <v>120</v>
      </c>
      <c r="E15" s="810"/>
      <c r="F15" s="810"/>
      <c r="G15" s="810"/>
      <c r="H15" s="810"/>
      <c r="I15" s="811"/>
      <c r="J15" s="49" t="str">
        <f>IF('様式A-3-2-2'!J15="","",'様式A-3-2-2'!J15)</f>
        <v/>
      </c>
      <c r="K15" s="48"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47"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47"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45"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45"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189"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82"/>
      <c r="R15" s="82"/>
      <c r="S15" s="16"/>
      <c r="V15" s="15"/>
    </row>
    <row r="16" spans="1:23" ht="15" customHeight="1">
      <c r="C16" s="44" t="s">
        <v>121</v>
      </c>
      <c r="D16" s="809" t="s">
        <v>122</v>
      </c>
      <c r="E16" s="810"/>
      <c r="F16" s="810"/>
      <c r="G16" s="810"/>
      <c r="H16" s="810"/>
      <c r="I16" s="811"/>
      <c r="J16" s="49" t="str">
        <f>IF('様式A-3-2-2'!J16="","",'様式A-3-2-2'!J16)</f>
        <v/>
      </c>
      <c r="K16" s="48"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47"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04"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45"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45"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189"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17"/>
      <c r="R16" s="17"/>
      <c r="S16" s="16"/>
      <c r="V16" s="15"/>
    </row>
    <row r="17" spans="3:22" ht="15" customHeight="1">
      <c r="C17" s="44" t="s">
        <v>123</v>
      </c>
      <c r="D17" s="809" t="s">
        <v>124</v>
      </c>
      <c r="E17" s="810"/>
      <c r="F17" s="810"/>
      <c r="G17" s="810"/>
      <c r="H17" s="810"/>
      <c r="I17" s="811"/>
      <c r="J17" s="49" t="str">
        <f>IF('様式A-3-2-2'!J17="","",'様式A-3-2-2'!J17)</f>
        <v/>
      </c>
      <c r="K17" s="48"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47"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04"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45"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45"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189"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82"/>
      <c r="R17" s="82"/>
      <c r="S17" s="16"/>
      <c r="V17" s="15"/>
    </row>
    <row r="18" spans="3:22" ht="19.899999999999999" customHeight="1">
      <c r="C18" s="44"/>
      <c r="D18" s="809" t="s">
        <v>125</v>
      </c>
      <c r="E18" s="810"/>
      <c r="F18" s="810"/>
      <c r="G18" s="810"/>
      <c r="H18" s="810"/>
      <c r="I18" s="811"/>
      <c r="J18" s="215" t="str">
        <f>IF('様式A-3-2-2'!J18="","",'様式A-3-2-2'!J18)</f>
        <v/>
      </c>
      <c r="K18" s="185"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185"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186"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187"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187"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189"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17"/>
      <c r="R18" s="17"/>
      <c r="S18" s="16"/>
      <c r="V18" s="15"/>
    </row>
    <row r="19" spans="3:22" ht="19.899999999999999" customHeight="1">
      <c r="C19" s="44" t="s">
        <v>126</v>
      </c>
      <c r="D19" s="809" t="s">
        <v>127</v>
      </c>
      <c r="E19" s="810"/>
      <c r="F19" s="810"/>
      <c r="G19" s="810"/>
      <c r="H19" s="810"/>
      <c r="I19" s="811"/>
      <c r="J19" s="49" t="str">
        <f>IF('様式A-3-2-2'!J19="","",'様式A-3-2-2'!J19)</f>
        <v/>
      </c>
      <c r="K19" s="185"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185"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185"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185"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186"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292"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17"/>
      <c r="R19" s="17"/>
      <c r="S19" s="16"/>
      <c r="V19" s="15"/>
    </row>
    <row r="20" spans="3:22" ht="19.899999999999999" customHeight="1">
      <c r="C20" s="44" t="s">
        <v>128</v>
      </c>
      <c r="D20" s="809" t="s">
        <v>129</v>
      </c>
      <c r="E20" s="809"/>
      <c r="F20" s="809"/>
      <c r="G20" s="809"/>
      <c r="H20" s="809"/>
      <c r="I20" s="847"/>
      <c r="J20" s="103" t="str">
        <f>IF('様式A-3-2-2'!J20="","",'様式A-3-2-2'!J20)</f>
        <v/>
      </c>
      <c r="K20" s="48"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47"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04"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45"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45"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188"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17"/>
      <c r="R20" s="17"/>
      <c r="S20" s="16"/>
      <c r="V20" s="15"/>
    </row>
    <row r="21" spans="3:22" ht="19.899999999999999" customHeight="1">
      <c r="C21" s="44" t="s">
        <v>130</v>
      </c>
      <c r="D21" s="814" t="s">
        <v>131</v>
      </c>
      <c r="E21" s="814"/>
      <c r="F21" s="814"/>
      <c r="G21" s="814"/>
      <c r="H21" s="814"/>
      <c r="I21" s="815"/>
      <c r="J21" s="103" t="str">
        <f>IF('様式A-3-2-2'!J21="","",'様式A-3-2-2'!J21)</f>
        <v/>
      </c>
      <c r="K21" s="185"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185"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185"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185"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186"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292"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17"/>
      <c r="R21" s="17"/>
      <c r="S21" s="16"/>
      <c r="V21" s="15"/>
    </row>
    <row r="22" spans="3:22" ht="19.899999999999999" customHeight="1">
      <c r="C22" s="44"/>
      <c r="D22" s="809" t="s">
        <v>132</v>
      </c>
      <c r="E22" s="810"/>
      <c r="F22" s="810"/>
      <c r="G22" s="810"/>
      <c r="H22" s="810"/>
      <c r="I22" s="811"/>
      <c r="J22" s="272"/>
      <c r="K22" s="185"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185"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186"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187"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187"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189"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17"/>
      <c r="R22" s="17"/>
      <c r="S22" s="16"/>
      <c r="V22" s="15"/>
    </row>
    <row r="23" spans="3:22" ht="19.899999999999999" customHeight="1">
      <c r="C23" s="44" t="s">
        <v>133</v>
      </c>
      <c r="D23" s="812" t="s">
        <v>134</v>
      </c>
      <c r="E23" s="812"/>
      <c r="F23" s="812"/>
      <c r="G23" s="812"/>
      <c r="H23" s="812"/>
      <c r="I23" s="813"/>
      <c r="J23" s="103" t="str">
        <f>IF('様式A-3-2-2'!J23="","",'様式A-3-2-2'!J23)</f>
        <v/>
      </c>
      <c r="K23" s="48"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47"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04"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45"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45"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188"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17"/>
      <c r="R23" s="17"/>
      <c r="S23" s="16"/>
      <c r="V23" s="15"/>
    </row>
    <row r="24" spans="3:22" ht="19.899999999999999" customHeight="1">
      <c r="C24" s="44"/>
      <c r="D24" s="462"/>
      <c r="E24" s="505" t="s">
        <v>135</v>
      </c>
      <c r="F24" s="734"/>
      <c r="G24" s="734"/>
      <c r="H24" s="462"/>
      <c r="I24" s="463"/>
      <c r="J24" s="49"/>
      <c r="K24" s="99"/>
      <c r="L24" s="99"/>
      <c r="M24" s="99"/>
      <c r="N24" s="99"/>
      <c r="O24" s="99"/>
      <c r="P24" s="295"/>
      <c r="Q24" s="17"/>
      <c r="R24" s="17"/>
      <c r="S24" s="16"/>
      <c r="V24" s="15"/>
    </row>
    <row r="25" spans="3:22" ht="19.899999999999999" customHeight="1">
      <c r="C25" s="44"/>
      <c r="D25" s="462"/>
      <c r="E25" s="462"/>
      <c r="F25" s="734"/>
      <c r="G25" s="734"/>
      <c r="H25" s="462"/>
      <c r="I25" s="463"/>
      <c r="J25" s="49"/>
      <c r="K25" s="99"/>
      <c r="L25" s="99"/>
      <c r="M25" s="99"/>
      <c r="N25" s="99"/>
      <c r="O25" s="99"/>
      <c r="P25" s="295"/>
      <c r="Q25" s="17"/>
      <c r="R25" s="17"/>
      <c r="S25" s="16"/>
      <c r="V25" s="15"/>
    </row>
    <row r="26" spans="3:22" ht="19.899999999999999" customHeight="1">
      <c r="C26" s="44" t="s">
        <v>136</v>
      </c>
      <c r="D26" s="812" t="s">
        <v>137</v>
      </c>
      <c r="E26" s="812"/>
      <c r="F26" s="812"/>
      <c r="G26" s="812"/>
      <c r="H26" s="812"/>
      <c r="I26" s="813"/>
      <c r="J26" s="103" t="str">
        <f>IF('様式A-3-2-2'!J26="","",'様式A-3-2-2'!J26)</f>
        <v/>
      </c>
      <c r="K26" s="48"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47"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04"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45"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45"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188"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17"/>
      <c r="R26" s="17"/>
      <c r="S26" s="16"/>
      <c r="V26" s="15"/>
    </row>
    <row r="27" spans="3:22" ht="19.899999999999999" customHeight="1">
      <c r="C27" s="44"/>
      <c r="D27" s="462"/>
      <c r="E27" s="505" t="s">
        <v>135</v>
      </c>
      <c r="F27" s="734"/>
      <c r="G27" s="734"/>
      <c r="H27" s="462"/>
      <c r="I27" s="463"/>
      <c r="J27" s="49"/>
      <c r="K27" s="99"/>
      <c r="L27" s="99"/>
      <c r="M27" s="99"/>
      <c r="N27" s="99"/>
      <c r="O27" s="99"/>
      <c r="P27" s="295"/>
      <c r="Q27" s="17"/>
      <c r="R27" s="17"/>
      <c r="S27" s="16"/>
      <c r="V27" s="15"/>
    </row>
    <row r="28" spans="3:22" ht="19.899999999999999" customHeight="1">
      <c r="C28" s="44"/>
      <c r="D28" s="462"/>
      <c r="E28" s="462"/>
      <c r="F28" s="734"/>
      <c r="G28" s="734"/>
      <c r="H28" s="462"/>
      <c r="I28" s="463"/>
      <c r="J28" s="49"/>
      <c r="K28" s="99"/>
      <c r="L28" s="99"/>
      <c r="M28" s="99"/>
      <c r="N28" s="99"/>
      <c r="O28" s="99"/>
      <c r="P28" s="295"/>
      <c r="Q28" s="17"/>
      <c r="R28" s="17"/>
      <c r="S28" s="16"/>
      <c r="V28" s="15"/>
    </row>
    <row r="29" spans="3:22" ht="19.899999999999999" customHeight="1">
      <c r="C29" s="44" t="s">
        <v>138</v>
      </c>
      <c r="D29" s="814" t="s">
        <v>139</v>
      </c>
      <c r="E29" s="814"/>
      <c r="F29" s="814"/>
      <c r="G29" s="814"/>
      <c r="H29" s="814"/>
      <c r="I29" s="815"/>
      <c r="J29" s="103" t="str">
        <f>IF('様式A-3-2-2'!J29="","",'様式A-3-2-2'!J29)</f>
        <v/>
      </c>
      <c r="K29" s="185"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185"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186"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187"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187"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188"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17"/>
      <c r="R29" s="17"/>
      <c r="S29" s="16"/>
      <c r="V29" s="15"/>
    </row>
    <row r="30" spans="3:22" ht="19.899999999999999" customHeight="1">
      <c r="C30" s="44"/>
      <c r="D30" s="809" t="s">
        <v>140</v>
      </c>
      <c r="E30" s="810"/>
      <c r="F30" s="810"/>
      <c r="G30" s="810"/>
      <c r="H30" s="810"/>
      <c r="I30" s="811"/>
      <c r="J30" s="272"/>
      <c r="K30" s="185"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185"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186"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187"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187"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190"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17"/>
      <c r="R30" s="17"/>
      <c r="S30" s="16"/>
      <c r="V30" s="15"/>
    </row>
    <row r="31" spans="3:22" ht="19.899999999999999" customHeight="1">
      <c r="C31" s="44" t="s">
        <v>141</v>
      </c>
      <c r="D31" s="798" t="s">
        <v>142</v>
      </c>
      <c r="E31" s="798"/>
      <c r="F31" s="798"/>
      <c r="G31" s="798"/>
      <c r="H31" s="798"/>
      <c r="I31" s="798"/>
      <c r="J31" s="272"/>
      <c r="K31" s="102"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01"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00"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99"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99"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189"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17"/>
      <c r="R31" s="17"/>
      <c r="S31" s="16"/>
      <c r="V31" s="15"/>
    </row>
    <row r="32" spans="3:22" ht="19.899999999999999" customHeight="1">
      <c r="C32" s="44" t="s">
        <v>143</v>
      </c>
      <c r="D32" s="798" t="s">
        <v>144</v>
      </c>
      <c r="E32" s="798"/>
      <c r="F32" s="798"/>
      <c r="G32" s="798"/>
      <c r="H32" s="798"/>
      <c r="I32" s="798"/>
      <c r="J32" s="272"/>
      <c r="K32" s="102"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01"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00"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99"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99"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189"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17"/>
      <c r="R32" s="17"/>
      <c r="S32" s="16"/>
      <c r="V32" s="15"/>
    </row>
    <row r="33" spans="2:25" ht="19.899999999999999" customHeight="1">
      <c r="C33" s="44" t="s">
        <v>145</v>
      </c>
      <c r="D33" s="798" t="s">
        <v>146</v>
      </c>
      <c r="E33" s="798"/>
      <c r="F33" s="798"/>
      <c r="G33" s="798"/>
      <c r="H33" s="798"/>
      <c r="I33" s="798"/>
      <c r="J33" s="272"/>
      <c r="K33" s="102"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01"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00"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99"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99"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189"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17"/>
      <c r="R33" s="17"/>
      <c r="S33" s="16"/>
      <c r="V33" s="15"/>
    </row>
    <row r="34" spans="2:25" ht="19.899999999999999" customHeight="1">
      <c r="C34" s="44" t="s">
        <v>147</v>
      </c>
      <c r="D34" s="793" t="s">
        <v>148</v>
      </c>
      <c r="E34" s="793"/>
      <c r="F34" s="793"/>
      <c r="G34" s="793"/>
      <c r="H34" s="793"/>
      <c r="I34" s="793"/>
      <c r="J34" s="272"/>
      <c r="K34" s="102"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01"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00"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99"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99"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189"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17"/>
      <c r="R34" s="17"/>
      <c r="S34" s="16"/>
      <c r="V34" s="15"/>
    </row>
    <row r="35" spans="2:25" ht="19.899999999999999" customHeight="1">
      <c r="C35" s="794" t="s">
        <v>149</v>
      </c>
      <c r="D35" s="795"/>
      <c r="E35" s="795"/>
      <c r="F35" s="795"/>
      <c r="G35" s="795"/>
      <c r="H35" s="795"/>
      <c r="I35" s="796"/>
      <c r="J35" s="272"/>
      <c r="K35" s="191"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191"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191"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192"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192"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193"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17"/>
      <c r="R35" s="17"/>
      <c r="S35" s="16"/>
      <c r="V35" s="15"/>
    </row>
    <row r="36" spans="2:25" ht="19.899999999999999" customHeight="1">
      <c r="C36" s="864" t="s">
        <v>231</v>
      </c>
      <c r="D36" s="798"/>
      <c r="E36" s="798"/>
      <c r="F36" s="798"/>
      <c r="G36" s="798"/>
      <c r="H36" s="798"/>
      <c r="I36" s="799"/>
      <c r="J36" s="272"/>
      <c r="K36" s="192"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192"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192"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194"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194"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195"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17"/>
      <c r="R36" s="17"/>
      <c r="S36" s="16"/>
      <c r="V36" s="15"/>
    </row>
    <row r="37" spans="2:25" ht="19.899999999999999" customHeight="1" thickBot="1">
      <c r="C37" s="829" t="s">
        <v>151</v>
      </c>
      <c r="D37" s="801"/>
      <c r="E37" s="801"/>
      <c r="F37" s="801"/>
      <c r="G37" s="801"/>
      <c r="H37" s="801"/>
      <c r="I37" s="802"/>
      <c r="J37" s="273" t="str">
        <f>IF('様式A-3-2-2'!J37="","",'様式A-3-2-2'!J37)</f>
        <v/>
      </c>
      <c r="K37" s="196"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196"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196"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196"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196"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197"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17"/>
      <c r="R37" s="17"/>
      <c r="S37" s="16"/>
      <c r="V37" s="15"/>
    </row>
    <row r="38" spans="2:25" ht="10.5" customHeight="1">
      <c r="C38" s="97"/>
      <c r="D38" s="97"/>
      <c r="E38" s="97"/>
      <c r="F38" s="97"/>
      <c r="G38" s="97"/>
      <c r="H38" s="97"/>
      <c r="I38" s="97"/>
      <c r="J38" s="97"/>
      <c r="K38" s="97"/>
      <c r="L38" s="97"/>
      <c r="M38" s="97"/>
      <c r="N38" s="97"/>
      <c r="O38" s="96"/>
      <c r="P38" s="96"/>
      <c r="Q38" s="96"/>
      <c r="R38" s="96"/>
      <c r="S38" s="96"/>
      <c r="T38" s="96"/>
      <c r="U38" s="96"/>
      <c r="V38" s="17"/>
      <c r="W38" s="17"/>
      <c r="X38" s="17"/>
      <c r="Y38" s="16"/>
    </row>
    <row r="39" spans="2:25" ht="17.25" customHeight="1">
      <c r="B39" s="22" t="s">
        <v>152</v>
      </c>
      <c r="C39" s="860" t="s">
        <v>239</v>
      </c>
      <c r="D39" s="860"/>
      <c r="E39" s="860"/>
      <c r="F39" s="860"/>
      <c r="G39" s="39"/>
      <c r="H39" s="39"/>
      <c r="I39" s="492"/>
      <c r="J39" s="520"/>
      <c r="K39" s="520"/>
      <c r="L39" s="520"/>
      <c r="M39" s="97"/>
      <c r="N39" s="97"/>
      <c r="O39" s="96"/>
      <c r="R39" s="96"/>
      <c r="S39" s="96"/>
      <c r="T39" s="96"/>
      <c r="U39" s="96"/>
      <c r="V39" s="17"/>
      <c r="W39" s="17"/>
      <c r="X39" s="17"/>
      <c r="Y39" s="16"/>
    </row>
    <row r="40" spans="2:25" ht="32.25" customHeight="1" thickBot="1">
      <c r="B40" s="521"/>
      <c r="C40" s="745" t="s">
        <v>541</v>
      </c>
      <c r="D40" s="746"/>
      <c r="E40" s="746"/>
      <c r="F40" s="746"/>
      <c r="G40" s="746"/>
      <c r="H40" s="746"/>
      <c r="I40" s="746"/>
      <c r="J40" s="746"/>
      <c r="K40" s="746"/>
      <c r="L40" s="375"/>
      <c r="M40" s="375"/>
      <c r="N40" s="375"/>
      <c r="O40" s="375"/>
      <c r="P40" s="375"/>
      <c r="Q40" s="375"/>
      <c r="R40" s="375"/>
      <c r="S40" s="96"/>
      <c r="T40" s="96"/>
      <c r="U40" s="17"/>
      <c r="V40" s="17"/>
      <c r="W40" s="17"/>
      <c r="X40" s="16"/>
    </row>
    <row r="41" spans="2:25" ht="19.899999999999999" customHeight="1">
      <c r="B41" s="409"/>
      <c r="C41" s="834"/>
      <c r="D41" s="835"/>
      <c r="E41" s="835"/>
      <c r="F41" s="835"/>
      <c r="G41" s="835"/>
      <c r="H41" s="835"/>
      <c r="I41" s="836"/>
      <c r="J41" s="522" t="s">
        <v>154</v>
      </c>
      <c r="K41" s="523" t="s">
        <v>155</v>
      </c>
      <c r="L41" s="527" t="s">
        <v>156</v>
      </c>
      <c r="M41" s="410"/>
      <c r="O41" s="17"/>
      <c r="P41" s="96"/>
      <c r="R41" s="17"/>
      <c r="S41" s="17"/>
      <c r="T41" s="16"/>
      <c r="V41" s="15"/>
    </row>
    <row r="42" spans="2:25" ht="19.899999999999999" customHeight="1">
      <c r="B42" s="409"/>
      <c r="C42" s="837"/>
      <c r="D42" s="838"/>
      <c r="E42" s="838"/>
      <c r="F42" s="838"/>
      <c r="G42" s="838"/>
      <c r="H42" s="838"/>
      <c r="I42" s="839"/>
      <c r="J42" s="525" t="s">
        <v>157</v>
      </c>
      <c r="K42" s="525" t="s">
        <v>158</v>
      </c>
      <c r="L42" s="528" t="s">
        <v>159</v>
      </c>
      <c r="M42" s="506"/>
      <c r="N42" s="819"/>
      <c r="O42" s="17"/>
      <c r="P42" s="96"/>
      <c r="R42" s="17"/>
      <c r="S42" s="17"/>
      <c r="T42" s="16"/>
      <c r="V42" s="15"/>
    </row>
    <row r="43" spans="2:25" ht="19.5" customHeight="1">
      <c r="B43" s="409"/>
      <c r="C43" s="412" t="s">
        <v>115</v>
      </c>
      <c r="D43" s="413" t="s">
        <v>160</v>
      </c>
      <c r="E43" s="413"/>
      <c r="F43" s="413"/>
      <c r="G43" s="413"/>
      <c r="H43" s="413"/>
      <c r="I43" s="467"/>
      <c r="J43" s="48"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48"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30"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411"/>
      <c r="N43" s="820"/>
      <c r="O43" s="19"/>
      <c r="P43" s="19"/>
      <c r="Q43" s="19"/>
      <c r="R43" s="17"/>
      <c r="S43" s="19"/>
      <c r="T43" s="16"/>
      <c r="V43" s="15"/>
    </row>
    <row r="44" spans="2:25" ht="19.899999999999999" customHeight="1">
      <c r="C44" s="44" t="s">
        <v>117</v>
      </c>
      <c r="D44" s="809" t="s">
        <v>118</v>
      </c>
      <c r="E44" s="810"/>
      <c r="F44" s="810"/>
      <c r="G44" s="810"/>
      <c r="H44" s="810"/>
      <c r="I44" s="811"/>
      <c r="J44" s="185"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185"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507"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16"/>
      <c r="V44" s="15"/>
    </row>
    <row r="45" spans="2:25" ht="15" customHeight="1">
      <c r="C45" s="44" t="s">
        <v>119</v>
      </c>
      <c r="D45" s="809" t="s">
        <v>120</v>
      </c>
      <c r="E45" s="810"/>
      <c r="F45" s="810"/>
      <c r="G45" s="810"/>
      <c r="H45" s="810"/>
      <c r="I45" s="811"/>
      <c r="J45" s="48"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48"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30"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82"/>
      <c r="N45" s="82"/>
      <c r="O45" s="16"/>
      <c r="V45" s="15"/>
    </row>
    <row r="46" spans="2:25" ht="15" customHeight="1">
      <c r="C46" s="44" t="s">
        <v>121</v>
      </c>
      <c r="D46" s="809" t="s">
        <v>161</v>
      </c>
      <c r="E46" s="810"/>
      <c r="F46" s="810"/>
      <c r="G46" s="810"/>
      <c r="H46" s="810"/>
      <c r="I46" s="811"/>
      <c r="J46" s="48"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48"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30"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16"/>
      <c r="V46" s="15"/>
    </row>
    <row r="47" spans="2:25" ht="15" customHeight="1">
      <c r="C47" s="44" t="s">
        <v>123</v>
      </c>
      <c r="D47" s="809" t="s">
        <v>124</v>
      </c>
      <c r="E47" s="810"/>
      <c r="F47" s="810"/>
      <c r="G47" s="810"/>
      <c r="H47" s="810"/>
      <c r="I47" s="811"/>
      <c r="J47" s="48"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48"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30"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82"/>
      <c r="N47" s="82"/>
      <c r="O47" s="16"/>
      <c r="V47" s="15"/>
    </row>
    <row r="48" spans="2:25" ht="19.899999999999999" customHeight="1">
      <c r="C48" s="44"/>
      <c r="D48" s="809" t="s">
        <v>125</v>
      </c>
      <c r="E48" s="810"/>
      <c r="F48" s="810"/>
      <c r="G48" s="810"/>
      <c r="H48" s="810"/>
      <c r="I48" s="811"/>
      <c r="J48" s="185"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185"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507"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16"/>
      <c r="V48" s="15"/>
    </row>
    <row r="49" spans="3:22" ht="19.899999999999999" customHeight="1">
      <c r="C49" s="44" t="s">
        <v>126</v>
      </c>
      <c r="D49" s="809" t="s">
        <v>127</v>
      </c>
      <c r="E49" s="810"/>
      <c r="F49" s="810"/>
      <c r="G49" s="810"/>
      <c r="H49" s="810"/>
      <c r="I49" s="811"/>
      <c r="J49" s="185"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185"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507"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16"/>
      <c r="V49" s="15"/>
    </row>
    <row r="50" spans="3:22" ht="19.899999999999999" customHeight="1">
      <c r="C50" s="44" t="s">
        <v>128</v>
      </c>
      <c r="D50" s="809" t="s">
        <v>129</v>
      </c>
      <c r="E50" s="809"/>
      <c r="F50" s="809"/>
      <c r="G50" s="809"/>
      <c r="H50" s="809"/>
      <c r="I50" s="847"/>
      <c r="J50" s="48"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48"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30"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16"/>
      <c r="V50" s="15"/>
    </row>
    <row r="51" spans="3:22" ht="19.899999999999999" customHeight="1">
      <c r="C51" s="44" t="s">
        <v>130</v>
      </c>
      <c r="D51" s="814" t="s">
        <v>131</v>
      </c>
      <c r="E51" s="814"/>
      <c r="F51" s="814"/>
      <c r="G51" s="814"/>
      <c r="H51" s="814"/>
      <c r="I51" s="815"/>
      <c r="J51" s="185"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185"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507"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16"/>
      <c r="V51" s="15"/>
    </row>
    <row r="52" spans="3:22" ht="19.899999999999999" customHeight="1">
      <c r="C52" s="44"/>
      <c r="D52" s="809" t="s">
        <v>132</v>
      </c>
      <c r="E52" s="810"/>
      <c r="F52" s="810"/>
      <c r="G52" s="810"/>
      <c r="H52" s="810"/>
      <c r="I52" s="811"/>
      <c r="J52" s="185"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185"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507"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16"/>
      <c r="V52" s="15"/>
    </row>
    <row r="53" spans="3:22" ht="19.899999999999999" customHeight="1">
      <c r="C53" s="44" t="s">
        <v>133</v>
      </c>
      <c r="D53" s="812" t="s">
        <v>134</v>
      </c>
      <c r="E53" s="812"/>
      <c r="F53" s="812"/>
      <c r="G53" s="812"/>
      <c r="H53" s="812"/>
      <c r="I53" s="813"/>
      <c r="J53" s="48"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48"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30"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508"/>
      <c r="O53" s="16"/>
      <c r="V53" s="15"/>
    </row>
    <row r="54" spans="3:22" ht="19.899999999999999" customHeight="1">
      <c r="C54" s="44"/>
      <c r="D54" s="462"/>
      <c r="E54" s="505" t="s">
        <v>135</v>
      </c>
      <c r="F54" s="861" t="str">
        <f>IF('様式A-3-2-2'!F54="","",'様式A-3-2-2'!F54)</f>
        <v/>
      </c>
      <c r="G54" s="861"/>
      <c r="H54" s="462"/>
      <c r="I54" s="463"/>
      <c r="J54" s="48"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48"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30"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16"/>
      <c r="V54" s="15"/>
    </row>
    <row r="55" spans="3:22" ht="19.899999999999999" customHeight="1">
      <c r="C55" s="44"/>
      <c r="D55" s="462"/>
      <c r="E55" s="462"/>
      <c r="F55" s="861" t="str">
        <f>IF('様式A-3-2-2'!F55="","",'様式A-3-2-2'!F55)</f>
        <v/>
      </c>
      <c r="G55" s="861"/>
      <c r="H55" s="462"/>
      <c r="I55" s="463"/>
      <c r="J55" s="48"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48"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30"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16"/>
      <c r="V55" s="15"/>
    </row>
    <row r="56" spans="3:22" ht="19.899999999999999" customHeight="1">
      <c r="C56" s="44" t="s">
        <v>136</v>
      </c>
      <c r="D56" s="812" t="s">
        <v>137</v>
      </c>
      <c r="E56" s="812"/>
      <c r="F56" s="812"/>
      <c r="G56" s="812"/>
      <c r="H56" s="812"/>
      <c r="I56" s="813"/>
      <c r="J56" s="48"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48"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30"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16"/>
      <c r="V56" s="15"/>
    </row>
    <row r="57" spans="3:22" ht="19.899999999999999" customHeight="1">
      <c r="C57" s="44"/>
      <c r="D57" s="462"/>
      <c r="E57" s="505" t="s">
        <v>135</v>
      </c>
      <c r="F57" s="861" t="str">
        <f>IF('様式A-3-2-2'!F57="","",'様式A-3-2-2'!F57)</f>
        <v/>
      </c>
      <c r="G57" s="861"/>
      <c r="H57" s="462"/>
      <c r="I57" s="463"/>
      <c r="J57" s="48"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48"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30"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16"/>
      <c r="V57" s="15"/>
    </row>
    <row r="58" spans="3:22" ht="19.899999999999999" customHeight="1">
      <c r="C58" s="44"/>
      <c r="D58" s="462"/>
      <c r="E58" s="462"/>
      <c r="F58" s="861" t="str">
        <f>IF('様式A-3-2-2'!F58="","",'様式A-3-2-2'!F58)</f>
        <v/>
      </c>
      <c r="G58" s="861"/>
      <c r="H58" s="462"/>
      <c r="I58" s="463"/>
      <c r="J58" s="48"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48"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30"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16"/>
      <c r="V58" s="15"/>
    </row>
    <row r="59" spans="3:22" ht="19.899999999999999" customHeight="1">
      <c r="C59" s="44" t="s">
        <v>138</v>
      </c>
      <c r="D59" s="814" t="s">
        <v>139</v>
      </c>
      <c r="E59" s="814"/>
      <c r="F59" s="814"/>
      <c r="G59" s="814"/>
      <c r="H59" s="814"/>
      <c r="I59" s="815"/>
      <c r="J59" s="185"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185"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507"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16"/>
      <c r="V59" s="15"/>
    </row>
    <row r="60" spans="3:22" ht="19.899999999999999" customHeight="1">
      <c r="C60" s="44"/>
      <c r="D60" s="809" t="s">
        <v>140</v>
      </c>
      <c r="E60" s="810"/>
      <c r="F60" s="810"/>
      <c r="G60" s="810"/>
      <c r="H60" s="810"/>
      <c r="I60" s="811"/>
      <c r="J60" s="185"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185"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507"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16"/>
      <c r="V60" s="15"/>
    </row>
    <row r="61" spans="3:22" ht="19.899999999999999" customHeight="1">
      <c r="C61" s="44" t="s">
        <v>141</v>
      </c>
      <c r="D61" s="798" t="s">
        <v>142</v>
      </c>
      <c r="E61" s="798"/>
      <c r="F61" s="798"/>
      <c r="G61" s="798"/>
      <c r="H61" s="798"/>
      <c r="I61" s="798"/>
      <c r="J61" s="48"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48"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30"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16"/>
      <c r="V61" s="15"/>
    </row>
    <row r="62" spans="3:22" ht="19.899999999999999" customHeight="1">
      <c r="C62" s="44" t="s">
        <v>143</v>
      </c>
      <c r="D62" s="816" t="s">
        <v>162</v>
      </c>
      <c r="E62" s="798"/>
      <c r="F62" s="798"/>
      <c r="G62" s="798"/>
      <c r="H62" s="798"/>
      <c r="I62" s="798"/>
      <c r="J62" s="48"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48"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30"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16"/>
      <c r="V62" s="15"/>
    </row>
    <row r="63" spans="3:22" ht="19.899999999999999" customHeight="1">
      <c r="C63" s="44" t="s">
        <v>145</v>
      </c>
      <c r="D63" s="798" t="s">
        <v>146</v>
      </c>
      <c r="E63" s="798"/>
      <c r="F63" s="798"/>
      <c r="G63" s="798"/>
      <c r="H63" s="798"/>
      <c r="I63" s="798"/>
      <c r="J63" s="48"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48"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30"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508"/>
      <c r="O63" s="16"/>
      <c r="V63" s="15"/>
    </row>
    <row r="64" spans="3:22" ht="19.899999999999999" customHeight="1">
      <c r="C64" s="44" t="s">
        <v>147</v>
      </c>
      <c r="D64" s="792" t="s">
        <v>163</v>
      </c>
      <c r="E64" s="793"/>
      <c r="F64" s="793"/>
      <c r="G64" s="793"/>
      <c r="H64" s="793"/>
      <c r="I64" s="793"/>
      <c r="J64" s="48"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48"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30"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16"/>
      <c r="V64" s="15"/>
    </row>
    <row r="65" spans="1:25" ht="19.899999999999999" customHeight="1">
      <c r="C65" s="794" t="s">
        <v>164</v>
      </c>
      <c r="D65" s="795"/>
      <c r="E65" s="795"/>
      <c r="F65" s="795"/>
      <c r="G65" s="795"/>
      <c r="H65" s="795"/>
      <c r="I65" s="796"/>
      <c r="J65" s="185"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185"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507"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16"/>
      <c r="V65" s="15"/>
    </row>
    <row r="66" spans="1:25" ht="19.899999999999999" customHeight="1">
      <c r="C66" s="797" t="s">
        <v>165</v>
      </c>
      <c r="D66" s="798"/>
      <c r="E66" s="798"/>
      <c r="F66" s="798"/>
      <c r="G66" s="798"/>
      <c r="H66" s="798"/>
      <c r="I66" s="799"/>
      <c r="J66" s="185"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185"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507"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16"/>
      <c r="V66" s="15"/>
    </row>
    <row r="67" spans="1:25" ht="19.899999999999999" customHeight="1" thickBot="1">
      <c r="C67" s="800" t="s">
        <v>166</v>
      </c>
      <c r="D67" s="801"/>
      <c r="E67" s="801"/>
      <c r="F67" s="801"/>
      <c r="G67" s="801"/>
      <c r="H67" s="801"/>
      <c r="I67" s="802"/>
      <c r="J67" s="509"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509"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510"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16"/>
      <c r="V67" s="15"/>
    </row>
    <row r="68" spans="1:25" ht="10.5" customHeight="1">
      <c r="B68" s="95"/>
      <c r="C68" s="98"/>
      <c r="J68" s="98"/>
      <c r="K68" s="98"/>
      <c r="L68" s="98"/>
      <c r="M68" s="98"/>
      <c r="N68" s="98"/>
      <c r="O68" s="20"/>
      <c r="P68" s="19"/>
      <c r="Q68" s="19"/>
      <c r="R68" s="94" t="s">
        <v>167</v>
      </c>
      <c r="S68" s="98"/>
      <c r="T68" s="20"/>
      <c r="U68" s="19"/>
      <c r="V68" s="17"/>
      <c r="W68" s="17"/>
      <c r="X68" s="17"/>
      <c r="Y68" s="16"/>
    </row>
    <row r="69" spans="1:25">
      <c r="B69" s="22">
        <v>2</v>
      </c>
      <c r="C69" s="39" t="s">
        <v>168</v>
      </c>
      <c r="R69" s="93"/>
      <c r="S69" s="17"/>
    </row>
    <row r="70" spans="1:25" ht="39" customHeight="1" thickBot="1">
      <c r="B70" s="92"/>
      <c r="C70" s="827" t="s">
        <v>548</v>
      </c>
      <c r="D70" s="827"/>
      <c r="E70" s="827"/>
      <c r="F70" s="827"/>
      <c r="G70" s="827"/>
      <c r="H70" s="827"/>
      <c r="I70" s="827"/>
      <c r="J70" s="827"/>
      <c r="K70" s="827"/>
      <c r="L70" s="827"/>
      <c r="M70" s="827"/>
      <c r="N70" s="827"/>
      <c r="O70" s="827"/>
      <c r="P70" s="827"/>
      <c r="Q70" s="827"/>
      <c r="R70" s="159"/>
      <c r="S70" s="159"/>
      <c r="T70" s="159"/>
      <c r="U70" s="159"/>
    </row>
    <row r="71" spans="1:25" ht="14.5" customHeight="1" thickBot="1">
      <c r="C71" s="24"/>
      <c r="K71" s="866" t="s">
        <v>223</v>
      </c>
      <c r="L71" s="779"/>
      <c r="M71" s="779"/>
      <c r="N71" s="779"/>
      <c r="O71" s="779"/>
      <c r="P71" s="779"/>
      <c r="Q71" s="780"/>
      <c r="V71" s="15"/>
    </row>
    <row r="72" spans="1:25" s="91" customFormat="1" ht="27.65" customHeight="1">
      <c r="A72" s="22"/>
      <c r="B72" s="22"/>
      <c r="C72" s="817"/>
      <c r="D72" s="818"/>
      <c r="E72" s="818"/>
      <c r="F72" s="818"/>
      <c r="G72" s="818"/>
      <c r="H72" s="818"/>
      <c r="I72" s="818"/>
      <c r="J72" s="808" t="s">
        <v>106</v>
      </c>
      <c r="K72" s="850" t="s">
        <v>107</v>
      </c>
      <c r="L72" s="851"/>
      <c r="M72" s="340"/>
      <c r="N72" s="163" t="s">
        <v>108</v>
      </c>
      <c r="O72" s="164"/>
      <c r="P72" s="832" t="s">
        <v>170</v>
      </c>
      <c r="Q72" s="830" t="s">
        <v>171</v>
      </c>
      <c r="R72" s="157"/>
    </row>
    <row r="73" spans="1:25" s="85" customFormat="1" ht="41">
      <c r="A73" s="90"/>
      <c r="B73" s="90"/>
      <c r="C73" s="803"/>
      <c r="D73" s="804"/>
      <c r="E73" s="804"/>
      <c r="F73" s="804"/>
      <c r="G73" s="804"/>
      <c r="H73" s="804"/>
      <c r="I73" s="804"/>
      <c r="J73" s="784"/>
      <c r="K73" s="359" t="s">
        <v>109</v>
      </c>
      <c r="L73" s="360" t="s">
        <v>110</v>
      </c>
      <c r="M73" s="360" t="s">
        <v>111</v>
      </c>
      <c r="N73" s="361" t="s">
        <v>112</v>
      </c>
      <c r="O73" s="362" t="s">
        <v>113</v>
      </c>
      <c r="P73" s="833"/>
      <c r="Q73" s="831"/>
      <c r="R73" s="86"/>
    </row>
    <row r="74" spans="1:25" s="85" customFormat="1" ht="21.75" customHeight="1">
      <c r="A74" s="90"/>
      <c r="B74" s="90"/>
      <c r="C74" s="89" t="s">
        <v>115</v>
      </c>
      <c r="D74" s="88" t="s">
        <v>172</v>
      </c>
      <c r="E74" s="87"/>
      <c r="F74" s="81"/>
      <c r="G74" s="81"/>
      <c r="H74" s="81"/>
      <c r="I74" s="81"/>
      <c r="J74" s="198"/>
      <c r="K74" s="199" t="str">
        <f ca="1">IF('様式A-3-2-2'!K74="","",IF('様式A-3-2-2'!K74=0,"-","【"&amp;ROUND(IFERROR(IF(ABS('様式A-3-2-2'!K74)&gt;=10,IF('様式A-3-2-2'!K74&gt;=0,'様式A-3-2-2'!K74*RANDBETWEEN(80,90)*0.01,'様式A-3-2-2'!K74*RANDBETWEEN(110,120)*0.01),'様式A-3-2-2'!K74-RANDBETWEEN(1,3)),0),0)&amp;"～"&amp;ROUND(IFERROR(IF(ABS('様式A-3-2-2'!K74)&gt;=10,IF('様式A-3-2-2'!K74&gt;=0,'様式A-3-2-2'!K74*RANDBETWEEN(110,120)*0.01,'様式A-3-2-2'!K74*RANDBETWEEN(80,90)*0.01),'様式A-3-2-2'!K74+RANDBETWEEN(1,3)),0),0)&amp;"】"))</f>
        <v>-</v>
      </c>
      <c r="L74" s="200" t="str">
        <f ca="1">IF('様式A-3-2-2'!L74="","",IF('様式A-3-2-2'!L74=0,"-","【"&amp;ROUND(IFERROR(IF(ABS('様式A-3-2-2'!L74)&gt;=10,IF('様式A-3-2-2'!L74&gt;=0,'様式A-3-2-2'!L74*RANDBETWEEN(80,90)*0.01,'様式A-3-2-2'!L74*RANDBETWEEN(110,120)*0.01),'様式A-3-2-2'!L74-RANDBETWEEN(1,3)),0),0)&amp;"～"&amp;ROUND(IFERROR(IF(ABS('様式A-3-2-2'!L74)&gt;=10,IF('様式A-3-2-2'!L74&gt;=0,'様式A-3-2-2'!L74*RANDBETWEEN(110,120)*0.01,'様式A-3-2-2'!L74*RANDBETWEEN(80,90)*0.01),'様式A-3-2-2'!L74+RANDBETWEEN(1,3)),0),0)&amp;"】"))</f>
        <v>-</v>
      </c>
      <c r="M74" s="200" t="str">
        <f ca="1">IF('様式A-3-2-2'!M74="","",IF('様式A-3-2-2'!M74=0,"-","【"&amp;ROUND(IFERROR(IF(ABS('様式A-3-2-2'!M74)&gt;=10,IF('様式A-3-2-2'!M74&gt;=0,'様式A-3-2-2'!M74*RANDBETWEEN(80,90)*0.01,'様式A-3-2-2'!M74*RANDBETWEEN(110,120)*0.01),'様式A-3-2-2'!M74-RANDBETWEEN(1,3)),0),0)&amp;"～"&amp;ROUND(IFERROR(IF(ABS('様式A-3-2-2'!M74)&gt;=10,IF('様式A-3-2-2'!M74&gt;=0,'様式A-3-2-2'!M74*RANDBETWEEN(110,120)*0.01,'様式A-3-2-2'!M74*RANDBETWEEN(80,90)*0.01),'様式A-3-2-2'!M74+RANDBETWEEN(1,3)),0),0)&amp;"】"))</f>
        <v>-</v>
      </c>
      <c r="N74" s="201" t="str">
        <f ca="1">IF('様式A-3-2-2'!N74="","",IF('様式A-3-2-2'!N74=0,"-","【"&amp;ROUND(IFERROR(IF(ABS('様式A-3-2-2'!N74)&gt;=10,IF('様式A-3-2-2'!N74&gt;=0,'様式A-3-2-2'!N74*RANDBETWEEN(80,90)*0.01,'様式A-3-2-2'!N74*RANDBETWEEN(110,120)*0.01),'様式A-3-2-2'!N74-RANDBETWEEN(1,3)),0),0)&amp;"～"&amp;ROUND(IFERROR(IF(ABS('様式A-3-2-2'!N74)&gt;=10,IF('様式A-3-2-2'!N74&gt;=0,'様式A-3-2-2'!N74*RANDBETWEEN(110,120)*0.01,'様式A-3-2-2'!N74*RANDBETWEEN(80,90)*0.01),'様式A-3-2-2'!N74+RANDBETWEEN(1,3)),0),0)&amp;"】"))</f>
        <v>-</v>
      </c>
      <c r="O74" s="202" t="str">
        <f ca="1">IF('様式A-3-2-2'!O74="","",IF('様式A-3-2-2'!O74=0,"-","【"&amp;ROUND(IFERROR(IF(ABS('様式A-3-2-2'!O74)&gt;=10,IF('様式A-3-2-2'!O74&gt;=0,'様式A-3-2-2'!O74*RANDBETWEEN(80,90)*0.01,'様式A-3-2-2'!O74*RANDBETWEEN(110,120)*0.01),'様式A-3-2-2'!O74-RANDBETWEEN(1,3)),0),0)&amp;"～"&amp;ROUND(IFERROR(IF(ABS('様式A-3-2-2'!O74)&gt;=10,IF('様式A-3-2-2'!O74&gt;=0,'様式A-3-2-2'!O74*RANDBETWEEN(110,120)*0.01,'様式A-3-2-2'!O74*RANDBETWEEN(80,90)*0.01),'様式A-3-2-2'!O74+RANDBETWEEN(1,3)),0),0)&amp;"】"))</f>
        <v>-</v>
      </c>
      <c r="P74" s="203" t="e">
        <f ca="1">IF('様式A-3-2-2'!P74="","",IF('様式A-3-2-2'!P74=0,"-","【"&amp;ROUND(IFERROR(IF(ABS('様式A-3-2-2'!P74)&gt;=10,IF('様式A-3-2-2'!P74&gt;=0,'様式A-3-2-2'!P74*RANDBETWEEN(80,90)*0.01,'様式A-3-2-2'!P74*RANDBETWEEN(110,120)*0.01),'様式A-3-2-2'!P74-RANDBETWEEN(1,3)),0),0)&amp;"～"&amp;ROUND(IFERROR(IF(ABS('様式A-3-2-2'!P74)&gt;=10,IF('様式A-3-2-2'!P74&gt;=0,'様式A-3-2-2'!P74*RANDBETWEEN(110,120)*0.01,'様式A-3-2-2'!P74*RANDBETWEEN(80,90)*0.01),'様式A-3-2-2'!P74+RANDBETWEEN(1,3)),0),0)&amp;"】"))</f>
        <v>#DIV/0!</v>
      </c>
      <c r="Q74" s="74" t="str">
        <f>IF('様式A-3-2-2'!Q74="","",'様式A-3-2-2'!Q74)</f>
        <v/>
      </c>
      <c r="R74" s="86"/>
    </row>
    <row r="75" spans="1:25" ht="19.899999999999999" customHeight="1">
      <c r="C75" s="29" t="s">
        <v>117</v>
      </c>
      <c r="D75" s="84" t="s">
        <v>173</v>
      </c>
      <c r="E75" s="81"/>
      <c r="F75" s="81"/>
      <c r="G75" s="81"/>
      <c r="H75" s="81"/>
      <c r="I75" s="81"/>
      <c r="J75" s="73"/>
      <c r="K75" s="72"/>
      <c r="L75" s="71"/>
      <c r="M75" s="71"/>
      <c r="N75" s="70"/>
      <c r="O75" s="69"/>
      <c r="P75" s="214"/>
      <c r="Q75" s="74" t="str">
        <f>IF('様式A-3-2-2'!Q75="","",'様式A-3-2-2'!Q75)</f>
        <v/>
      </c>
      <c r="V75" s="15"/>
    </row>
    <row r="76" spans="1:25" ht="19.899999999999999" customHeight="1">
      <c r="C76" s="67"/>
      <c r="D76" s="68"/>
      <c r="E76" s="65" t="s">
        <v>240</v>
      </c>
      <c r="F76" s="786" t="str">
        <f>IF('様式A-3-2-2'!F76="","",'様式A-3-2-2'!F76)</f>
        <v/>
      </c>
      <c r="G76" s="786"/>
      <c r="H76" s="786"/>
      <c r="I76" s="787"/>
      <c r="J76" s="49" t="str">
        <f>IF('様式A-3-2-2'!J76="","",'様式A-3-2-2'!J76)</f>
        <v/>
      </c>
      <c r="K76" s="33" t="str">
        <f ca="1">IF('様式A-3-2-2'!K76="","",IF('様式A-3-2-2'!K76=0,"-","【"&amp;ROUND(IFERROR(IF(ABS('様式A-3-2-2'!K76)&gt;=10,IF('様式A-3-2-2'!K76&gt;=0,'様式A-3-2-2'!K76*RANDBETWEEN(80,90)*0.01,'様式A-3-2-2'!K76*RANDBETWEEN(110,120)*0.01),'様式A-3-2-2'!K76-RANDBETWEEN(1,3)),0),0)&amp;"～"&amp;ROUND(IFERROR(IF(ABS('様式A-3-2-2'!K76)&gt;=10,IF('様式A-3-2-2'!K76&gt;=0,'様式A-3-2-2'!K76*RANDBETWEEN(110,120)*0.01,'様式A-3-2-2'!K76*RANDBETWEEN(80,90)*0.01),'様式A-3-2-2'!K76+RANDBETWEEN(1,3)),0),0)&amp;"】"))</f>
        <v/>
      </c>
      <c r="L76" s="32" t="str">
        <f ca="1">IF('様式A-3-2-2'!L76="","",IF('様式A-3-2-2'!L76=0,"-","【"&amp;ROUND(IFERROR(IF(ABS('様式A-3-2-2'!L76)&gt;=10,IF('様式A-3-2-2'!L76&gt;=0,'様式A-3-2-2'!L76*RANDBETWEEN(80,90)*0.01,'様式A-3-2-2'!L76*RANDBETWEEN(110,120)*0.01),'様式A-3-2-2'!L76-RANDBETWEEN(1,3)),0),0)&amp;"～"&amp;ROUND(IFERROR(IF(ABS('様式A-3-2-2'!L76)&gt;=10,IF('様式A-3-2-2'!L76&gt;=0,'様式A-3-2-2'!L76*RANDBETWEEN(110,120)*0.01,'様式A-3-2-2'!L76*RANDBETWEEN(80,90)*0.01),'様式A-3-2-2'!L76+RANDBETWEEN(1,3)),0),0)&amp;"】"))</f>
        <v/>
      </c>
      <c r="M76" s="32" t="str">
        <f ca="1">IF('様式A-3-2-2'!M76="","",IF('様式A-3-2-2'!M76=0,"-","【"&amp;ROUND(IFERROR(IF(ABS('様式A-3-2-2'!M76)&gt;=10,IF('様式A-3-2-2'!M76&gt;=0,'様式A-3-2-2'!M76*RANDBETWEEN(80,90)*0.01,'様式A-3-2-2'!M76*RANDBETWEEN(110,120)*0.01),'様式A-3-2-2'!M76-RANDBETWEEN(1,3)),0),0)&amp;"～"&amp;ROUND(IFERROR(IF(ABS('様式A-3-2-2'!M76)&gt;=10,IF('様式A-3-2-2'!M76&gt;=0,'様式A-3-2-2'!M76*RANDBETWEEN(110,120)*0.01,'様式A-3-2-2'!M76*RANDBETWEEN(80,90)*0.01),'様式A-3-2-2'!M76+RANDBETWEEN(1,3)),0),0)&amp;"】"))</f>
        <v/>
      </c>
      <c r="N76" s="77" t="str">
        <f ca="1">IF('様式A-3-2-2'!N76="","",IF('様式A-3-2-2'!N76=0,"-","【"&amp;ROUND(IFERROR(IF(ABS('様式A-3-2-2'!N76)&gt;=10,IF('様式A-3-2-2'!N76&gt;=0,'様式A-3-2-2'!N76*RANDBETWEEN(80,90)*0.01,'様式A-3-2-2'!N76*RANDBETWEEN(110,120)*0.01),'様式A-3-2-2'!N76-RANDBETWEEN(1,3)),0),0)&amp;"～"&amp;ROUND(IFERROR(IF(ABS('様式A-3-2-2'!N76)&gt;=10,IF('様式A-3-2-2'!N76&gt;=0,'様式A-3-2-2'!N76*RANDBETWEEN(110,120)*0.01,'様式A-3-2-2'!N76*RANDBETWEEN(80,90)*0.01),'様式A-3-2-2'!N76+RANDBETWEEN(1,3)),0),0)&amp;"】"))</f>
        <v/>
      </c>
      <c r="O76" s="45" t="str">
        <f ca="1">IF('様式A-3-2-2'!O76="","",IF('様式A-3-2-2'!O76=0,"-","【"&amp;ROUND(IFERROR(IF(ABS('様式A-3-2-2'!O76)&gt;=10,IF('様式A-3-2-2'!O76&gt;=0,'様式A-3-2-2'!O76*RANDBETWEEN(80,90)*0.01,'様式A-3-2-2'!O76*RANDBETWEEN(110,120)*0.01),'様式A-3-2-2'!O76-RANDBETWEEN(1,3)),0),0)&amp;"～"&amp;ROUND(IFERROR(IF(ABS('様式A-3-2-2'!O76)&gt;=10,IF('様式A-3-2-2'!O76&gt;=0,'様式A-3-2-2'!O76*RANDBETWEEN(110,120)*0.01,'様式A-3-2-2'!O76*RANDBETWEEN(80,90)*0.01),'様式A-3-2-2'!O76+RANDBETWEEN(1,3)),0),0)&amp;"】"))</f>
        <v/>
      </c>
      <c r="P76" s="207" t="e">
        <f ca="1">IF('様式A-3-2-2'!P76="","",IF('様式A-3-2-2'!P76=0,"-","【"&amp;ROUND(IFERROR(IF(ABS('様式A-3-2-2'!P76)&gt;=10,IF('様式A-3-2-2'!P76&gt;=0,'様式A-3-2-2'!P76*RANDBETWEEN(80,90)*0.01,'様式A-3-2-2'!P76*RANDBETWEEN(110,120)*0.01),'様式A-3-2-2'!P76-RANDBETWEEN(1,3)),0),0)&amp;"～"&amp;ROUND(IFERROR(IF(ABS('様式A-3-2-2'!P76)&gt;=10,IF('様式A-3-2-2'!P76&gt;=0,'様式A-3-2-2'!P76*RANDBETWEEN(110,120)*0.01,'様式A-3-2-2'!P76*RANDBETWEEN(80,90)*0.01),'様式A-3-2-2'!P76+RANDBETWEEN(1,3)),0),0)&amp;"】"))</f>
        <v>#DIV/0!</v>
      </c>
      <c r="Q76" s="74" t="str">
        <f>IF('様式A-3-2-2'!Q76="","",'様式A-3-2-2'!Q76)</f>
        <v/>
      </c>
      <c r="V76" s="15"/>
    </row>
    <row r="77" spans="1:25" ht="19.899999999999999" customHeight="1">
      <c r="C77" s="67"/>
      <c r="D77" s="66"/>
      <c r="E77" s="65" t="s">
        <v>241</v>
      </c>
      <c r="F77" s="786" t="str">
        <f>IF('様式A-3-2-2'!F77="","",'様式A-3-2-2'!F77)</f>
        <v/>
      </c>
      <c r="G77" s="786"/>
      <c r="H77" s="786"/>
      <c r="I77" s="787"/>
      <c r="J77" s="49" t="str">
        <f>IF('様式A-3-2-2'!J77="","",'様式A-3-2-2'!J77)</f>
        <v/>
      </c>
      <c r="K77" s="33"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32"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32"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77"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48"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207"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74" t="str">
        <f>IF('様式A-3-2-2'!Q77="","",'様式A-3-2-2'!Q77)</f>
        <v/>
      </c>
      <c r="V77" s="15"/>
    </row>
    <row r="78" spans="1:25" ht="19.899999999999999" customHeight="1">
      <c r="C78" s="67"/>
      <c r="D78" s="66"/>
      <c r="E78" s="65" t="s">
        <v>242</v>
      </c>
      <c r="F78" s="786" t="str">
        <f>IF('様式A-3-2-2'!F78="","",'様式A-3-2-2'!F78)</f>
        <v/>
      </c>
      <c r="G78" s="786"/>
      <c r="H78" s="786"/>
      <c r="I78" s="787"/>
      <c r="J78" s="49" t="str">
        <f>IF('様式A-3-2-2'!J78="","",'様式A-3-2-2'!J78)</f>
        <v/>
      </c>
      <c r="K78" s="33"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32"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32"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31"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45"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207"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74" t="str">
        <f>IF('様式A-3-2-2'!Q78="","",'様式A-3-2-2'!Q78)</f>
        <v/>
      </c>
      <c r="V78" s="15"/>
    </row>
    <row r="79" spans="1:25" ht="19.899999999999999" customHeight="1">
      <c r="C79" s="67"/>
      <c r="D79" s="66"/>
      <c r="E79" s="65" t="s">
        <v>243</v>
      </c>
      <c r="F79" s="79" t="s">
        <v>244</v>
      </c>
      <c r="G79" s="173" t="s">
        <v>245</v>
      </c>
      <c r="H79" s="346" t="str">
        <f>IF('様式A-3-2-2'!H79="","",'様式A-3-2-2'!H79)</f>
        <v/>
      </c>
      <c r="I79" s="78" t="s">
        <v>246</v>
      </c>
      <c r="J79" s="49" t="str">
        <f>IF('様式A-3-2-2'!J79="","",'様式A-3-2-2'!J79)</f>
        <v/>
      </c>
      <c r="K79" s="33"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32"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32"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31"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45"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207"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74" t="str">
        <f>IF('様式A-3-2-2'!Q79="","",'様式A-3-2-2'!Q79)</f>
        <v/>
      </c>
      <c r="V79" s="15"/>
    </row>
    <row r="80" spans="1:25" ht="19.899999999999999" customHeight="1">
      <c r="C80" s="67"/>
      <c r="D80" s="82"/>
      <c r="E80" s="65" t="s">
        <v>247</v>
      </c>
      <c r="F80" s="79" t="s">
        <v>244</v>
      </c>
      <c r="G80" s="170" t="s">
        <v>245</v>
      </c>
      <c r="H80" s="346" t="str">
        <f>IF('様式A-3-2-2'!H80="","",'様式A-3-2-2'!H80)</f>
        <v/>
      </c>
      <c r="I80" s="78" t="s">
        <v>246</v>
      </c>
      <c r="J80" s="49" t="str">
        <f>IF('様式A-3-2-2'!J80="","",'様式A-3-2-2'!J80)</f>
        <v/>
      </c>
      <c r="K80" s="33"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32"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32"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77"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45"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207"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74" t="str">
        <f>IF('様式A-3-2-2'!Q80="","",'様式A-3-2-2'!Q80)</f>
        <v/>
      </c>
      <c r="V80" s="15"/>
    </row>
    <row r="81" spans="3:22" ht="19.899999999999999" customHeight="1">
      <c r="C81" s="67"/>
      <c r="D81" s="82"/>
      <c r="E81" s="65" t="s">
        <v>248</v>
      </c>
      <c r="F81" s="81" t="s">
        <v>249</v>
      </c>
      <c r="G81" s="80"/>
      <c r="H81" s="80"/>
      <c r="I81" s="80"/>
      <c r="J81" s="49" t="str">
        <f>IF('様式A-3-2-2'!J81="","",'様式A-3-2-2'!J81)</f>
        <v/>
      </c>
      <c r="K81" s="33"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32"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32"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31"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45"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207"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74" t="str">
        <f>IF('様式A-3-2-2'!Q81="","",'様式A-3-2-2'!Q81)</f>
        <v/>
      </c>
      <c r="V81" s="15"/>
    </row>
    <row r="82" spans="3:22" ht="19.899999999999999" customHeight="1">
      <c r="C82" s="67"/>
      <c r="D82" s="82"/>
      <c r="E82" s="65" t="s">
        <v>250</v>
      </c>
      <c r="F82" s="81" t="s">
        <v>251</v>
      </c>
      <c r="G82" s="80"/>
      <c r="H82" s="80"/>
      <c r="I82" s="80"/>
      <c r="J82" s="49" t="str">
        <f>IF('様式A-3-2-2'!J82="","",'様式A-3-2-2'!J82)</f>
        <v/>
      </c>
      <c r="K82" s="33"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32"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32"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31"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45"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207"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74" t="str">
        <f>IF('様式A-3-2-2'!Q82="","",'様式A-3-2-2'!Q82)</f>
        <v/>
      </c>
      <c r="V82" s="15"/>
    </row>
    <row r="83" spans="3:22" ht="19.899999999999999" customHeight="1">
      <c r="C83" s="67"/>
      <c r="D83" s="76"/>
      <c r="E83" s="65" t="s">
        <v>252</v>
      </c>
      <c r="F83" s="79" t="s">
        <v>253</v>
      </c>
      <c r="G83" s="79"/>
      <c r="H83" s="79"/>
      <c r="I83" s="78"/>
      <c r="J83" s="49" t="str">
        <f>IF('様式A-3-2-2'!J83="","",'様式A-3-2-2'!J83)</f>
        <v/>
      </c>
      <c r="K83" s="33"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32"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32"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77"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45"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207"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74" t="str">
        <f>IF('様式A-3-2-2'!Q83="","",'様式A-3-2-2'!Q83)</f>
        <v/>
      </c>
      <c r="V83" s="15"/>
    </row>
    <row r="84" spans="3:22" ht="19.899999999999999" customHeight="1">
      <c r="C84" s="67"/>
      <c r="D84" s="76"/>
      <c r="E84" s="65" t="s">
        <v>254</v>
      </c>
      <c r="F84" s="788" t="str">
        <f>IF('様式A-3-2-2'!F84="","",'様式A-3-2-2'!F84)</f>
        <v/>
      </c>
      <c r="G84" s="788"/>
      <c r="H84" s="788"/>
      <c r="I84" s="789"/>
      <c r="J84" s="49" t="str">
        <f>IF('様式A-3-2-2'!J84="","",'様式A-3-2-2'!J84)</f>
        <v/>
      </c>
      <c r="K84" s="33"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32"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32"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31"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45"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207"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74" t="str">
        <f>IF('様式A-3-2-2'!Q84="","",'様式A-3-2-2'!Q84)</f>
        <v/>
      </c>
      <c r="V84" s="15"/>
    </row>
    <row r="85" spans="3:22" ht="19.899999999999999" customHeight="1">
      <c r="C85" s="67"/>
      <c r="D85" s="76"/>
      <c r="E85" s="65" t="s">
        <v>255</v>
      </c>
      <c r="F85" s="790" t="s">
        <v>256</v>
      </c>
      <c r="G85" s="790"/>
      <c r="H85" s="790"/>
      <c r="I85" s="791"/>
      <c r="J85" s="49" t="str">
        <f>IF('様式A-3-2-2'!J85="","",'様式A-3-2-2'!J85)</f>
        <v/>
      </c>
      <c r="K85" s="33"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32"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32"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31"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45"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207"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74" t="str">
        <f>IF('様式A-3-2-2'!Q85="","",'様式A-3-2-2'!Q85)</f>
        <v/>
      </c>
      <c r="V85" s="15"/>
    </row>
    <row r="86" spans="3:22" ht="19.899999999999999" customHeight="1">
      <c r="C86" s="64"/>
      <c r="D86" s="75"/>
      <c r="E86" s="770" t="s">
        <v>257</v>
      </c>
      <c r="F86" s="770"/>
      <c r="G86" s="770"/>
      <c r="H86" s="770"/>
      <c r="I86" s="771"/>
      <c r="J86" s="198"/>
      <c r="K86" s="204"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v>
      </c>
      <c r="L86" s="205"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v>
      </c>
      <c r="M86" s="205"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v>
      </c>
      <c r="N86" s="206"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v>
      </c>
      <c r="O86" s="185"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v>
      </c>
      <c r="P86" s="207"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74" t="str">
        <f>IF('様式A-3-2-2'!Q86="","",'様式A-3-2-2'!Q86)</f>
        <v/>
      </c>
      <c r="V86" s="15"/>
    </row>
    <row r="87" spans="3:22" ht="19.899999999999999" customHeight="1">
      <c r="C87" s="29" t="s">
        <v>119</v>
      </c>
      <c r="D87" s="772" t="s">
        <v>258</v>
      </c>
      <c r="E87" s="772"/>
      <c r="F87" s="772"/>
      <c r="G87" s="772"/>
      <c r="H87" s="772"/>
      <c r="I87" s="772"/>
      <c r="J87" s="73"/>
      <c r="K87" s="72"/>
      <c r="L87" s="71"/>
      <c r="M87" s="71"/>
      <c r="N87" s="70"/>
      <c r="O87" s="69"/>
      <c r="P87" s="208"/>
      <c r="Q87" s="74" t="str">
        <f>IF('様式A-3-2-2'!Q87="","",'様式A-3-2-2'!Q87)</f>
        <v/>
      </c>
      <c r="V87" s="15"/>
    </row>
    <row r="88" spans="3:22" ht="19.899999999999999" customHeight="1">
      <c r="C88" s="67"/>
      <c r="D88" s="68"/>
      <c r="E88" s="65" t="s">
        <v>240</v>
      </c>
      <c r="F88" s="767" t="str">
        <f>IF('様式A-3-2-2'!F88="","",'様式A-3-2-2'!F88)</f>
        <v/>
      </c>
      <c r="G88" s="767"/>
      <c r="H88" s="767"/>
      <c r="I88" s="768"/>
      <c r="J88" s="49" t="str">
        <f>IF('様式A-3-2-2'!J88="","",'様式A-3-2-2'!J88)</f>
        <v/>
      </c>
      <c r="K88" s="33" t="str">
        <f ca="1">IF('様式A-3-2-2'!K88="","",IF('様式A-3-2-2'!K88=0,"-","【"&amp;ROUND(IFERROR(IF(ABS('様式A-3-2-2'!K88)&gt;=10,IF('様式A-3-2-2'!K88&gt;=0,'様式A-3-2-2'!K88*RANDBETWEEN(80,90)*0.01,'様式A-3-2-2'!K88*RANDBETWEEN(110,120)*0.01),'様式A-3-2-2'!K88-RANDBETWEEN(1,3)),0),0)&amp;"～"&amp;ROUND(IFERROR(IF(ABS('様式A-3-2-2'!K88)&gt;=10,IF('様式A-3-2-2'!K88&gt;=0,'様式A-3-2-2'!K88*RANDBETWEEN(110,120)*0.01,'様式A-3-2-2'!K88*RANDBETWEEN(80,90)*0.01),'様式A-3-2-2'!K88+RANDBETWEEN(1,3)),0),0)&amp;"】"))</f>
        <v/>
      </c>
      <c r="L88" s="32" t="str">
        <f ca="1">IF('様式A-3-2-2'!L88="","",IF('様式A-3-2-2'!L88=0,"-","【"&amp;ROUND(IFERROR(IF(ABS('様式A-3-2-2'!L88)&gt;=10,IF('様式A-3-2-2'!L88&gt;=0,'様式A-3-2-2'!L88*RANDBETWEEN(80,90)*0.01,'様式A-3-2-2'!L88*RANDBETWEEN(110,120)*0.01),'様式A-3-2-2'!L88-RANDBETWEEN(1,3)),0),0)&amp;"～"&amp;ROUND(IFERROR(IF(ABS('様式A-3-2-2'!L88)&gt;=10,IF('様式A-3-2-2'!L88&gt;=0,'様式A-3-2-2'!L88*RANDBETWEEN(110,120)*0.01,'様式A-3-2-2'!L88*RANDBETWEEN(80,90)*0.01),'様式A-3-2-2'!L88+RANDBETWEEN(1,3)),0),0)&amp;"】"))</f>
        <v/>
      </c>
      <c r="M88" s="32" t="str">
        <f ca="1">IF('様式A-3-2-2'!M88="","",IF('様式A-3-2-2'!M88=0,"-","【"&amp;ROUND(IFERROR(IF(ABS('様式A-3-2-2'!M88)&gt;=10,IF('様式A-3-2-2'!M88&gt;=0,'様式A-3-2-2'!M88*RANDBETWEEN(80,90)*0.01,'様式A-3-2-2'!M88*RANDBETWEEN(110,120)*0.01),'様式A-3-2-2'!M88-RANDBETWEEN(1,3)),0),0)&amp;"～"&amp;ROUND(IFERROR(IF(ABS('様式A-3-2-2'!M88)&gt;=10,IF('様式A-3-2-2'!M88&gt;=0,'様式A-3-2-2'!M88*RANDBETWEEN(110,120)*0.01,'様式A-3-2-2'!M88*RANDBETWEEN(80,90)*0.01),'様式A-3-2-2'!M88+RANDBETWEEN(1,3)),0),0)&amp;"】"))</f>
        <v/>
      </c>
      <c r="N88" s="31" t="str">
        <f ca="1">IF('様式A-3-2-2'!N88="","",IF('様式A-3-2-2'!N88=0,"-","【"&amp;ROUND(IFERROR(IF(ABS('様式A-3-2-2'!N88)&gt;=10,IF('様式A-3-2-2'!N88&gt;=0,'様式A-3-2-2'!N88*RANDBETWEEN(80,90)*0.01,'様式A-3-2-2'!N88*RANDBETWEEN(110,120)*0.01),'様式A-3-2-2'!N88-RANDBETWEEN(1,3)),0),0)&amp;"～"&amp;ROUND(IFERROR(IF(ABS('様式A-3-2-2'!N88)&gt;=10,IF('様式A-3-2-2'!N88&gt;=0,'様式A-3-2-2'!N88*RANDBETWEEN(110,120)*0.01,'様式A-3-2-2'!N88*RANDBETWEEN(80,90)*0.01),'様式A-3-2-2'!N88+RANDBETWEEN(1,3)),0),0)&amp;"】"))</f>
        <v/>
      </c>
      <c r="O88" s="45" t="str">
        <f ca="1">IF('様式A-3-2-2'!O88="","",IF('様式A-3-2-2'!O88=0,"-","【"&amp;ROUND(IFERROR(IF(ABS('様式A-3-2-2'!O88)&gt;=10,IF('様式A-3-2-2'!O88&gt;=0,'様式A-3-2-2'!O88*RANDBETWEEN(80,90)*0.01,'様式A-3-2-2'!O88*RANDBETWEEN(110,120)*0.01),'様式A-3-2-2'!O88-RANDBETWEEN(1,3)),0),0)&amp;"～"&amp;ROUND(IFERROR(IF(ABS('様式A-3-2-2'!O88)&gt;=10,IF('様式A-3-2-2'!O88&gt;=0,'様式A-3-2-2'!O88*RANDBETWEEN(110,120)*0.01,'様式A-3-2-2'!O88*RANDBETWEEN(80,90)*0.01),'様式A-3-2-2'!O88+RANDBETWEEN(1,3)),0),0)&amp;"】"))</f>
        <v/>
      </c>
      <c r="P88" s="207" t="e">
        <f ca="1">IF('様式A-3-2-2'!P88="","",IF('様式A-3-2-2'!P88=0,"-","【"&amp;ROUND(IFERROR(IF(ABS('様式A-3-2-2'!P88)&gt;=10,IF('様式A-3-2-2'!P88&gt;=0,'様式A-3-2-2'!P88*RANDBETWEEN(80,90)*0.01,'様式A-3-2-2'!P88*RANDBETWEEN(110,120)*0.01),'様式A-3-2-2'!P88-RANDBETWEEN(1,3)),0),0)&amp;"～"&amp;ROUND(IFERROR(IF(ABS('様式A-3-2-2'!P88)&gt;=10,IF('様式A-3-2-2'!P88&gt;=0,'様式A-3-2-2'!P88*RANDBETWEEN(110,120)*0.01,'様式A-3-2-2'!P88*RANDBETWEEN(80,90)*0.01),'様式A-3-2-2'!P88+RANDBETWEEN(1,3)),0),0)&amp;"】"))</f>
        <v>#DIV/0!</v>
      </c>
      <c r="Q88" s="74" t="str">
        <f>IF('様式A-3-2-2'!Q88="","",'様式A-3-2-2'!Q88)</f>
        <v/>
      </c>
      <c r="V88" s="15"/>
    </row>
    <row r="89" spans="3:22" ht="19.899999999999999" customHeight="1">
      <c r="C89" s="67"/>
      <c r="D89" s="66"/>
      <c r="E89" s="65" t="s">
        <v>241</v>
      </c>
      <c r="F89" s="767" t="str">
        <f>IF('様式A-3-2-2'!F89="","",'様式A-3-2-2'!F89)</f>
        <v/>
      </c>
      <c r="G89" s="767"/>
      <c r="H89" s="767"/>
      <c r="I89" s="768"/>
      <c r="J89" s="49" t="str">
        <f>IF('様式A-3-2-2'!J89="","",'様式A-3-2-2'!J89)</f>
        <v/>
      </c>
      <c r="K89" s="33"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32"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32"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31"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45"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207"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74" t="str">
        <f>IF('様式A-3-2-2'!Q89="","",'様式A-3-2-2'!Q89)</f>
        <v/>
      </c>
      <c r="V89" s="15"/>
    </row>
    <row r="90" spans="3:22" ht="19.899999999999999" customHeight="1">
      <c r="C90" s="67"/>
      <c r="D90" s="66"/>
      <c r="E90" s="65" t="s">
        <v>242</v>
      </c>
      <c r="F90" s="767" t="str">
        <f>IF('様式A-3-2-2'!F90="","",'様式A-3-2-2'!F90)</f>
        <v/>
      </c>
      <c r="G90" s="767"/>
      <c r="H90" s="767"/>
      <c r="I90" s="768"/>
      <c r="J90" s="49" t="str">
        <f>IF('様式A-3-2-2'!J90="","",'様式A-3-2-2'!J90)</f>
        <v/>
      </c>
      <c r="K90" s="33"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32"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32"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31"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45"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207"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74" t="str">
        <f>IF('様式A-3-2-2'!Q90="","",'様式A-3-2-2'!Q90)</f>
        <v/>
      </c>
      <c r="V90" s="15"/>
    </row>
    <row r="91" spans="3:22" ht="19.899999999999999" customHeight="1">
      <c r="C91" s="64"/>
      <c r="D91" s="63"/>
      <c r="E91" s="769" t="s">
        <v>257</v>
      </c>
      <c r="F91" s="770"/>
      <c r="G91" s="770"/>
      <c r="H91" s="770"/>
      <c r="I91" s="771"/>
      <c r="J91" s="198"/>
      <c r="K91" s="204"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v>
      </c>
      <c r="L91" s="205"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v>
      </c>
      <c r="M91" s="205"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v>
      </c>
      <c r="N91" s="206"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v>
      </c>
      <c r="O91" s="185"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v>
      </c>
      <c r="P91" s="207"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74" t="str">
        <f>IF('様式A-3-2-2'!Q91="","",'様式A-3-2-2'!Q91)</f>
        <v/>
      </c>
      <c r="V91" s="15"/>
    </row>
    <row r="92" spans="3:22" ht="19.899999999999999" customHeight="1">
      <c r="C92" s="29" t="s">
        <v>121</v>
      </c>
      <c r="D92" s="772" t="s">
        <v>259</v>
      </c>
      <c r="E92" s="772"/>
      <c r="F92" s="772"/>
      <c r="G92" s="772"/>
      <c r="H92" s="772"/>
      <c r="I92" s="772"/>
      <c r="J92" s="73"/>
      <c r="K92" s="72"/>
      <c r="L92" s="71"/>
      <c r="M92" s="71"/>
      <c r="N92" s="70"/>
      <c r="O92" s="69"/>
      <c r="P92" s="208"/>
      <c r="Q92" s="74" t="str">
        <f>IF('様式A-3-2-2'!Q92="","",'様式A-3-2-2'!Q92)</f>
        <v/>
      </c>
      <c r="V92" s="15"/>
    </row>
    <row r="93" spans="3:22" ht="19.899999999999999" customHeight="1">
      <c r="C93" s="67"/>
      <c r="D93" s="68"/>
      <c r="E93" s="65" t="s">
        <v>240</v>
      </c>
      <c r="F93" s="767" t="str">
        <f>IF('様式A-3-2-2'!F93="","",'様式A-3-2-2'!F93)</f>
        <v/>
      </c>
      <c r="G93" s="767"/>
      <c r="H93" s="767"/>
      <c r="I93" s="768"/>
      <c r="J93" s="49" t="str">
        <f>IF('様式A-3-2-2'!J93="","",'様式A-3-2-2'!J93)</f>
        <v/>
      </c>
      <c r="K93" s="33" t="str">
        <f ca="1">IF('様式A-3-2-2'!K93="","",IF('様式A-3-2-2'!K93=0,"-","【"&amp;ROUND(IFERROR(IF(ABS('様式A-3-2-2'!K93)&gt;=10,IF('様式A-3-2-2'!K93&gt;=0,'様式A-3-2-2'!K93*RANDBETWEEN(80,90)*0.01,'様式A-3-2-2'!K93*RANDBETWEEN(110,120)*0.01),'様式A-3-2-2'!K93-RANDBETWEEN(1,3)),0),0)&amp;"～"&amp;ROUND(IFERROR(IF(ABS('様式A-3-2-2'!K93)&gt;=10,IF('様式A-3-2-2'!K93&gt;=0,'様式A-3-2-2'!K93*RANDBETWEEN(110,120)*0.01,'様式A-3-2-2'!K93*RANDBETWEEN(80,90)*0.01),'様式A-3-2-2'!K93+RANDBETWEEN(1,3)),0),0)&amp;"】"))</f>
        <v/>
      </c>
      <c r="L93" s="32" t="str">
        <f ca="1">IF('様式A-3-2-2'!L93="","",IF('様式A-3-2-2'!L93=0,"-","【"&amp;ROUND(IFERROR(IF(ABS('様式A-3-2-2'!L93)&gt;=10,IF('様式A-3-2-2'!L93&gt;=0,'様式A-3-2-2'!L93*RANDBETWEEN(80,90)*0.01,'様式A-3-2-2'!L93*RANDBETWEEN(110,120)*0.01),'様式A-3-2-2'!L93-RANDBETWEEN(1,3)),0),0)&amp;"～"&amp;ROUND(IFERROR(IF(ABS('様式A-3-2-2'!L93)&gt;=10,IF('様式A-3-2-2'!L93&gt;=0,'様式A-3-2-2'!L93*RANDBETWEEN(110,120)*0.01,'様式A-3-2-2'!L93*RANDBETWEEN(80,90)*0.01),'様式A-3-2-2'!L93+RANDBETWEEN(1,3)),0),0)&amp;"】"))</f>
        <v/>
      </c>
      <c r="M93" s="32" t="str">
        <f ca="1">IF('様式A-3-2-2'!M93="","",IF('様式A-3-2-2'!M93=0,"-","【"&amp;ROUND(IFERROR(IF(ABS('様式A-3-2-2'!M93)&gt;=10,IF('様式A-3-2-2'!M93&gt;=0,'様式A-3-2-2'!M93*RANDBETWEEN(80,90)*0.01,'様式A-3-2-2'!M93*RANDBETWEEN(110,120)*0.01),'様式A-3-2-2'!M93-RANDBETWEEN(1,3)),0),0)&amp;"～"&amp;ROUND(IFERROR(IF(ABS('様式A-3-2-2'!M93)&gt;=10,IF('様式A-3-2-2'!M93&gt;=0,'様式A-3-2-2'!M93*RANDBETWEEN(110,120)*0.01,'様式A-3-2-2'!M93*RANDBETWEEN(80,90)*0.01),'様式A-3-2-2'!M93+RANDBETWEEN(1,3)),0),0)&amp;"】"))</f>
        <v/>
      </c>
      <c r="N93" s="31" t="str">
        <f ca="1">IF('様式A-3-2-2'!N93="","",IF('様式A-3-2-2'!N93=0,"-","【"&amp;ROUND(IFERROR(IF(ABS('様式A-3-2-2'!N93)&gt;=10,IF('様式A-3-2-2'!N93&gt;=0,'様式A-3-2-2'!N93*RANDBETWEEN(80,90)*0.01,'様式A-3-2-2'!N93*RANDBETWEEN(110,120)*0.01),'様式A-3-2-2'!N93-RANDBETWEEN(1,3)),0),0)&amp;"～"&amp;ROUND(IFERROR(IF(ABS('様式A-3-2-2'!N93)&gt;=10,IF('様式A-3-2-2'!N93&gt;=0,'様式A-3-2-2'!N93*RANDBETWEEN(110,120)*0.01,'様式A-3-2-2'!N93*RANDBETWEEN(80,90)*0.01),'様式A-3-2-2'!N93+RANDBETWEEN(1,3)),0),0)&amp;"】"))</f>
        <v/>
      </c>
      <c r="O93" s="45" t="str">
        <f ca="1">IF('様式A-3-2-2'!O93="","",IF('様式A-3-2-2'!O93=0,"-","【"&amp;ROUND(IFERROR(IF(ABS('様式A-3-2-2'!O93)&gt;=10,IF('様式A-3-2-2'!O93&gt;=0,'様式A-3-2-2'!O93*RANDBETWEEN(80,90)*0.01,'様式A-3-2-2'!O93*RANDBETWEEN(110,120)*0.01),'様式A-3-2-2'!O93-RANDBETWEEN(1,3)),0),0)&amp;"～"&amp;ROUND(IFERROR(IF(ABS('様式A-3-2-2'!O93)&gt;=10,IF('様式A-3-2-2'!O93&gt;=0,'様式A-3-2-2'!O93*RANDBETWEEN(110,120)*0.01,'様式A-3-2-2'!O93*RANDBETWEEN(80,90)*0.01),'様式A-3-2-2'!O93+RANDBETWEEN(1,3)),0),0)&amp;"】"))</f>
        <v/>
      </c>
      <c r="P93" s="207" t="e">
        <f ca="1">IF('様式A-3-2-2'!P93="","",IF('様式A-3-2-2'!P93=0,"-","【"&amp;ROUND(IFERROR(IF(ABS('様式A-3-2-2'!P93)&gt;=10,IF('様式A-3-2-2'!P93&gt;=0,'様式A-3-2-2'!P93*RANDBETWEEN(80,90)*0.01,'様式A-3-2-2'!P93*RANDBETWEEN(110,120)*0.01),'様式A-3-2-2'!P93-RANDBETWEEN(1,3)),0),0)&amp;"～"&amp;ROUND(IFERROR(IF(ABS('様式A-3-2-2'!P93)&gt;=10,IF('様式A-3-2-2'!P93&gt;=0,'様式A-3-2-2'!P93*RANDBETWEEN(110,120)*0.01,'様式A-3-2-2'!P93*RANDBETWEEN(80,90)*0.01),'様式A-3-2-2'!P93+RANDBETWEEN(1,3)),0),0)&amp;"】"))</f>
        <v>#DIV/0!</v>
      </c>
      <c r="Q93" s="74" t="str">
        <f>IF('様式A-3-2-2'!Q93="","",'様式A-3-2-2'!Q93)</f>
        <v/>
      </c>
      <c r="V93" s="15"/>
    </row>
    <row r="94" spans="3:22" ht="19.899999999999999" customHeight="1">
      <c r="C94" s="67"/>
      <c r="D94" s="66"/>
      <c r="E94" s="65" t="s">
        <v>241</v>
      </c>
      <c r="F94" s="767" t="str">
        <f>IF('様式A-3-2-2'!F94="","",'様式A-3-2-2'!F94)</f>
        <v/>
      </c>
      <c r="G94" s="767"/>
      <c r="H94" s="767"/>
      <c r="I94" s="768"/>
      <c r="J94" s="49" t="str">
        <f>IF('様式A-3-2-2'!J94="","",'様式A-3-2-2'!J94)</f>
        <v/>
      </c>
      <c r="K94" s="33"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32"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32"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31"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45"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207"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74" t="str">
        <f>IF('様式A-3-2-2'!Q94="","",'様式A-3-2-2'!Q94)</f>
        <v/>
      </c>
      <c r="V94" s="15"/>
    </row>
    <row r="95" spans="3:22" ht="19.899999999999999" customHeight="1">
      <c r="C95" s="67"/>
      <c r="D95" s="66"/>
      <c r="E95" s="65" t="s">
        <v>242</v>
      </c>
      <c r="F95" s="767" t="str">
        <f>IF('様式A-3-2-2'!F95="","",'様式A-3-2-2'!F95)</f>
        <v/>
      </c>
      <c r="G95" s="767"/>
      <c r="H95" s="767"/>
      <c r="I95" s="768"/>
      <c r="J95" s="49" t="str">
        <f>IF('様式A-3-2-2'!J95="","",'様式A-3-2-2'!J95)</f>
        <v/>
      </c>
      <c r="K95" s="33"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32"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32"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31"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45"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207"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74" t="str">
        <f>IF('様式A-3-2-2'!Q95="","",'様式A-3-2-2'!Q95)</f>
        <v/>
      </c>
      <c r="V95" s="15"/>
    </row>
    <row r="96" spans="3:22" ht="19.899999999999999" customHeight="1">
      <c r="C96" s="64"/>
      <c r="D96" s="63"/>
      <c r="E96" s="769" t="s">
        <v>257</v>
      </c>
      <c r="F96" s="770"/>
      <c r="G96" s="770"/>
      <c r="H96" s="770"/>
      <c r="I96" s="771"/>
      <c r="J96" s="198"/>
      <c r="K96" s="204"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v>
      </c>
      <c r="L96" s="205"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v>
      </c>
      <c r="M96" s="205"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v>
      </c>
      <c r="N96" s="206"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v>
      </c>
      <c r="O96" s="185"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v>
      </c>
      <c r="P96" s="207"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74" t="str">
        <f>IF('様式A-3-2-2'!Q96="","",'様式A-3-2-2'!Q96)</f>
        <v/>
      </c>
      <c r="V96" s="15"/>
    </row>
    <row r="97" spans="3:22" ht="19.899999999999999" customHeight="1">
      <c r="C97" s="29" t="s">
        <v>123</v>
      </c>
      <c r="D97" s="772" t="s">
        <v>260</v>
      </c>
      <c r="E97" s="772"/>
      <c r="F97" s="772"/>
      <c r="G97" s="772"/>
      <c r="H97" s="772"/>
      <c r="I97" s="772"/>
      <c r="J97" s="73"/>
      <c r="K97" s="204"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205"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205"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206"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185"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207"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74" t="str">
        <f>IF('様式A-3-2-2'!Q97="","",'様式A-3-2-2'!Q97)</f>
        <v/>
      </c>
      <c r="V97" s="15"/>
    </row>
    <row r="98" spans="3:22" ht="19.899999999999999" customHeight="1">
      <c r="C98" s="29" t="s">
        <v>126</v>
      </c>
      <c r="D98" s="772" t="s">
        <v>261</v>
      </c>
      <c r="E98" s="772"/>
      <c r="F98" s="772"/>
      <c r="G98" s="772"/>
      <c r="H98" s="772"/>
      <c r="I98" s="772"/>
      <c r="J98" s="73"/>
      <c r="K98" s="72"/>
      <c r="L98" s="71"/>
      <c r="M98" s="71"/>
      <c r="N98" s="70"/>
      <c r="O98" s="69"/>
      <c r="P98" s="208"/>
      <c r="Q98" s="74" t="str">
        <f>IF('様式A-3-2-2'!Q98="","",'様式A-3-2-2'!Q98)</f>
        <v/>
      </c>
      <c r="V98" s="15"/>
    </row>
    <row r="99" spans="3:22" ht="19.899999999999999" customHeight="1">
      <c r="C99" s="67"/>
      <c r="D99" s="68"/>
      <c r="E99" s="65" t="s">
        <v>240</v>
      </c>
      <c r="F99" s="767" t="str">
        <f>IF('様式A-3-2-2'!F99="","",'様式A-3-2-2'!F99)</f>
        <v/>
      </c>
      <c r="G99" s="767"/>
      <c r="H99" s="767"/>
      <c r="I99" s="768"/>
      <c r="J99" s="49" t="str">
        <f>IF('様式A-3-2-2'!J99="","",'様式A-3-2-2'!J99)</f>
        <v/>
      </c>
      <c r="K99" s="33" t="str">
        <f ca="1">IF('様式A-3-2-2'!K99="","",IF('様式A-3-2-2'!K99=0,"-","【"&amp;ROUND(IFERROR(IF(ABS('様式A-3-2-2'!K99)&gt;=10,IF('様式A-3-2-2'!K99&gt;=0,'様式A-3-2-2'!K99*RANDBETWEEN(80,90)*0.01,'様式A-3-2-2'!K99*RANDBETWEEN(110,120)*0.01),'様式A-3-2-2'!K99-RANDBETWEEN(1,3)),0),0)&amp;"～"&amp;ROUND(IFERROR(IF(ABS('様式A-3-2-2'!K99)&gt;=10,IF('様式A-3-2-2'!K99&gt;=0,'様式A-3-2-2'!K99*RANDBETWEEN(110,120)*0.01,'様式A-3-2-2'!K99*RANDBETWEEN(80,90)*0.01),'様式A-3-2-2'!K99+RANDBETWEEN(1,3)),0),0)&amp;"】"))</f>
        <v/>
      </c>
      <c r="L99" s="32" t="str">
        <f ca="1">IF('様式A-3-2-2'!L99="","",IF('様式A-3-2-2'!L99=0,"-","【"&amp;ROUND(IFERROR(IF(ABS('様式A-3-2-2'!L99)&gt;=10,IF('様式A-3-2-2'!L99&gt;=0,'様式A-3-2-2'!L99*RANDBETWEEN(80,90)*0.01,'様式A-3-2-2'!L99*RANDBETWEEN(110,120)*0.01),'様式A-3-2-2'!L99-RANDBETWEEN(1,3)),0),0)&amp;"～"&amp;ROUND(IFERROR(IF(ABS('様式A-3-2-2'!L99)&gt;=10,IF('様式A-3-2-2'!L99&gt;=0,'様式A-3-2-2'!L99*RANDBETWEEN(110,120)*0.01,'様式A-3-2-2'!L99*RANDBETWEEN(80,90)*0.01),'様式A-3-2-2'!L99+RANDBETWEEN(1,3)),0),0)&amp;"】"))</f>
        <v/>
      </c>
      <c r="M99" s="32" t="str">
        <f ca="1">IF('様式A-3-2-2'!M99="","",IF('様式A-3-2-2'!M99=0,"-","【"&amp;ROUND(IFERROR(IF(ABS('様式A-3-2-2'!M99)&gt;=10,IF('様式A-3-2-2'!M99&gt;=0,'様式A-3-2-2'!M99*RANDBETWEEN(80,90)*0.01,'様式A-3-2-2'!M99*RANDBETWEEN(110,120)*0.01),'様式A-3-2-2'!M99-RANDBETWEEN(1,3)),0),0)&amp;"～"&amp;ROUND(IFERROR(IF(ABS('様式A-3-2-2'!M99)&gt;=10,IF('様式A-3-2-2'!M99&gt;=0,'様式A-3-2-2'!M99*RANDBETWEEN(110,120)*0.01,'様式A-3-2-2'!M99*RANDBETWEEN(80,90)*0.01),'様式A-3-2-2'!M99+RANDBETWEEN(1,3)),0),0)&amp;"】"))</f>
        <v/>
      </c>
      <c r="N99" s="31" t="str">
        <f ca="1">IF('様式A-3-2-2'!N99="","",IF('様式A-3-2-2'!N99=0,"-","【"&amp;ROUND(IFERROR(IF(ABS('様式A-3-2-2'!N99)&gt;=10,IF('様式A-3-2-2'!N99&gt;=0,'様式A-3-2-2'!N99*RANDBETWEEN(80,90)*0.01,'様式A-3-2-2'!N99*RANDBETWEEN(110,120)*0.01),'様式A-3-2-2'!N99-RANDBETWEEN(1,3)),0),0)&amp;"～"&amp;ROUND(IFERROR(IF(ABS('様式A-3-2-2'!N99)&gt;=10,IF('様式A-3-2-2'!N99&gt;=0,'様式A-3-2-2'!N99*RANDBETWEEN(110,120)*0.01,'様式A-3-2-2'!N99*RANDBETWEEN(80,90)*0.01),'様式A-3-2-2'!N99+RANDBETWEEN(1,3)),0),0)&amp;"】"))</f>
        <v/>
      </c>
      <c r="O99" s="45" t="str">
        <f ca="1">IF('様式A-3-2-2'!O99="","",IF('様式A-3-2-2'!O99=0,"-","【"&amp;ROUND(IFERROR(IF(ABS('様式A-3-2-2'!O99)&gt;=10,IF('様式A-3-2-2'!O99&gt;=0,'様式A-3-2-2'!O99*RANDBETWEEN(80,90)*0.01,'様式A-3-2-2'!O99*RANDBETWEEN(110,120)*0.01),'様式A-3-2-2'!O99-RANDBETWEEN(1,3)),0),0)&amp;"～"&amp;ROUND(IFERROR(IF(ABS('様式A-3-2-2'!O99)&gt;=10,IF('様式A-3-2-2'!O99&gt;=0,'様式A-3-2-2'!O99*RANDBETWEEN(110,120)*0.01,'様式A-3-2-2'!O99*RANDBETWEEN(80,90)*0.01),'様式A-3-2-2'!O99+RANDBETWEEN(1,3)),0),0)&amp;"】"))</f>
        <v/>
      </c>
      <c r="P99" s="207" t="e">
        <f ca="1">IF('様式A-3-2-2'!P99="","",IF('様式A-3-2-2'!P99=0,"-","【"&amp;ROUND(IFERROR(IF(ABS('様式A-3-2-2'!P99)&gt;=10,IF('様式A-3-2-2'!P99&gt;=0,'様式A-3-2-2'!P99*RANDBETWEEN(80,90)*0.01,'様式A-3-2-2'!P99*RANDBETWEEN(110,120)*0.01),'様式A-3-2-2'!P99-RANDBETWEEN(1,3)),0),0)&amp;"～"&amp;ROUND(IFERROR(IF(ABS('様式A-3-2-2'!P99)&gt;=10,IF('様式A-3-2-2'!P99&gt;=0,'様式A-3-2-2'!P99*RANDBETWEEN(110,120)*0.01,'様式A-3-2-2'!P99*RANDBETWEEN(80,90)*0.01),'様式A-3-2-2'!P99+RANDBETWEEN(1,3)),0),0)&amp;"】"))</f>
        <v>#DIV/0!</v>
      </c>
      <c r="Q99" s="74" t="str">
        <f>IF('様式A-3-2-2'!Q99="","",'様式A-3-2-2'!Q99)</f>
        <v/>
      </c>
      <c r="V99" s="15"/>
    </row>
    <row r="100" spans="3:22" ht="19.899999999999999" customHeight="1">
      <c r="C100" s="67"/>
      <c r="D100" s="66"/>
      <c r="E100" s="65" t="s">
        <v>241</v>
      </c>
      <c r="F100" s="767" t="str">
        <f>IF('様式A-3-2-2'!F100="","",'様式A-3-2-2'!F100)</f>
        <v/>
      </c>
      <c r="G100" s="767"/>
      <c r="H100" s="767"/>
      <c r="I100" s="768"/>
      <c r="J100" s="49" t="str">
        <f>IF('様式A-3-2-2'!J100="","",'様式A-3-2-2'!J100)</f>
        <v/>
      </c>
      <c r="K100" s="33"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32"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32"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31"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45"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207"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74" t="str">
        <f>IF('様式A-3-2-2'!Q100="","",'様式A-3-2-2'!Q100)</f>
        <v/>
      </c>
      <c r="V100" s="15"/>
    </row>
    <row r="101" spans="3:22" ht="19.899999999999999" customHeight="1">
      <c r="C101" s="67"/>
      <c r="D101" s="66"/>
      <c r="E101" s="65" t="s">
        <v>242</v>
      </c>
      <c r="F101" s="767" t="str">
        <f>IF('様式A-3-2-2'!F101="","",'様式A-3-2-2'!F101)</f>
        <v/>
      </c>
      <c r="G101" s="767"/>
      <c r="H101" s="767"/>
      <c r="I101" s="768"/>
      <c r="J101" s="49" t="str">
        <f>IF('様式A-3-2-2'!J101="","",'様式A-3-2-2'!J101)</f>
        <v/>
      </c>
      <c r="K101" s="33"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32"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32"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31"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45"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207"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74" t="str">
        <f>IF('様式A-3-2-2'!Q101="","",'様式A-3-2-2'!Q101)</f>
        <v/>
      </c>
      <c r="V101" s="15"/>
    </row>
    <row r="102" spans="3:22" ht="19.899999999999999" customHeight="1">
      <c r="C102" s="64"/>
      <c r="D102" s="63"/>
      <c r="E102" s="769" t="s">
        <v>257</v>
      </c>
      <c r="F102" s="770"/>
      <c r="G102" s="770"/>
      <c r="H102" s="770"/>
      <c r="I102" s="771"/>
      <c r="J102" s="198"/>
      <c r="K102" s="204"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v>
      </c>
      <c r="L102" s="205"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v>
      </c>
      <c r="M102" s="205"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v>
      </c>
      <c r="N102" s="20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v>
      </c>
      <c r="O102" s="185"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v>
      </c>
      <c r="P102" s="207"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74" t="str">
        <f>IF('様式A-3-2-2'!Q102="","",'様式A-3-2-2'!Q102)</f>
        <v/>
      </c>
      <c r="V102" s="15"/>
    </row>
    <row r="103" spans="3:22" ht="19.899999999999999" customHeight="1">
      <c r="C103" s="29" t="s">
        <v>128</v>
      </c>
      <c r="D103" s="772" t="s">
        <v>262</v>
      </c>
      <c r="E103" s="772"/>
      <c r="F103" s="772"/>
      <c r="G103" s="772"/>
      <c r="H103" s="772"/>
      <c r="I103" s="772"/>
      <c r="J103" s="73"/>
      <c r="K103" s="72"/>
      <c r="L103" s="71"/>
      <c r="M103" s="71"/>
      <c r="N103" s="70"/>
      <c r="O103" s="69"/>
      <c r="P103" s="208"/>
      <c r="Q103" s="74" t="str">
        <f>IF('様式A-3-2-2'!Q103="","",'様式A-3-2-2'!Q103)</f>
        <v/>
      </c>
      <c r="V103" s="15"/>
    </row>
    <row r="104" spans="3:22" ht="19.899999999999999" customHeight="1">
      <c r="C104" s="67"/>
      <c r="D104" s="68"/>
      <c r="E104" s="65" t="s">
        <v>240</v>
      </c>
      <c r="F104" s="767" t="str">
        <f>IF('様式A-3-2-2'!F104="","",'様式A-3-2-2'!F104)</f>
        <v/>
      </c>
      <c r="G104" s="767"/>
      <c r="H104" s="767"/>
      <c r="I104" s="768"/>
      <c r="J104" s="49" t="str">
        <f>IF('様式A-3-2-2'!J104="","",'様式A-3-2-2'!J104)</f>
        <v/>
      </c>
      <c r="K104" s="33" t="str">
        <f ca="1">IF('様式A-3-2-2'!K104="","",IF('様式A-3-2-2'!K104=0,"-","【"&amp;ROUND(IFERROR(IF(ABS('様式A-3-2-2'!K104)&gt;=10,IF('様式A-3-2-2'!K104&gt;=0,'様式A-3-2-2'!K104*RANDBETWEEN(80,90)*0.01,'様式A-3-2-2'!K104*RANDBETWEEN(110,120)*0.01),'様式A-3-2-2'!K104-RANDBETWEEN(1,3)),0),0)&amp;"～"&amp;ROUND(IFERROR(IF(ABS('様式A-3-2-2'!K104)&gt;=10,IF('様式A-3-2-2'!K104&gt;=0,'様式A-3-2-2'!K104*RANDBETWEEN(110,120)*0.01,'様式A-3-2-2'!K104*RANDBETWEEN(80,90)*0.01),'様式A-3-2-2'!K104+RANDBETWEEN(1,3)),0),0)&amp;"】"))</f>
        <v/>
      </c>
      <c r="L104" s="32" t="str">
        <f ca="1">IF('様式A-3-2-2'!L104="","",IF('様式A-3-2-2'!L104=0,"-","【"&amp;ROUND(IFERROR(IF(ABS('様式A-3-2-2'!L104)&gt;=10,IF('様式A-3-2-2'!L104&gt;=0,'様式A-3-2-2'!L104*RANDBETWEEN(80,90)*0.01,'様式A-3-2-2'!L104*RANDBETWEEN(110,120)*0.01),'様式A-3-2-2'!L104-RANDBETWEEN(1,3)),0),0)&amp;"～"&amp;ROUND(IFERROR(IF(ABS('様式A-3-2-2'!L104)&gt;=10,IF('様式A-3-2-2'!L104&gt;=0,'様式A-3-2-2'!L104*RANDBETWEEN(110,120)*0.01,'様式A-3-2-2'!L104*RANDBETWEEN(80,90)*0.01),'様式A-3-2-2'!L104+RANDBETWEEN(1,3)),0),0)&amp;"】"))</f>
        <v/>
      </c>
      <c r="M104" s="32" t="str">
        <f ca="1">IF('様式A-3-2-2'!M104="","",IF('様式A-3-2-2'!M104=0,"-","【"&amp;ROUND(IFERROR(IF(ABS('様式A-3-2-2'!M104)&gt;=10,IF('様式A-3-2-2'!M104&gt;=0,'様式A-3-2-2'!M104*RANDBETWEEN(80,90)*0.01,'様式A-3-2-2'!M104*RANDBETWEEN(110,120)*0.01),'様式A-3-2-2'!M104-RANDBETWEEN(1,3)),0),0)&amp;"～"&amp;ROUND(IFERROR(IF(ABS('様式A-3-2-2'!M104)&gt;=10,IF('様式A-3-2-2'!M104&gt;=0,'様式A-3-2-2'!M104*RANDBETWEEN(110,120)*0.01,'様式A-3-2-2'!M104*RANDBETWEEN(80,90)*0.01),'様式A-3-2-2'!M104+RANDBETWEEN(1,3)),0),0)&amp;"】"))</f>
        <v/>
      </c>
      <c r="N104" s="31" t="str">
        <f ca="1">IF('様式A-3-2-2'!N104="","",IF('様式A-3-2-2'!N104=0,"-","【"&amp;ROUND(IFERROR(IF(ABS('様式A-3-2-2'!N104)&gt;=10,IF('様式A-3-2-2'!N104&gt;=0,'様式A-3-2-2'!N104*RANDBETWEEN(80,90)*0.01,'様式A-3-2-2'!N104*RANDBETWEEN(110,120)*0.01),'様式A-3-2-2'!N104-RANDBETWEEN(1,3)),0),0)&amp;"～"&amp;ROUND(IFERROR(IF(ABS('様式A-3-2-2'!N104)&gt;=10,IF('様式A-3-2-2'!N104&gt;=0,'様式A-3-2-2'!N104*RANDBETWEEN(110,120)*0.01,'様式A-3-2-2'!N104*RANDBETWEEN(80,90)*0.01),'様式A-3-2-2'!N104+RANDBETWEEN(1,3)),0),0)&amp;"】"))</f>
        <v/>
      </c>
      <c r="O104" s="45" t="str">
        <f ca="1">IF('様式A-3-2-2'!O104="","",IF('様式A-3-2-2'!O104=0,"-","【"&amp;ROUND(IFERROR(IF(ABS('様式A-3-2-2'!O104)&gt;=10,IF('様式A-3-2-2'!O104&gt;=0,'様式A-3-2-2'!O104*RANDBETWEEN(80,90)*0.01,'様式A-3-2-2'!O104*RANDBETWEEN(110,120)*0.01),'様式A-3-2-2'!O104-RANDBETWEEN(1,3)),0),0)&amp;"～"&amp;ROUND(IFERROR(IF(ABS('様式A-3-2-2'!O104)&gt;=10,IF('様式A-3-2-2'!O104&gt;=0,'様式A-3-2-2'!O104*RANDBETWEEN(110,120)*0.01,'様式A-3-2-2'!O104*RANDBETWEEN(80,90)*0.01),'様式A-3-2-2'!O104+RANDBETWEEN(1,3)),0),0)&amp;"】"))</f>
        <v/>
      </c>
      <c r="P104" s="207" t="e">
        <f ca="1">IF('様式A-3-2-2'!P104="","",IF('様式A-3-2-2'!P104=0,"-","【"&amp;ROUND(IFERROR(IF(ABS('様式A-3-2-2'!P104)&gt;=10,IF('様式A-3-2-2'!P104&gt;=0,'様式A-3-2-2'!P104*RANDBETWEEN(80,90)*0.01,'様式A-3-2-2'!P104*RANDBETWEEN(110,120)*0.01),'様式A-3-2-2'!P104-RANDBETWEEN(1,3)),0),0)&amp;"～"&amp;ROUND(IFERROR(IF(ABS('様式A-3-2-2'!P104)&gt;=10,IF('様式A-3-2-2'!P104&gt;=0,'様式A-3-2-2'!P104*RANDBETWEEN(110,120)*0.01,'様式A-3-2-2'!P104*RANDBETWEEN(80,90)*0.01),'様式A-3-2-2'!P104+RANDBETWEEN(1,3)),0),0)&amp;"】"))</f>
        <v>#DIV/0!</v>
      </c>
      <c r="Q104" s="74" t="str">
        <f>IF('様式A-3-2-2'!Q104="","",'様式A-3-2-2'!Q104)</f>
        <v/>
      </c>
      <c r="V104" s="15"/>
    </row>
    <row r="105" spans="3:22" ht="19.899999999999999" customHeight="1">
      <c r="C105" s="67"/>
      <c r="D105" s="66"/>
      <c r="E105" s="65" t="s">
        <v>241</v>
      </c>
      <c r="F105" s="767" t="str">
        <f>IF('様式A-3-2-2'!F105="","",'様式A-3-2-2'!F105)</f>
        <v/>
      </c>
      <c r="G105" s="767"/>
      <c r="H105" s="767"/>
      <c r="I105" s="768"/>
      <c r="J105" s="49" t="str">
        <f>IF('様式A-3-2-2'!J105="","",'様式A-3-2-2'!J105)</f>
        <v/>
      </c>
      <c r="K105" s="33"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32"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32"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31"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45"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207"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74" t="str">
        <f>IF('様式A-3-2-2'!Q105="","",'様式A-3-2-2'!Q105)</f>
        <v/>
      </c>
      <c r="V105" s="15"/>
    </row>
    <row r="106" spans="3:22" ht="19.899999999999999" customHeight="1">
      <c r="C106" s="67"/>
      <c r="D106" s="66"/>
      <c r="E106" s="65" t="s">
        <v>242</v>
      </c>
      <c r="F106" s="767" t="str">
        <f>IF('様式A-3-2-2'!F106="","",'様式A-3-2-2'!F106)</f>
        <v/>
      </c>
      <c r="G106" s="767"/>
      <c r="H106" s="767"/>
      <c r="I106" s="768"/>
      <c r="J106" s="49" t="str">
        <f>IF('様式A-3-2-2'!J106="","",'様式A-3-2-2'!J106)</f>
        <v/>
      </c>
      <c r="K106" s="33"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32"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32"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31"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45"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207"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74" t="str">
        <f>IF('様式A-3-2-2'!Q106="","",'様式A-3-2-2'!Q106)</f>
        <v/>
      </c>
      <c r="V106" s="15"/>
    </row>
    <row r="107" spans="3:22" ht="19.899999999999999" customHeight="1">
      <c r="C107" s="64"/>
      <c r="D107" s="63"/>
      <c r="E107" s="769" t="s">
        <v>257</v>
      </c>
      <c r="F107" s="770"/>
      <c r="G107" s="770"/>
      <c r="H107" s="770"/>
      <c r="I107" s="771"/>
      <c r="J107" s="198"/>
      <c r="K107" s="204"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v>
      </c>
      <c r="L107" s="205"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v>
      </c>
      <c r="M107" s="205"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v>
      </c>
      <c r="N107" s="206"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v>
      </c>
      <c r="O107" s="185"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v>
      </c>
      <c r="P107" s="207"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74" t="str">
        <f>IF('様式A-3-2-2'!Q107="","",'様式A-3-2-2'!Q107)</f>
        <v/>
      </c>
      <c r="V107" s="15"/>
    </row>
    <row r="108" spans="3:22" ht="19.899999999999999" customHeight="1">
      <c r="C108" s="29" t="s">
        <v>130</v>
      </c>
      <c r="D108" s="772" t="s">
        <v>263</v>
      </c>
      <c r="E108" s="772"/>
      <c r="F108" s="772"/>
      <c r="G108" s="772"/>
      <c r="H108" s="772"/>
      <c r="I108" s="772"/>
      <c r="J108" s="73"/>
      <c r="K108" s="72"/>
      <c r="L108" s="71"/>
      <c r="M108" s="71"/>
      <c r="N108" s="70"/>
      <c r="O108" s="69"/>
      <c r="P108" s="208"/>
      <c r="Q108" s="74" t="str">
        <f>IF('様式A-3-2-2'!Q108="","",'様式A-3-2-2'!Q108)</f>
        <v/>
      </c>
      <c r="V108" s="15"/>
    </row>
    <row r="109" spans="3:22" ht="19.899999999999999" customHeight="1">
      <c r="C109" s="67"/>
      <c r="D109" s="68"/>
      <c r="E109" s="65" t="s">
        <v>240</v>
      </c>
      <c r="F109" s="767" t="str">
        <f>IF('様式A-3-2-2'!F109="","",'様式A-3-2-2'!F109)</f>
        <v/>
      </c>
      <c r="G109" s="767"/>
      <c r="H109" s="767"/>
      <c r="I109" s="768"/>
      <c r="J109" s="49" t="str">
        <f>IF('様式A-3-2-2'!J109="","",'様式A-3-2-2'!J109)</f>
        <v/>
      </c>
      <c r="K109" s="33" t="str">
        <f ca="1">IF('様式A-3-2-2'!K109="","",IF('様式A-3-2-2'!K109=0,"-","【"&amp;ROUND(IFERROR(IF(ABS('様式A-3-2-2'!K109)&gt;=10,IF('様式A-3-2-2'!K109&gt;=0,'様式A-3-2-2'!K109*RANDBETWEEN(80,90)*0.01,'様式A-3-2-2'!K109*RANDBETWEEN(110,120)*0.01),'様式A-3-2-2'!K109-RANDBETWEEN(1,3)),0),0)&amp;"～"&amp;ROUND(IFERROR(IF(ABS('様式A-3-2-2'!K109)&gt;=10,IF('様式A-3-2-2'!K109&gt;=0,'様式A-3-2-2'!K109*RANDBETWEEN(110,120)*0.01,'様式A-3-2-2'!K109*RANDBETWEEN(80,90)*0.01),'様式A-3-2-2'!K109+RANDBETWEEN(1,3)),0),0)&amp;"】"))</f>
        <v/>
      </c>
      <c r="L109" s="32" t="str">
        <f ca="1">IF('様式A-3-2-2'!L109="","",IF('様式A-3-2-2'!L109=0,"-","【"&amp;ROUND(IFERROR(IF(ABS('様式A-3-2-2'!L109)&gt;=10,IF('様式A-3-2-2'!L109&gt;=0,'様式A-3-2-2'!L109*RANDBETWEEN(80,90)*0.01,'様式A-3-2-2'!L109*RANDBETWEEN(110,120)*0.01),'様式A-3-2-2'!L109-RANDBETWEEN(1,3)),0),0)&amp;"～"&amp;ROUND(IFERROR(IF(ABS('様式A-3-2-2'!L109)&gt;=10,IF('様式A-3-2-2'!L109&gt;=0,'様式A-3-2-2'!L109*RANDBETWEEN(110,120)*0.01,'様式A-3-2-2'!L109*RANDBETWEEN(80,90)*0.01),'様式A-3-2-2'!L109+RANDBETWEEN(1,3)),0),0)&amp;"】"))</f>
        <v/>
      </c>
      <c r="M109" s="32" t="str">
        <f ca="1">IF('様式A-3-2-2'!M109="","",IF('様式A-3-2-2'!M109=0,"-","【"&amp;ROUND(IFERROR(IF(ABS('様式A-3-2-2'!M109)&gt;=10,IF('様式A-3-2-2'!M109&gt;=0,'様式A-3-2-2'!M109*RANDBETWEEN(80,90)*0.01,'様式A-3-2-2'!M109*RANDBETWEEN(110,120)*0.01),'様式A-3-2-2'!M109-RANDBETWEEN(1,3)),0),0)&amp;"～"&amp;ROUND(IFERROR(IF(ABS('様式A-3-2-2'!M109)&gt;=10,IF('様式A-3-2-2'!M109&gt;=0,'様式A-3-2-2'!M109*RANDBETWEEN(110,120)*0.01,'様式A-3-2-2'!M109*RANDBETWEEN(80,90)*0.01),'様式A-3-2-2'!M109+RANDBETWEEN(1,3)),0),0)&amp;"】"))</f>
        <v/>
      </c>
      <c r="N109" s="31" t="str">
        <f ca="1">IF('様式A-3-2-2'!N109="","",IF('様式A-3-2-2'!N109=0,"-","【"&amp;ROUND(IFERROR(IF(ABS('様式A-3-2-2'!N109)&gt;=10,IF('様式A-3-2-2'!N109&gt;=0,'様式A-3-2-2'!N109*RANDBETWEEN(80,90)*0.01,'様式A-3-2-2'!N109*RANDBETWEEN(110,120)*0.01),'様式A-3-2-2'!N109-RANDBETWEEN(1,3)),0),0)&amp;"～"&amp;ROUND(IFERROR(IF(ABS('様式A-3-2-2'!N109)&gt;=10,IF('様式A-3-2-2'!N109&gt;=0,'様式A-3-2-2'!N109*RANDBETWEEN(110,120)*0.01,'様式A-3-2-2'!N109*RANDBETWEEN(80,90)*0.01),'様式A-3-2-2'!N109+RANDBETWEEN(1,3)),0),0)&amp;"】"))</f>
        <v/>
      </c>
      <c r="O109" s="45" t="str">
        <f ca="1">IF('様式A-3-2-2'!O109="","",IF('様式A-3-2-2'!O109=0,"-","【"&amp;ROUND(IFERROR(IF(ABS('様式A-3-2-2'!O109)&gt;=10,IF('様式A-3-2-2'!O109&gt;=0,'様式A-3-2-2'!O109*RANDBETWEEN(80,90)*0.01,'様式A-3-2-2'!O109*RANDBETWEEN(110,120)*0.01),'様式A-3-2-2'!O109-RANDBETWEEN(1,3)),0),0)&amp;"～"&amp;ROUND(IFERROR(IF(ABS('様式A-3-2-2'!O109)&gt;=10,IF('様式A-3-2-2'!O109&gt;=0,'様式A-3-2-2'!O109*RANDBETWEEN(110,120)*0.01,'様式A-3-2-2'!O109*RANDBETWEEN(80,90)*0.01),'様式A-3-2-2'!O109+RANDBETWEEN(1,3)),0),0)&amp;"】"))</f>
        <v/>
      </c>
      <c r="P109" s="207" t="e">
        <f ca="1">IF('様式A-3-2-2'!P109="","",IF('様式A-3-2-2'!P109=0,"-","【"&amp;ROUND(IFERROR(IF(ABS('様式A-3-2-2'!P109)&gt;=10,IF('様式A-3-2-2'!P109&gt;=0,'様式A-3-2-2'!P109*RANDBETWEEN(80,90)*0.01,'様式A-3-2-2'!P109*RANDBETWEEN(110,120)*0.01),'様式A-3-2-2'!P109-RANDBETWEEN(1,3)),0),0)&amp;"～"&amp;ROUND(IFERROR(IF(ABS('様式A-3-2-2'!P109)&gt;=10,IF('様式A-3-2-2'!P109&gt;=0,'様式A-3-2-2'!P109*RANDBETWEEN(110,120)*0.01,'様式A-3-2-2'!P109*RANDBETWEEN(80,90)*0.01),'様式A-3-2-2'!P109+RANDBETWEEN(1,3)),0),0)&amp;"】"))</f>
        <v>#DIV/0!</v>
      </c>
      <c r="Q109" s="74" t="str">
        <f>IF('様式A-3-2-2'!Q109="","",'様式A-3-2-2'!Q109)</f>
        <v/>
      </c>
      <c r="V109" s="15"/>
    </row>
    <row r="110" spans="3:22" ht="19.899999999999999" customHeight="1">
      <c r="C110" s="67"/>
      <c r="D110" s="66"/>
      <c r="E110" s="65" t="s">
        <v>241</v>
      </c>
      <c r="F110" s="767" t="str">
        <f>IF('様式A-3-2-2'!F110="","",'様式A-3-2-2'!F110)</f>
        <v/>
      </c>
      <c r="G110" s="767"/>
      <c r="H110" s="767"/>
      <c r="I110" s="768"/>
      <c r="J110" s="49" t="str">
        <f>IF('様式A-3-2-2'!J110="","",'様式A-3-2-2'!J110)</f>
        <v/>
      </c>
      <c r="K110" s="33"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32"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32"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31"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45"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207"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74" t="str">
        <f>IF('様式A-3-2-2'!Q110="","",'様式A-3-2-2'!Q110)</f>
        <v/>
      </c>
      <c r="V110" s="15"/>
    </row>
    <row r="111" spans="3:22" ht="19.899999999999999" customHeight="1">
      <c r="C111" s="67"/>
      <c r="D111" s="66"/>
      <c r="E111" s="65" t="s">
        <v>242</v>
      </c>
      <c r="F111" s="767" t="str">
        <f>IF('様式A-3-2-2'!F111="","",'様式A-3-2-2'!F111)</f>
        <v/>
      </c>
      <c r="G111" s="767"/>
      <c r="H111" s="767"/>
      <c r="I111" s="768"/>
      <c r="J111" s="49" t="str">
        <f>IF('様式A-3-2-2'!J111="","",'様式A-3-2-2'!J111)</f>
        <v/>
      </c>
      <c r="K111" s="33"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32"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32"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31"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45"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207"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74" t="str">
        <f>IF('様式A-3-2-2'!Q111="","",'様式A-3-2-2'!Q111)</f>
        <v/>
      </c>
      <c r="V111" s="15"/>
    </row>
    <row r="112" spans="3:22" ht="19.899999999999999" customHeight="1">
      <c r="C112" s="64"/>
      <c r="D112" s="63"/>
      <c r="E112" s="769" t="s">
        <v>257</v>
      </c>
      <c r="F112" s="770"/>
      <c r="G112" s="770"/>
      <c r="H112" s="770"/>
      <c r="I112" s="771"/>
      <c r="J112" s="198"/>
      <c r="K112" s="204"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v>
      </c>
      <c r="L112" s="205"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v>
      </c>
      <c r="M112" s="205"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v>
      </c>
      <c r="N112" s="206"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v>
      </c>
      <c r="O112" s="185"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v>
      </c>
      <c r="P112" s="207"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74" t="str">
        <f>IF('様式A-3-2-2'!Q112="","",'様式A-3-2-2'!Q112)</f>
        <v/>
      </c>
      <c r="V112" s="15"/>
    </row>
    <row r="113" spans="1:25" ht="19.899999999999999" customHeight="1">
      <c r="C113" s="44" t="s">
        <v>133</v>
      </c>
      <c r="D113" s="752" t="s">
        <v>199</v>
      </c>
      <c r="E113" s="752"/>
      <c r="F113" s="752"/>
      <c r="G113" s="752"/>
      <c r="H113" s="752"/>
      <c r="I113" s="752"/>
      <c r="J113" s="198"/>
      <c r="K113" s="204"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205"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205"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339"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187"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208"/>
      <c r="Q113" s="74" t="str">
        <f>IF('様式A-3-2-2'!Q113="","",'様式A-3-2-2'!Q113)</f>
        <v/>
      </c>
      <c r="V113" s="15"/>
    </row>
    <row r="114" spans="1:25" ht="19.899999999999999" customHeight="1">
      <c r="C114" s="44" t="s">
        <v>136</v>
      </c>
      <c r="D114" s="752" t="s">
        <v>200</v>
      </c>
      <c r="E114" s="752"/>
      <c r="F114" s="752"/>
      <c r="G114" s="752"/>
      <c r="H114" s="752"/>
      <c r="I114" s="752"/>
      <c r="J114" s="198"/>
      <c r="K114" s="33"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
      </c>
      <c r="L114" s="32"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
      </c>
      <c r="M114" s="32"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
      </c>
      <c r="N114" s="31"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
      </c>
      <c r="O114" s="62"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
      </c>
      <c r="P114" s="208"/>
      <c r="Q114" s="74" t="str">
        <f>IF('様式A-3-2-2'!Q114="","",'様式A-3-2-2'!Q114)</f>
        <v/>
      </c>
      <c r="V114" s="15"/>
    </row>
    <row r="115" spans="1:25" ht="19.899999999999999" customHeight="1">
      <c r="C115" s="44" t="s">
        <v>138</v>
      </c>
      <c r="D115" s="752" t="s">
        <v>201</v>
      </c>
      <c r="E115" s="752"/>
      <c r="F115" s="752"/>
      <c r="G115" s="752"/>
      <c r="H115" s="752"/>
      <c r="I115" s="752"/>
      <c r="J115" s="198"/>
      <c r="K115" s="33"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32"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32"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31"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62"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208"/>
      <c r="Q115" s="74" t="str">
        <f>IF('様式A-3-2-2'!Q115="","",'様式A-3-2-2'!Q115)</f>
        <v/>
      </c>
      <c r="V115" s="15"/>
    </row>
    <row r="116" spans="1:25" ht="19.899999999999999" customHeight="1">
      <c r="C116" s="44" t="s">
        <v>202</v>
      </c>
      <c r="D116" s="752" t="s">
        <v>203</v>
      </c>
      <c r="E116" s="752"/>
      <c r="F116" s="752"/>
      <c r="G116" s="752"/>
      <c r="H116" s="752"/>
      <c r="I116" s="752"/>
      <c r="J116" s="198"/>
      <c r="K116" s="204"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v>
      </c>
      <c r="L116" s="205"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v>
      </c>
      <c r="M116" s="205"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v>
      </c>
      <c r="N116" s="206"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v>
      </c>
      <c r="O116" s="187"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v>
      </c>
      <c r="P116" s="208"/>
      <c r="Q116" s="74" t="str">
        <f>IF('様式A-3-2-2'!Q116="","",'様式A-3-2-2'!Q116)</f>
        <v/>
      </c>
      <c r="V116" s="15"/>
    </row>
    <row r="117" spans="1:25" ht="19.899999999999999" customHeight="1">
      <c r="C117" s="61"/>
      <c r="D117" s="756" t="s">
        <v>204</v>
      </c>
      <c r="E117" s="756"/>
      <c r="F117" s="756"/>
      <c r="G117" s="756"/>
      <c r="H117" s="756"/>
      <c r="I117" s="756"/>
      <c r="J117" s="198"/>
      <c r="K117" s="60"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
      </c>
      <c r="L117" s="59"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
      </c>
      <c r="M117" s="59"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
      </c>
      <c r="N117" s="58"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
      </c>
      <c r="O117" s="40"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
      </c>
      <c r="P117" s="208"/>
      <c r="Q117" s="74" t="str">
        <f>IF('様式A-3-2-2'!Q117="","",'様式A-3-2-2'!Q117)</f>
        <v/>
      </c>
      <c r="V117" s="15"/>
    </row>
    <row r="118" spans="1:25" ht="19.899999999999999" customHeight="1" thickBot="1">
      <c r="C118" s="828" t="s">
        <v>205</v>
      </c>
      <c r="D118" s="759"/>
      <c r="E118" s="759"/>
      <c r="F118" s="759"/>
      <c r="G118" s="759"/>
      <c r="H118" s="759"/>
      <c r="I118" s="759"/>
      <c r="J118" s="198"/>
      <c r="K118" s="209" t="e">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#DIV/0!</v>
      </c>
      <c r="L118" s="210" t="e">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#DIV/0!</v>
      </c>
      <c r="M118" s="210" t="e">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#DIV/0!</v>
      </c>
      <c r="N118" s="211" t="e">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#DIV/0!</v>
      </c>
      <c r="O118" s="212" t="e">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#DIV/0!</v>
      </c>
      <c r="P118" s="213"/>
      <c r="Q118" s="345" t="str">
        <f>IF('様式A-3-2-2'!Q118="","",'様式A-3-2-2'!Q118)</f>
        <v/>
      </c>
      <c r="V118" s="15"/>
    </row>
    <row r="120" spans="1:25" ht="17.25" customHeight="1">
      <c r="B120" s="22" t="s">
        <v>206</v>
      </c>
      <c r="C120" s="744" t="s">
        <v>234</v>
      </c>
      <c r="D120" s="744"/>
      <c r="E120" s="744"/>
      <c r="F120" s="744"/>
      <c r="G120" s="21"/>
      <c r="H120" s="21"/>
      <c r="J120" s="97"/>
      <c r="K120" s="97"/>
      <c r="L120" s="97"/>
      <c r="M120" s="97"/>
      <c r="N120" s="97"/>
      <c r="O120" s="96"/>
      <c r="R120" s="96"/>
      <c r="S120" s="96"/>
      <c r="T120" s="96"/>
      <c r="U120" s="96"/>
      <c r="V120" s="17"/>
      <c r="W120" s="17"/>
      <c r="X120" s="17"/>
      <c r="Y120" s="16"/>
    </row>
    <row r="121" spans="1:25" ht="32.25" customHeight="1" thickBot="1">
      <c r="B121" s="95"/>
      <c r="C121" s="806" t="s">
        <v>541</v>
      </c>
      <c r="D121" s="807"/>
      <c r="E121" s="807"/>
      <c r="F121" s="807"/>
      <c r="G121" s="807"/>
      <c r="H121" s="807"/>
      <c r="I121" s="807"/>
      <c r="J121" s="807"/>
      <c r="K121" s="807"/>
      <c r="L121" s="158"/>
      <c r="M121" s="158"/>
      <c r="N121" s="158"/>
      <c r="O121" s="158"/>
      <c r="P121" s="158"/>
      <c r="Q121" s="158"/>
      <c r="R121" s="158"/>
      <c r="S121" s="96"/>
      <c r="T121" s="96"/>
      <c r="U121" s="17"/>
      <c r="V121" s="17"/>
      <c r="W121" s="17"/>
      <c r="X121" s="16"/>
    </row>
    <row r="122" spans="1:25" s="85" customFormat="1">
      <c r="A122" s="90"/>
      <c r="B122" s="90"/>
      <c r="C122" s="803"/>
      <c r="D122" s="804"/>
      <c r="E122" s="804"/>
      <c r="F122" s="804"/>
      <c r="G122" s="804"/>
      <c r="H122" s="804"/>
      <c r="I122" s="805"/>
      <c r="J122" s="522" t="s">
        <v>154</v>
      </c>
      <c r="K122" s="523" t="s">
        <v>155</v>
      </c>
      <c r="L122" s="527" t="s">
        <v>156</v>
      </c>
      <c r="M122" s="480"/>
    </row>
    <row r="123" spans="1:25" s="85" customFormat="1">
      <c r="A123" s="90"/>
      <c r="B123" s="90"/>
      <c r="C123" s="464"/>
      <c r="D123" s="465"/>
      <c r="E123" s="465"/>
      <c r="F123" s="465"/>
      <c r="G123" s="465"/>
      <c r="H123" s="465"/>
      <c r="I123" s="466"/>
      <c r="J123" s="525" t="s">
        <v>157</v>
      </c>
      <c r="K123" s="525" t="s">
        <v>158</v>
      </c>
      <c r="L123" s="528" t="s">
        <v>159</v>
      </c>
      <c r="M123" s="86"/>
    </row>
    <row r="124" spans="1:25" s="85" customFormat="1" ht="21.75" customHeight="1">
      <c r="A124" s="90"/>
      <c r="B124" s="90"/>
      <c r="C124" s="89" t="s">
        <v>115</v>
      </c>
      <c r="D124" s="88" t="s">
        <v>172</v>
      </c>
      <c r="E124" s="87"/>
      <c r="F124" s="81"/>
      <c r="G124" s="81"/>
      <c r="H124" s="81"/>
      <c r="I124" s="487"/>
      <c r="J124" s="199" t="str">
        <f ca="1">IF('様式A-3-2-2'!J124="","",IF('様式A-3-2-2'!J124=0,"-","【"&amp;ROUND(IFERROR(IF(ABS('様式A-3-2-2'!J124)&gt;=10,IF('様式A-3-2-2'!J124&gt;=0,'様式A-3-2-2'!J124*RANDBETWEEN(80,90)*0.01,'様式A-3-2-2'!J124*RANDBETWEEN(110,120)*0.01),'様式A-3-2-2'!J124-RANDBETWEEN(1,3)),0),0)&amp;"～"&amp;ROUND(IFERROR(IF(ABS('様式A-3-2-2'!J124)&gt;=10,IF('様式A-3-2-2'!J124&gt;=0,'様式A-3-2-2'!J124*RANDBETWEEN(110,120)*0.01,'様式A-3-2-2'!J124*RANDBETWEEN(80,90)*0.01),'様式A-3-2-2'!J124+RANDBETWEEN(1,3)),0),0)&amp;"】"))</f>
        <v>-</v>
      </c>
      <c r="K124" s="516" t="str">
        <f ca="1">IF('様式A-3-2-2'!K124="","",IF('様式A-3-2-2'!K124=0,"-","【"&amp;ROUND(IFERROR(IF(ABS('様式A-3-2-2'!K124)&gt;=10,IF('様式A-3-2-2'!K124&gt;=0,'様式A-3-2-2'!K124*RANDBETWEEN(80,90)*0.01,'様式A-3-2-2'!K124*RANDBETWEEN(110,120)*0.01),'様式A-3-2-2'!K124-RANDBETWEEN(1,3)),0),0)&amp;"～"&amp;ROUND(IFERROR(IF(ABS('様式A-3-2-2'!K124)&gt;=10,IF('様式A-3-2-2'!K124&gt;=0,'様式A-3-2-2'!K124*RANDBETWEEN(110,120)*0.01,'様式A-3-2-2'!K124*RANDBETWEEN(80,90)*0.01),'様式A-3-2-2'!K124+RANDBETWEEN(1,3)),0),0)&amp;"】"))</f>
        <v>-</v>
      </c>
      <c r="L124" s="517" t="str">
        <f ca="1">IF('様式A-3-2-2'!L124="","",IF('様式A-3-2-2'!L124=0,"-","【"&amp;ROUND(IFERROR(IF(ABS('様式A-3-2-2'!L124)&gt;=10,IF('様式A-3-2-2'!L124&gt;=0,'様式A-3-2-2'!L124*RANDBETWEEN(80,90)*0.01,'様式A-3-2-2'!L124*RANDBETWEEN(110,120)*0.01),'様式A-3-2-2'!L124-RANDBETWEEN(1,3)),0),0)&amp;"～"&amp;ROUND(IFERROR(IF(ABS('様式A-3-2-2'!L124)&gt;=10,IF('様式A-3-2-2'!L124&gt;=0,'様式A-3-2-2'!L124*RANDBETWEEN(110,120)*0.01,'様式A-3-2-2'!L124*RANDBETWEEN(80,90)*0.01),'様式A-3-2-2'!L124+RANDBETWEEN(1,3)),0),0)&amp;"】"))</f>
        <v>-</v>
      </c>
      <c r="M124" s="86"/>
    </row>
    <row r="125" spans="1:25" ht="19.899999999999999" customHeight="1">
      <c r="C125" s="29" t="s">
        <v>117</v>
      </c>
      <c r="D125" s="84" t="s">
        <v>173</v>
      </c>
      <c r="E125" s="81"/>
      <c r="F125" s="81"/>
      <c r="G125" s="81"/>
      <c r="H125" s="81"/>
      <c r="I125" s="487"/>
      <c r="J125" s="318"/>
      <c r="K125" s="319"/>
      <c r="L125" s="515"/>
      <c r="M125" s="15"/>
      <c r="N125" s="15"/>
      <c r="V125" s="15"/>
    </row>
    <row r="126" spans="1:25" ht="19.899999999999999" customHeight="1">
      <c r="C126" s="67"/>
      <c r="D126" s="68"/>
      <c r="E126" s="65" t="s">
        <v>174</v>
      </c>
      <c r="F126" s="786" t="str">
        <f>IF('様式A-3-2-2'!F126="","",'様式A-3-2-2'!F126)</f>
        <v/>
      </c>
      <c r="G126" s="786"/>
      <c r="H126" s="786"/>
      <c r="I126" s="787"/>
      <c r="J126" s="33" t="str">
        <f ca="1">IF('様式A-3-2-2'!J126="","",IF('様式A-3-2-2'!J126=0,"-","【"&amp;ROUND(IFERROR(IF(ABS('様式A-3-2-2'!J126)&gt;=10,IF('様式A-3-2-2'!J126&gt;=0,'様式A-3-2-2'!J126*RANDBETWEEN(80,90)*0.01,'様式A-3-2-2'!J126*RANDBETWEEN(110,120)*0.01),'様式A-3-2-2'!J126-RANDBETWEEN(1,3)),0),0)&amp;"～"&amp;ROUND(IFERROR(IF(ABS('様式A-3-2-2'!J126)&gt;=10,IF('様式A-3-2-2'!J126&gt;=0,'様式A-3-2-2'!J126*RANDBETWEEN(110,120)*0.01,'様式A-3-2-2'!J126*RANDBETWEEN(80,90)*0.01),'様式A-3-2-2'!J126+RANDBETWEEN(1,3)),0),0)&amp;"】"))</f>
        <v/>
      </c>
      <c r="K126" s="513" t="str">
        <f ca="1">IF('様式A-3-2-2'!K126="","",IF('様式A-3-2-2'!K126=0,"-","【"&amp;ROUND(IFERROR(IF(ABS('様式A-3-2-2'!K126)&gt;=10,IF('様式A-3-2-2'!K126&gt;=0,'様式A-3-2-2'!K126*RANDBETWEEN(80,90)*0.01,'様式A-3-2-2'!K126*RANDBETWEEN(110,120)*0.01),'様式A-3-2-2'!K126-RANDBETWEEN(1,3)),0),0)&amp;"～"&amp;ROUND(IFERROR(IF(ABS('様式A-3-2-2'!K126)&gt;=10,IF('様式A-3-2-2'!K126&gt;=0,'様式A-3-2-2'!K126*RANDBETWEEN(110,120)*0.01,'様式A-3-2-2'!K126*RANDBETWEEN(80,90)*0.01),'様式A-3-2-2'!K126+RANDBETWEEN(1,3)),0),0)&amp;"】"))</f>
        <v/>
      </c>
      <c r="L126" s="30" t="str">
        <f ca="1">IF('様式A-3-2-2'!L126="","",IF('様式A-3-2-2'!L126=0,"-","【"&amp;ROUND(IFERROR(IF(ABS('様式A-3-2-2'!L126)&gt;=10,IF('様式A-3-2-2'!L126&gt;=0,'様式A-3-2-2'!L126*RANDBETWEEN(80,90)*0.01,'様式A-3-2-2'!L126*RANDBETWEEN(110,120)*0.01),'様式A-3-2-2'!L126-RANDBETWEEN(1,3)),0),0)&amp;"～"&amp;ROUND(IFERROR(IF(ABS('様式A-3-2-2'!L126)&gt;=10,IF('様式A-3-2-2'!L126&gt;=0,'様式A-3-2-2'!L126*RANDBETWEEN(110,120)*0.01,'様式A-3-2-2'!L126*RANDBETWEEN(80,90)*0.01),'様式A-3-2-2'!L126+RANDBETWEEN(1,3)),0),0)&amp;"】"))</f>
        <v/>
      </c>
      <c r="M126" s="15"/>
      <c r="N126" s="15"/>
      <c r="V126" s="15"/>
    </row>
    <row r="127" spans="1:25" ht="19.899999999999999" customHeight="1">
      <c r="C127" s="67"/>
      <c r="D127" s="66"/>
      <c r="E127" s="65" t="s">
        <v>175</v>
      </c>
      <c r="F127" s="786" t="str">
        <f>IF('様式A-3-2-2'!F127="","",'様式A-3-2-2'!F127)</f>
        <v/>
      </c>
      <c r="G127" s="786"/>
      <c r="H127" s="786"/>
      <c r="I127" s="787"/>
      <c r="J127" s="33"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513"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30"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15"/>
      <c r="N127" s="15"/>
      <c r="V127" s="15"/>
    </row>
    <row r="128" spans="1:25" ht="19.899999999999999" customHeight="1">
      <c r="C128" s="67"/>
      <c r="D128" s="66"/>
      <c r="E128" s="65" t="s">
        <v>176</v>
      </c>
      <c r="F128" s="786" t="str">
        <f>IF('様式A-3-2-2'!F128="","",'様式A-3-2-2'!F128)</f>
        <v/>
      </c>
      <c r="G128" s="786"/>
      <c r="H128" s="786"/>
      <c r="I128" s="787"/>
      <c r="J128" s="33"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513"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30"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15"/>
      <c r="N128" s="15"/>
      <c r="V128" s="15"/>
    </row>
    <row r="129" spans="3:22" ht="19.899999999999999" customHeight="1">
      <c r="C129" s="67"/>
      <c r="D129" s="66"/>
      <c r="E129" s="65" t="s">
        <v>177</v>
      </c>
      <c r="F129" s="79" t="s">
        <v>178</v>
      </c>
      <c r="G129" s="173" t="s">
        <v>179</v>
      </c>
      <c r="H129" s="346" t="str">
        <f>IF('様式A-3-2-2'!H129="","",'様式A-3-2-2'!H129)</f>
        <v/>
      </c>
      <c r="I129" s="78" t="s">
        <v>180</v>
      </c>
      <c r="J129" s="33"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513"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30"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15"/>
      <c r="N129" s="15"/>
      <c r="V129" s="15"/>
    </row>
    <row r="130" spans="3:22" ht="19.899999999999999" customHeight="1">
      <c r="C130" s="67"/>
      <c r="D130" s="82"/>
      <c r="E130" s="65" t="s">
        <v>181</v>
      </c>
      <c r="F130" s="79" t="s">
        <v>178</v>
      </c>
      <c r="G130" s="170" t="s">
        <v>182</v>
      </c>
      <c r="H130" s="346" t="str">
        <f>IF('様式A-3-2-2'!H130="","",'様式A-3-2-2'!H130)</f>
        <v/>
      </c>
      <c r="I130" s="78" t="s">
        <v>180</v>
      </c>
      <c r="J130" s="33"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513"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30"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15"/>
      <c r="N130" s="15"/>
      <c r="V130" s="15"/>
    </row>
    <row r="131" spans="3:22" ht="19.899999999999999" customHeight="1">
      <c r="C131" s="67"/>
      <c r="D131" s="82"/>
      <c r="E131" s="65" t="s">
        <v>183</v>
      </c>
      <c r="F131" s="81" t="s">
        <v>184</v>
      </c>
      <c r="G131" s="80"/>
      <c r="H131" s="80"/>
      <c r="I131" s="486"/>
      <c r="J131" s="33"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513"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30"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15"/>
      <c r="N131" s="15"/>
      <c r="V131" s="15"/>
    </row>
    <row r="132" spans="3:22" ht="19.899999999999999" customHeight="1">
      <c r="C132" s="67"/>
      <c r="D132" s="82"/>
      <c r="E132" s="65" t="s">
        <v>185</v>
      </c>
      <c r="F132" s="81" t="s">
        <v>186</v>
      </c>
      <c r="G132" s="80"/>
      <c r="H132" s="80"/>
      <c r="I132" s="486"/>
      <c r="J132" s="33"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513"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30"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15"/>
      <c r="N132" s="15"/>
      <c r="V132" s="15"/>
    </row>
    <row r="133" spans="3:22" ht="19.899999999999999" customHeight="1">
      <c r="C133" s="67"/>
      <c r="D133" s="76"/>
      <c r="E133" s="65" t="s">
        <v>187</v>
      </c>
      <c r="F133" s="79" t="s">
        <v>188</v>
      </c>
      <c r="G133" s="79"/>
      <c r="H133" s="79"/>
      <c r="I133" s="78"/>
      <c r="J133" s="33"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513"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30"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15"/>
      <c r="N133" s="15"/>
      <c r="V133" s="15"/>
    </row>
    <row r="134" spans="3:22" ht="19.899999999999999" customHeight="1">
      <c r="C134" s="67"/>
      <c r="D134" s="76"/>
      <c r="E134" s="65" t="s">
        <v>189</v>
      </c>
      <c r="F134" s="786" t="str">
        <f>IF('様式A-3-2-2'!F134="","",'様式A-3-2-2'!F134)</f>
        <v/>
      </c>
      <c r="G134" s="786"/>
      <c r="H134" s="786"/>
      <c r="I134" s="787"/>
      <c r="J134" s="33"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513"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30"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15"/>
      <c r="N134" s="15"/>
      <c r="V134" s="15"/>
    </row>
    <row r="135" spans="3:22" ht="19.899999999999999" customHeight="1">
      <c r="C135" s="67"/>
      <c r="D135" s="76"/>
      <c r="E135" s="65" t="s">
        <v>190</v>
      </c>
      <c r="F135" s="790" t="s">
        <v>191</v>
      </c>
      <c r="G135" s="790"/>
      <c r="H135" s="790"/>
      <c r="I135" s="791"/>
      <c r="J135" s="33"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513"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30"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15"/>
      <c r="N135" s="15"/>
      <c r="V135" s="15"/>
    </row>
    <row r="136" spans="3:22" ht="19.899999999999999" customHeight="1">
      <c r="C136" s="64"/>
      <c r="D136" s="75"/>
      <c r="E136" s="770" t="s">
        <v>192</v>
      </c>
      <c r="F136" s="770"/>
      <c r="G136" s="770"/>
      <c r="H136" s="770"/>
      <c r="I136" s="771"/>
      <c r="J136" s="204"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v>
      </c>
      <c r="K136" s="514"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v>
      </c>
      <c r="L136" s="507"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v>
      </c>
      <c r="M136" s="15"/>
      <c r="N136" s="15"/>
      <c r="V136" s="15"/>
    </row>
    <row r="137" spans="3:22" ht="19.899999999999999" customHeight="1">
      <c r="C137" s="29" t="s">
        <v>119</v>
      </c>
      <c r="D137" s="772" t="s">
        <v>193</v>
      </c>
      <c r="E137" s="772"/>
      <c r="F137" s="772"/>
      <c r="G137" s="772"/>
      <c r="H137" s="772"/>
      <c r="I137" s="773"/>
      <c r="J137" s="71"/>
      <c r="K137" s="70"/>
      <c r="L137" s="471"/>
      <c r="M137" s="15"/>
      <c r="N137" s="15"/>
      <c r="V137" s="15"/>
    </row>
    <row r="138" spans="3:22" ht="19.899999999999999" customHeight="1">
      <c r="C138" s="67"/>
      <c r="D138" s="68"/>
      <c r="E138" s="65" t="s">
        <v>174</v>
      </c>
      <c r="F138" s="786" t="str">
        <f>IF('様式A-3-2-2'!F138="","",'様式A-3-2-2'!F138)</f>
        <v/>
      </c>
      <c r="G138" s="786"/>
      <c r="H138" s="786"/>
      <c r="I138" s="787"/>
      <c r="J138" s="33" t="str">
        <f ca="1">IF('様式A-3-2-2'!J138="","",IF('様式A-3-2-2'!J138=0,"-","【"&amp;ROUND(IFERROR(IF(ABS('様式A-3-2-2'!J138)&gt;=10,IF('様式A-3-2-2'!J138&gt;=0,'様式A-3-2-2'!J138*RANDBETWEEN(80,90)*0.01,'様式A-3-2-2'!J138*RANDBETWEEN(110,120)*0.01),'様式A-3-2-2'!J138-RANDBETWEEN(1,3)),0),0)&amp;"～"&amp;ROUND(IFERROR(IF(ABS('様式A-3-2-2'!J138)&gt;=10,IF('様式A-3-2-2'!J138&gt;=0,'様式A-3-2-2'!J138*RANDBETWEEN(110,120)*0.01,'様式A-3-2-2'!J138*RANDBETWEEN(80,90)*0.01),'様式A-3-2-2'!J138+RANDBETWEEN(1,3)),0),0)&amp;"】"))</f>
        <v/>
      </c>
      <c r="K138" s="513" t="str">
        <f ca="1">IF('様式A-3-2-2'!K138="","",IF('様式A-3-2-2'!K138=0,"-","【"&amp;ROUND(IFERROR(IF(ABS('様式A-3-2-2'!K138)&gt;=10,IF('様式A-3-2-2'!K138&gt;=0,'様式A-3-2-2'!K138*RANDBETWEEN(80,90)*0.01,'様式A-3-2-2'!K138*RANDBETWEEN(110,120)*0.01),'様式A-3-2-2'!K138-RANDBETWEEN(1,3)),0),0)&amp;"～"&amp;ROUND(IFERROR(IF(ABS('様式A-3-2-2'!K138)&gt;=10,IF('様式A-3-2-2'!K138&gt;=0,'様式A-3-2-2'!K138*RANDBETWEEN(110,120)*0.01,'様式A-3-2-2'!K138*RANDBETWEEN(80,90)*0.01),'様式A-3-2-2'!K138+RANDBETWEEN(1,3)),0),0)&amp;"】"))</f>
        <v/>
      </c>
      <c r="L138" s="30" t="str">
        <f ca="1">IF('様式A-3-2-2'!L138="","",IF('様式A-3-2-2'!L138=0,"-","【"&amp;ROUND(IFERROR(IF(ABS('様式A-3-2-2'!L138)&gt;=10,IF('様式A-3-2-2'!L138&gt;=0,'様式A-3-2-2'!L138*RANDBETWEEN(80,90)*0.01,'様式A-3-2-2'!L138*RANDBETWEEN(110,120)*0.01),'様式A-3-2-2'!L138-RANDBETWEEN(1,3)),0),0)&amp;"～"&amp;ROUND(IFERROR(IF(ABS('様式A-3-2-2'!L138)&gt;=10,IF('様式A-3-2-2'!L138&gt;=0,'様式A-3-2-2'!L138*RANDBETWEEN(110,120)*0.01,'様式A-3-2-2'!L138*RANDBETWEEN(80,90)*0.01),'様式A-3-2-2'!L138+RANDBETWEEN(1,3)),0),0)&amp;"】"))</f>
        <v/>
      </c>
      <c r="M138" s="15"/>
      <c r="N138" s="15"/>
      <c r="V138" s="15"/>
    </row>
    <row r="139" spans="3:22" ht="19.899999999999999" customHeight="1">
      <c r="C139" s="67"/>
      <c r="D139" s="66"/>
      <c r="E139" s="65" t="s">
        <v>175</v>
      </c>
      <c r="F139" s="786" t="str">
        <f>IF('様式A-3-2-2'!F139="","",'様式A-3-2-2'!F139)</f>
        <v/>
      </c>
      <c r="G139" s="786"/>
      <c r="H139" s="786"/>
      <c r="I139" s="787"/>
      <c r="J139" s="33"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513"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30"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15"/>
      <c r="N139" s="15"/>
      <c r="V139" s="15"/>
    </row>
    <row r="140" spans="3:22" ht="19.899999999999999" customHeight="1">
      <c r="C140" s="67"/>
      <c r="D140" s="66"/>
      <c r="E140" s="65" t="s">
        <v>176</v>
      </c>
      <c r="F140" s="786" t="str">
        <f>IF('様式A-3-2-2'!F140="","",'様式A-3-2-2'!F140)</f>
        <v/>
      </c>
      <c r="G140" s="786"/>
      <c r="H140" s="786"/>
      <c r="I140" s="787"/>
      <c r="J140" s="33"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513"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30"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15"/>
      <c r="N140" s="15"/>
      <c r="V140" s="15"/>
    </row>
    <row r="141" spans="3:22" ht="19.899999999999999" customHeight="1">
      <c r="C141" s="64"/>
      <c r="D141" s="63"/>
      <c r="E141" s="769" t="s">
        <v>192</v>
      </c>
      <c r="F141" s="770"/>
      <c r="G141" s="770"/>
      <c r="H141" s="770"/>
      <c r="I141" s="771"/>
      <c r="J141" s="204"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v>
      </c>
      <c r="K141" s="514"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v>
      </c>
      <c r="L141" s="507"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v>
      </c>
      <c r="M141" s="15"/>
      <c r="N141" s="15"/>
      <c r="V141" s="15"/>
    </row>
    <row r="142" spans="3:22" ht="19.899999999999999" customHeight="1">
      <c r="C142" s="29" t="s">
        <v>121</v>
      </c>
      <c r="D142" s="772" t="s">
        <v>194</v>
      </c>
      <c r="E142" s="772"/>
      <c r="F142" s="772"/>
      <c r="G142" s="772"/>
      <c r="H142" s="772"/>
      <c r="I142" s="773"/>
      <c r="J142" s="318"/>
      <c r="K142" s="319"/>
      <c r="L142" s="468"/>
      <c r="M142" s="15"/>
      <c r="N142" s="15"/>
      <c r="V142" s="15"/>
    </row>
    <row r="143" spans="3:22" ht="19.899999999999999" customHeight="1">
      <c r="C143" s="67"/>
      <c r="D143" s="68"/>
      <c r="E143" s="65" t="s">
        <v>174</v>
      </c>
      <c r="F143" s="786" t="str">
        <f>IF('様式A-3-2-2'!F143="","",'様式A-3-2-2'!F143)</f>
        <v/>
      </c>
      <c r="G143" s="786"/>
      <c r="H143" s="786"/>
      <c r="I143" s="787"/>
      <c r="J143" s="33" t="str">
        <f ca="1">IF('様式A-3-2-2'!J143="","",IF('様式A-3-2-2'!J143=0,"-","【"&amp;ROUND(IFERROR(IF(ABS('様式A-3-2-2'!J143)&gt;=10,IF('様式A-3-2-2'!J143&gt;=0,'様式A-3-2-2'!J143*RANDBETWEEN(80,90)*0.01,'様式A-3-2-2'!J143*RANDBETWEEN(110,120)*0.01),'様式A-3-2-2'!J143-RANDBETWEEN(1,3)),0),0)&amp;"～"&amp;ROUND(IFERROR(IF(ABS('様式A-3-2-2'!J143)&gt;=10,IF('様式A-3-2-2'!J143&gt;=0,'様式A-3-2-2'!J143*RANDBETWEEN(110,120)*0.01,'様式A-3-2-2'!J143*RANDBETWEEN(80,90)*0.01),'様式A-3-2-2'!J143+RANDBETWEEN(1,3)),0),0)&amp;"】"))</f>
        <v/>
      </c>
      <c r="K143" s="513" t="str">
        <f ca="1">IF('様式A-3-2-2'!K143="","",IF('様式A-3-2-2'!K143=0,"-","【"&amp;ROUND(IFERROR(IF(ABS('様式A-3-2-2'!K143)&gt;=10,IF('様式A-3-2-2'!K143&gt;=0,'様式A-3-2-2'!K143*RANDBETWEEN(80,90)*0.01,'様式A-3-2-2'!K143*RANDBETWEEN(110,120)*0.01),'様式A-3-2-2'!K143-RANDBETWEEN(1,3)),0),0)&amp;"～"&amp;ROUND(IFERROR(IF(ABS('様式A-3-2-2'!K143)&gt;=10,IF('様式A-3-2-2'!K143&gt;=0,'様式A-3-2-2'!K143*RANDBETWEEN(110,120)*0.01,'様式A-3-2-2'!K143*RANDBETWEEN(80,90)*0.01),'様式A-3-2-2'!K143+RANDBETWEEN(1,3)),0),0)&amp;"】"))</f>
        <v/>
      </c>
      <c r="L143" s="30" t="str">
        <f ca="1">IF('様式A-3-2-2'!L143="","",IF('様式A-3-2-2'!L143=0,"-","【"&amp;ROUND(IFERROR(IF(ABS('様式A-3-2-2'!L143)&gt;=10,IF('様式A-3-2-2'!L143&gt;=0,'様式A-3-2-2'!L143*RANDBETWEEN(80,90)*0.01,'様式A-3-2-2'!L143*RANDBETWEEN(110,120)*0.01),'様式A-3-2-2'!L143-RANDBETWEEN(1,3)),0),0)&amp;"～"&amp;ROUND(IFERROR(IF(ABS('様式A-3-2-2'!L143)&gt;=10,IF('様式A-3-2-2'!L143&gt;=0,'様式A-3-2-2'!L143*RANDBETWEEN(110,120)*0.01,'様式A-3-2-2'!L143*RANDBETWEEN(80,90)*0.01),'様式A-3-2-2'!L143+RANDBETWEEN(1,3)),0),0)&amp;"】"))</f>
        <v/>
      </c>
      <c r="M143" s="15"/>
      <c r="N143" s="15"/>
      <c r="V143" s="15"/>
    </row>
    <row r="144" spans="3:22" ht="19.899999999999999" customHeight="1">
      <c r="C144" s="67"/>
      <c r="D144" s="66"/>
      <c r="E144" s="65" t="s">
        <v>175</v>
      </c>
      <c r="F144" s="786" t="str">
        <f>IF('様式A-3-2-2'!F144="","",'様式A-3-2-2'!F144)</f>
        <v/>
      </c>
      <c r="G144" s="786"/>
      <c r="H144" s="786"/>
      <c r="I144" s="787"/>
      <c r="J144" s="33"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513"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30"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15"/>
      <c r="N144" s="15"/>
      <c r="V144" s="15"/>
    </row>
    <row r="145" spans="3:22" ht="19.899999999999999" customHeight="1">
      <c r="C145" s="67"/>
      <c r="D145" s="66"/>
      <c r="E145" s="65" t="s">
        <v>176</v>
      </c>
      <c r="F145" s="786" t="str">
        <f>IF('様式A-3-2-2'!F145="","",'様式A-3-2-2'!F145)</f>
        <v/>
      </c>
      <c r="G145" s="786"/>
      <c r="H145" s="786"/>
      <c r="I145" s="787"/>
      <c r="J145" s="33"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513"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30"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15"/>
      <c r="N145" s="15"/>
      <c r="V145" s="15"/>
    </row>
    <row r="146" spans="3:22" ht="19.899999999999999" customHeight="1">
      <c r="C146" s="64"/>
      <c r="D146" s="63"/>
      <c r="E146" s="769" t="s">
        <v>192</v>
      </c>
      <c r="F146" s="770"/>
      <c r="G146" s="770"/>
      <c r="H146" s="770"/>
      <c r="I146" s="771"/>
      <c r="J146" s="204"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v>
      </c>
      <c r="K146" s="514"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v>
      </c>
      <c r="L146" s="507"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v>
      </c>
      <c r="M146" s="15"/>
      <c r="N146" s="15"/>
      <c r="V146" s="15"/>
    </row>
    <row r="147" spans="3:22" ht="19.899999999999999" customHeight="1">
      <c r="C147" s="29" t="s">
        <v>123</v>
      </c>
      <c r="D147" s="772" t="s">
        <v>195</v>
      </c>
      <c r="E147" s="772"/>
      <c r="F147" s="772"/>
      <c r="G147" s="772"/>
      <c r="H147" s="772"/>
      <c r="I147" s="773"/>
      <c r="J147" s="204"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514"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507"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15"/>
      <c r="N147" s="15"/>
      <c r="V147" s="15"/>
    </row>
    <row r="148" spans="3:22" ht="19.899999999999999" customHeight="1">
      <c r="C148" s="29" t="s">
        <v>126</v>
      </c>
      <c r="D148" s="772" t="s">
        <v>196</v>
      </c>
      <c r="E148" s="772"/>
      <c r="F148" s="772"/>
      <c r="G148" s="772"/>
      <c r="H148" s="772"/>
      <c r="I148" s="773"/>
      <c r="J148" s="318"/>
      <c r="K148" s="319"/>
      <c r="L148" s="468"/>
      <c r="M148" s="15"/>
      <c r="N148" s="15"/>
      <c r="V148" s="15"/>
    </row>
    <row r="149" spans="3:22" ht="19.899999999999999" customHeight="1">
      <c r="C149" s="67"/>
      <c r="D149" s="68"/>
      <c r="E149" s="65" t="s">
        <v>174</v>
      </c>
      <c r="F149" s="786" t="str">
        <f>IF('様式A-3-2-2'!F149="","",'様式A-3-2-2'!F149)</f>
        <v/>
      </c>
      <c r="G149" s="786"/>
      <c r="H149" s="786"/>
      <c r="I149" s="787"/>
      <c r="J149" s="33" t="str">
        <f ca="1">IF('様式A-3-2-2'!J149="","",IF('様式A-3-2-2'!J149=0,"-","【"&amp;ROUND(IFERROR(IF(ABS('様式A-3-2-2'!J149)&gt;=10,IF('様式A-3-2-2'!J149&gt;=0,'様式A-3-2-2'!J149*RANDBETWEEN(80,90)*0.01,'様式A-3-2-2'!J149*RANDBETWEEN(110,120)*0.01),'様式A-3-2-2'!J149-RANDBETWEEN(1,3)),0),0)&amp;"～"&amp;ROUND(IFERROR(IF(ABS('様式A-3-2-2'!J149)&gt;=10,IF('様式A-3-2-2'!J149&gt;=0,'様式A-3-2-2'!J149*RANDBETWEEN(110,120)*0.01,'様式A-3-2-2'!J149*RANDBETWEEN(80,90)*0.01),'様式A-3-2-2'!J149+RANDBETWEEN(1,3)),0),0)&amp;"】"))</f>
        <v/>
      </c>
      <c r="K149" s="513" t="str">
        <f ca="1">IF('様式A-3-2-2'!K149="","",IF('様式A-3-2-2'!K149=0,"-","【"&amp;ROUND(IFERROR(IF(ABS('様式A-3-2-2'!K149)&gt;=10,IF('様式A-3-2-2'!K149&gt;=0,'様式A-3-2-2'!K149*RANDBETWEEN(80,90)*0.01,'様式A-3-2-2'!K149*RANDBETWEEN(110,120)*0.01),'様式A-3-2-2'!K149-RANDBETWEEN(1,3)),0),0)&amp;"～"&amp;ROUND(IFERROR(IF(ABS('様式A-3-2-2'!K149)&gt;=10,IF('様式A-3-2-2'!K149&gt;=0,'様式A-3-2-2'!K149*RANDBETWEEN(110,120)*0.01,'様式A-3-2-2'!K149*RANDBETWEEN(80,90)*0.01),'様式A-3-2-2'!K149+RANDBETWEEN(1,3)),0),0)&amp;"】"))</f>
        <v/>
      </c>
      <c r="L149" s="30" t="str">
        <f ca="1">IF('様式A-3-2-2'!L149="","",IF('様式A-3-2-2'!L149=0,"-","【"&amp;ROUND(IFERROR(IF(ABS('様式A-3-2-2'!L149)&gt;=10,IF('様式A-3-2-2'!L149&gt;=0,'様式A-3-2-2'!L149*RANDBETWEEN(80,90)*0.01,'様式A-3-2-2'!L149*RANDBETWEEN(110,120)*0.01),'様式A-3-2-2'!L149-RANDBETWEEN(1,3)),0),0)&amp;"～"&amp;ROUND(IFERROR(IF(ABS('様式A-3-2-2'!L149)&gt;=10,IF('様式A-3-2-2'!L149&gt;=0,'様式A-3-2-2'!L149*RANDBETWEEN(110,120)*0.01,'様式A-3-2-2'!L149*RANDBETWEEN(80,90)*0.01),'様式A-3-2-2'!L149+RANDBETWEEN(1,3)),0),0)&amp;"】"))</f>
        <v/>
      </c>
      <c r="M149" s="15"/>
      <c r="N149" s="15"/>
      <c r="V149" s="15"/>
    </row>
    <row r="150" spans="3:22" ht="19.899999999999999" customHeight="1">
      <c r="C150" s="67"/>
      <c r="D150" s="66"/>
      <c r="E150" s="65" t="s">
        <v>175</v>
      </c>
      <c r="F150" s="786" t="str">
        <f>IF('様式A-3-2-2'!F150="","",'様式A-3-2-2'!F150)</f>
        <v/>
      </c>
      <c r="G150" s="786"/>
      <c r="H150" s="786"/>
      <c r="I150" s="787"/>
      <c r="J150" s="33"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513"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30"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15"/>
      <c r="N150" s="15"/>
      <c r="V150" s="15"/>
    </row>
    <row r="151" spans="3:22" ht="19.899999999999999" customHeight="1">
      <c r="C151" s="67"/>
      <c r="D151" s="66"/>
      <c r="E151" s="65" t="s">
        <v>176</v>
      </c>
      <c r="F151" s="786" t="str">
        <f>IF('様式A-3-2-2'!F151="","",'様式A-3-2-2'!F151)</f>
        <v/>
      </c>
      <c r="G151" s="786"/>
      <c r="H151" s="786"/>
      <c r="I151" s="787"/>
      <c r="J151" s="33"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513"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30"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15"/>
      <c r="N151" s="15"/>
      <c r="V151" s="15"/>
    </row>
    <row r="152" spans="3:22" ht="19.899999999999999" customHeight="1">
      <c r="C152" s="64"/>
      <c r="D152" s="63"/>
      <c r="E152" s="769" t="s">
        <v>192</v>
      </c>
      <c r="F152" s="770"/>
      <c r="G152" s="770"/>
      <c r="H152" s="770"/>
      <c r="I152" s="771"/>
      <c r="J152" s="204"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v>
      </c>
      <c r="K152" s="514"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v>
      </c>
      <c r="L152" s="507"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v>
      </c>
      <c r="M152" s="15"/>
      <c r="N152" s="15"/>
      <c r="V152" s="15"/>
    </row>
    <row r="153" spans="3:22" ht="19.899999999999999" customHeight="1">
      <c r="C153" s="29" t="s">
        <v>128</v>
      </c>
      <c r="D153" s="772" t="s">
        <v>197</v>
      </c>
      <c r="E153" s="772"/>
      <c r="F153" s="772"/>
      <c r="G153" s="772"/>
      <c r="H153" s="772"/>
      <c r="I153" s="773"/>
      <c r="J153" s="318"/>
      <c r="K153" s="319"/>
      <c r="L153" s="468"/>
      <c r="M153" s="15"/>
      <c r="N153" s="15"/>
      <c r="V153" s="15"/>
    </row>
    <row r="154" spans="3:22" ht="19.899999999999999" customHeight="1">
      <c r="C154" s="67"/>
      <c r="D154" s="68"/>
      <c r="E154" s="65" t="s">
        <v>174</v>
      </c>
      <c r="F154" s="786" t="str">
        <f>IF('様式A-3-2-2'!F154="","",'様式A-3-2-2'!F154)</f>
        <v/>
      </c>
      <c r="G154" s="786"/>
      <c r="H154" s="786"/>
      <c r="I154" s="787"/>
      <c r="J154" s="33" t="str">
        <f ca="1">IF('様式A-3-2-2'!J154="","",IF('様式A-3-2-2'!J154=0,"-","【"&amp;ROUND(IFERROR(IF(ABS('様式A-3-2-2'!J154)&gt;=10,IF('様式A-3-2-2'!J154&gt;=0,'様式A-3-2-2'!J154*RANDBETWEEN(80,90)*0.01,'様式A-3-2-2'!J154*RANDBETWEEN(110,120)*0.01),'様式A-3-2-2'!J154-RANDBETWEEN(1,3)),0),0)&amp;"～"&amp;ROUND(IFERROR(IF(ABS('様式A-3-2-2'!J154)&gt;=10,IF('様式A-3-2-2'!J154&gt;=0,'様式A-3-2-2'!J154*RANDBETWEEN(110,120)*0.01,'様式A-3-2-2'!J154*RANDBETWEEN(80,90)*0.01),'様式A-3-2-2'!J154+RANDBETWEEN(1,3)),0),0)&amp;"】"))</f>
        <v/>
      </c>
      <c r="K154" s="513" t="str">
        <f ca="1">IF('様式A-3-2-2'!K154="","",IF('様式A-3-2-2'!K154=0,"-","【"&amp;ROUND(IFERROR(IF(ABS('様式A-3-2-2'!K154)&gt;=10,IF('様式A-3-2-2'!K154&gt;=0,'様式A-3-2-2'!K154*RANDBETWEEN(80,90)*0.01,'様式A-3-2-2'!K154*RANDBETWEEN(110,120)*0.01),'様式A-3-2-2'!K154-RANDBETWEEN(1,3)),0),0)&amp;"～"&amp;ROUND(IFERROR(IF(ABS('様式A-3-2-2'!K154)&gt;=10,IF('様式A-3-2-2'!K154&gt;=0,'様式A-3-2-2'!K154*RANDBETWEEN(110,120)*0.01,'様式A-3-2-2'!K154*RANDBETWEEN(80,90)*0.01),'様式A-3-2-2'!K154+RANDBETWEEN(1,3)),0),0)&amp;"】"))</f>
        <v/>
      </c>
      <c r="L154" s="30" t="str">
        <f ca="1">IF('様式A-3-2-2'!L154="","",IF('様式A-3-2-2'!L154=0,"-","【"&amp;ROUND(IFERROR(IF(ABS('様式A-3-2-2'!L154)&gt;=10,IF('様式A-3-2-2'!L154&gt;=0,'様式A-3-2-2'!L154*RANDBETWEEN(80,90)*0.01,'様式A-3-2-2'!L154*RANDBETWEEN(110,120)*0.01),'様式A-3-2-2'!L154-RANDBETWEEN(1,3)),0),0)&amp;"～"&amp;ROUND(IFERROR(IF(ABS('様式A-3-2-2'!L154)&gt;=10,IF('様式A-3-2-2'!L154&gt;=0,'様式A-3-2-2'!L154*RANDBETWEEN(110,120)*0.01,'様式A-3-2-2'!L154*RANDBETWEEN(80,90)*0.01),'様式A-3-2-2'!L154+RANDBETWEEN(1,3)),0),0)&amp;"】"))</f>
        <v/>
      </c>
      <c r="M154" s="15"/>
      <c r="N154" s="15"/>
      <c r="V154" s="15"/>
    </row>
    <row r="155" spans="3:22" ht="19.899999999999999" customHeight="1">
      <c r="C155" s="67"/>
      <c r="D155" s="66"/>
      <c r="E155" s="65" t="s">
        <v>175</v>
      </c>
      <c r="F155" s="786" t="str">
        <f>IF('様式A-3-2-2'!F155="","",'様式A-3-2-2'!F155)</f>
        <v/>
      </c>
      <c r="G155" s="786"/>
      <c r="H155" s="786"/>
      <c r="I155" s="787"/>
      <c r="J155" s="33"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513"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30"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15"/>
      <c r="N155" s="15"/>
      <c r="V155" s="15"/>
    </row>
    <row r="156" spans="3:22" ht="19.899999999999999" customHeight="1">
      <c r="C156" s="67"/>
      <c r="D156" s="66"/>
      <c r="E156" s="65" t="s">
        <v>176</v>
      </c>
      <c r="F156" s="786" t="str">
        <f>IF('様式A-3-2-2'!F156="","",'様式A-3-2-2'!F156)</f>
        <v/>
      </c>
      <c r="G156" s="786"/>
      <c r="H156" s="786"/>
      <c r="I156" s="787"/>
      <c r="J156" s="33"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513"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30"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15"/>
      <c r="N156" s="15"/>
      <c r="V156" s="15"/>
    </row>
    <row r="157" spans="3:22" ht="19.899999999999999" customHeight="1">
      <c r="C157" s="64"/>
      <c r="D157" s="63"/>
      <c r="E157" s="769" t="s">
        <v>192</v>
      </c>
      <c r="F157" s="770"/>
      <c r="G157" s="770"/>
      <c r="H157" s="770"/>
      <c r="I157" s="771"/>
      <c r="J157" s="204"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v>
      </c>
      <c r="K157" s="514"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v>
      </c>
      <c r="L157" s="507"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v>
      </c>
      <c r="M157" s="15"/>
      <c r="N157" s="15"/>
      <c r="V157" s="15"/>
    </row>
    <row r="158" spans="3:22" ht="19.899999999999999" customHeight="1">
      <c r="C158" s="29" t="s">
        <v>130</v>
      </c>
      <c r="D158" s="772" t="s">
        <v>198</v>
      </c>
      <c r="E158" s="772"/>
      <c r="F158" s="772"/>
      <c r="G158" s="772"/>
      <c r="H158" s="772"/>
      <c r="I158" s="773"/>
      <c r="J158" s="318"/>
      <c r="K158" s="319"/>
      <c r="L158" s="468"/>
      <c r="M158" s="15"/>
      <c r="N158" s="15"/>
      <c r="V158" s="15"/>
    </row>
    <row r="159" spans="3:22" ht="19.899999999999999" customHeight="1">
      <c r="C159" s="67"/>
      <c r="D159" s="68"/>
      <c r="E159" s="65" t="s">
        <v>174</v>
      </c>
      <c r="F159" s="786" t="str">
        <f>IF('様式A-3-2-2'!F159="","",'様式A-3-2-2'!F159)</f>
        <v/>
      </c>
      <c r="G159" s="786"/>
      <c r="H159" s="786"/>
      <c r="I159" s="787"/>
      <c r="J159" s="33" t="str">
        <f ca="1">IF('様式A-3-2-2'!J159="","",IF('様式A-3-2-2'!J159=0,"-","【"&amp;ROUND(IFERROR(IF(ABS('様式A-3-2-2'!J159)&gt;=10,IF('様式A-3-2-2'!J159&gt;=0,'様式A-3-2-2'!J159*RANDBETWEEN(80,90)*0.01,'様式A-3-2-2'!J159*RANDBETWEEN(110,120)*0.01),'様式A-3-2-2'!J159-RANDBETWEEN(1,3)),0),0)&amp;"～"&amp;ROUND(IFERROR(IF(ABS('様式A-3-2-2'!J159)&gt;=10,IF('様式A-3-2-2'!J159&gt;=0,'様式A-3-2-2'!J159*RANDBETWEEN(110,120)*0.01,'様式A-3-2-2'!J159*RANDBETWEEN(80,90)*0.01),'様式A-3-2-2'!J159+RANDBETWEEN(1,3)),0),0)&amp;"】"))</f>
        <v/>
      </c>
      <c r="K159" s="513" t="str">
        <f ca="1">IF('様式A-3-2-2'!K159="","",IF('様式A-3-2-2'!K159=0,"-","【"&amp;ROUND(IFERROR(IF(ABS('様式A-3-2-2'!K159)&gt;=10,IF('様式A-3-2-2'!K159&gt;=0,'様式A-3-2-2'!K159*RANDBETWEEN(80,90)*0.01,'様式A-3-2-2'!K159*RANDBETWEEN(110,120)*0.01),'様式A-3-2-2'!K159-RANDBETWEEN(1,3)),0),0)&amp;"～"&amp;ROUND(IFERROR(IF(ABS('様式A-3-2-2'!K159)&gt;=10,IF('様式A-3-2-2'!K159&gt;=0,'様式A-3-2-2'!K159*RANDBETWEEN(110,120)*0.01,'様式A-3-2-2'!K159*RANDBETWEEN(80,90)*0.01),'様式A-3-2-2'!K159+RANDBETWEEN(1,3)),0),0)&amp;"】"))</f>
        <v/>
      </c>
      <c r="L159" s="30" t="str">
        <f ca="1">IF('様式A-3-2-2'!L159="","",IF('様式A-3-2-2'!L159=0,"-","【"&amp;ROUND(IFERROR(IF(ABS('様式A-3-2-2'!L159)&gt;=10,IF('様式A-3-2-2'!L159&gt;=0,'様式A-3-2-2'!L159*RANDBETWEEN(80,90)*0.01,'様式A-3-2-2'!L159*RANDBETWEEN(110,120)*0.01),'様式A-3-2-2'!L159-RANDBETWEEN(1,3)),0),0)&amp;"～"&amp;ROUND(IFERROR(IF(ABS('様式A-3-2-2'!L159)&gt;=10,IF('様式A-3-2-2'!L159&gt;=0,'様式A-3-2-2'!L159*RANDBETWEEN(110,120)*0.01,'様式A-3-2-2'!L159*RANDBETWEEN(80,90)*0.01),'様式A-3-2-2'!L159+RANDBETWEEN(1,3)),0),0)&amp;"】"))</f>
        <v/>
      </c>
      <c r="M159" s="15"/>
      <c r="N159" s="15"/>
      <c r="V159" s="15"/>
    </row>
    <row r="160" spans="3:22" ht="19.899999999999999" customHeight="1">
      <c r="C160" s="67"/>
      <c r="D160" s="66"/>
      <c r="E160" s="65" t="s">
        <v>175</v>
      </c>
      <c r="F160" s="786" t="str">
        <f>IF('様式A-3-2-2'!F160="","",'様式A-3-2-2'!F160)</f>
        <v/>
      </c>
      <c r="G160" s="786"/>
      <c r="H160" s="786"/>
      <c r="I160" s="787"/>
      <c r="J160" s="33"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513"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30"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15"/>
      <c r="N160" s="15"/>
      <c r="V160" s="15"/>
    </row>
    <row r="161" spans="2:22" ht="19.899999999999999" customHeight="1">
      <c r="C161" s="67"/>
      <c r="D161" s="66"/>
      <c r="E161" s="65" t="s">
        <v>176</v>
      </c>
      <c r="F161" s="786" t="str">
        <f>IF('様式A-3-2-2'!F161="","",'様式A-3-2-2'!F161)</f>
        <v/>
      </c>
      <c r="G161" s="786"/>
      <c r="H161" s="786"/>
      <c r="I161" s="787"/>
      <c r="J161" s="33"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513"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30"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15"/>
      <c r="N161" s="15"/>
      <c r="V161" s="15"/>
    </row>
    <row r="162" spans="2:22" ht="19.899999999999999" customHeight="1">
      <c r="C162" s="64"/>
      <c r="D162" s="63"/>
      <c r="E162" s="769" t="s">
        <v>192</v>
      </c>
      <c r="F162" s="770"/>
      <c r="G162" s="770"/>
      <c r="H162" s="770"/>
      <c r="I162" s="771"/>
      <c r="J162" s="204"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v>
      </c>
      <c r="K162" s="514"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v>
      </c>
      <c r="L162" s="507"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v>
      </c>
      <c r="M162" s="15"/>
      <c r="N162" s="15"/>
      <c r="V162" s="15"/>
    </row>
    <row r="163" spans="2:22" ht="19.899999999999999" customHeight="1">
      <c r="C163" s="44" t="s">
        <v>133</v>
      </c>
      <c r="D163" s="752" t="s">
        <v>199</v>
      </c>
      <c r="E163" s="752"/>
      <c r="F163" s="752"/>
      <c r="G163" s="752"/>
      <c r="H163" s="752"/>
      <c r="I163" s="753"/>
      <c r="J163" s="204"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514"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507"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15"/>
      <c r="N163" s="15"/>
      <c r="V163" s="15"/>
    </row>
    <row r="164" spans="2:22" ht="19.899999999999999" customHeight="1">
      <c r="C164" s="44" t="s">
        <v>136</v>
      </c>
      <c r="D164" s="752" t="s">
        <v>200</v>
      </c>
      <c r="E164" s="752"/>
      <c r="F164" s="752"/>
      <c r="G164" s="752"/>
      <c r="H164" s="752"/>
      <c r="I164" s="753"/>
      <c r="J164" s="33"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
      </c>
      <c r="K164" s="513"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
      </c>
      <c r="L164" s="30"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
      </c>
      <c r="M164" s="15"/>
      <c r="N164" s="15"/>
      <c r="V164" s="15"/>
    </row>
    <row r="165" spans="2:22" ht="19.899999999999999" customHeight="1">
      <c r="C165" s="44" t="s">
        <v>138</v>
      </c>
      <c r="D165" s="752" t="s">
        <v>201</v>
      </c>
      <c r="E165" s="752"/>
      <c r="F165" s="752"/>
      <c r="G165" s="752"/>
      <c r="H165" s="752"/>
      <c r="I165" s="753"/>
      <c r="J165" s="33"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513"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30"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15"/>
      <c r="N165" s="15"/>
      <c r="V165" s="15"/>
    </row>
    <row r="166" spans="2:22" ht="19.899999999999999" customHeight="1">
      <c r="C166" s="44" t="s">
        <v>202</v>
      </c>
      <c r="D166" s="754" t="s">
        <v>211</v>
      </c>
      <c r="E166" s="752"/>
      <c r="F166" s="752"/>
      <c r="G166" s="752"/>
      <c r="H166" s="752"/>
      <c r="I166" s="753"/>
      <c r="J166" s="204"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v>
      </c>
      <c r="K166" s="514"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v>
      </c>
      <c r="L166" s="507"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v>
      </c>
      <c r="M166" s="15"/>
      <c r="N166" s="15"/>
      <c r="V166" s="15"/>
    </row>
    <row r="167" spans="2:22" ht="19.899999999999999" customHeight="1">
      <c r="C167" s="61"/>
      <c r="D167" s="755" t="s">
        <v>212</v>
      </c>
      <c r="E167" s="756"/>
      <c r="F167" s="756"/>
      <c r="G167" s="756"/>
      <c r="H167" s="756"/>
      <c r="I167" s="757"/>
      <c r="J167" s="33"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
      </c>
      <c r="K167" s="513"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
      </c>
      <c r="L167" s="30"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
      </c>
      <c r="M167" s="15"/>
      <c r="N167" s="15"/>
      <c r="V167" s="15"/>
    </row>
    <row r="168" spans="2:22" ht="19.899999999999999" customHeight="1" thickBot="1">
      <c r="C168" s="758" t="s">
        <v>213</v>
      </c>
      <c r="D168" s="759"/>
      <c r="E168" s="759"/>
      <c r="F168" s="759"/>
      <c r="G168" s="759"/>
      <c r="H168" s="759"/>
      <c r="I168" s="760"/>
      <c r="J168" s="204" t="e">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#DIV/0!</v>
      </c>
      <c r="K168" s="514" t="e">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#DIV/0!</v>
      </c>
      <c r="L168" s="507" t="e">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#DIV/0!</v>
      </c>
      <c r="M168" s="15"/>
      <c r="N168" s="15"/>
      <c r="V168" s="15"/>
    </row>
    <row r="169" spans="2:22" ht="19.899999999999999" customHeight="1">
      <c r="C169" s="511"/>
      <c r="D169" s="512"/>
      <c r="E169" s="512"/>
      <c r="F169" s="512"/>
      <c r="G169" s="512"/>
      <c r="H169" s="512"/>
      <c r="I169" s="512"/>
      <c r="J169" s="473"/>
      <c r="K169" s="473"/>
      <c r="L169" s="473"/>
      <c r="M169" s="15"/>
      <c r="N169" s="15"/>
      <c r="V169" s="15"/>
    </row>
    <row r="170" spans="2:22">
      <c r="B170" s="22">
        <v>3</v>
      </c>
      <c r="C170" s="39" t="s">
        <v>214</v>
      </c>
    </row>
    <row r="171" spans="2:22" ht="36.75" customHeight="1" thickBot="1">
      <c r="C171" s="785" t="s">
        <v>549</v>
      </c>
      <c r="D171" s="785"/>
      <c r="E171" s="785"/>
      <c r="F171" s="785"/>
      <c r="G171" s="785"/>
      <c r="H171" s="785"/>
      <c r="I171" s="785"/>
      <c r="J171" s="785"/>
      <c r="K171" s="785"/>
      <c r="L171" s="785"/>
      <c r="M171" s="785"/>
      <c r="N171" s="55"/>
      <c r="O171" s="55"/>
      <c r="P171" s="55"/>
      <c r="Q171" s="55"/>
      <c r="R171" s="55"/>
      <c r="S171" s="55"/>
      <c r="T171" s="54"/>
    </row>
    <row r="172" spans="2:22" ht="14.5" customHeight="1" thickBot="1">
      <c r="C172" s="38"/>
      <c r="D172" s="37"/>
      <c r="E172" s="36"/>
      <c r="F172" s="36"/>
      <c r="G172" s="36"/>
      <c r="H172" s="36"/>
      <c r="I172" s="35"/>
      <c r="J172" s="154"/>
      <c r="K172" s="778" t="s">
        <v>169</v>
      </c>
      <c r="L172" s="779"/>
      <c r="M172" s="779"/>
      <c r="N172" s="779"/>
      <c r="O172" s="779"/>
      <c r="P172" s="780"/>
      <c r="Q172" s="156"/>
      <c r="V172" s="15"/>
    </row>
    <row r="173" spans="2:22" ht="14.25" customHeight="1">
      <c r="C173" s="776"/>
      <c r="D173" s="777"/>
      <c r="E173" s="777"/>
      <c r="F173" s="777"/>
      <c r="G173" s="777"/>
      <c r="H173" s="777"/>
      <c r="I173" s="777"/>
      <c r="J173" s="783" t="s">
        <v>106</v>
      </c>
      <c r="K173" s="821" t="s">
        <v>107</v>
      </c>
      <c r="L173" s="822"/>
      <c r="M173" s="341"/>
      <c r="N173" s="160" t="s">
        <v>108</v>
      </c>
      <c r="O173" s="160"/>
      <c r="P173" s="162"/>
      <c r="V173" s="15"/>
    </row>
    <row r="174" spans="2:22" ht="41">
      <c r="C174" s="763"/>
      <c r="D174" s="764"/>
      <c r="E174" s="764"/>
      <c r="F174" s="764"/>
      <c r="G174" s="764"/>
      <c r="H174" s="764"/>
      <c r="I174" s="764"/>
      <c r="J174" s="784"/>
      <c r="K174" s="359" t="s">
        <v>109</v>
      </c>
      <c r="L174" s="360" t="s">
        <v>110</v>
      </c>
      <c r="M174" s="360" t="s">
        <v>111</v>
      </c>
      <c r="N174" s="361" t="s">
        <v>112</v>
      </c>
      <c r="O174" s="362" t="s">
        <v>113</v>
      </c>
      <c r="P174" s="53" t="s">
        <v>215</v>
      </c>
      <c r="V174" s="15"/>
    </row>
    <row r="175" spans="2:22" ht="19.899999999999999" customHeight="1">
      <c r="C175" s="29" t="s">
        <v>264</v>
      </c>
      <c r="D175" s="765" t="s">
        <v>265</v>
      </c>
      <c r="E175" s="765"/>
      <c r="F175" s="765"/>
      <c r="G175" s="765"/>
      <c r="H175" s="765"/>
      <c r="I175" s="766"/>
      <c r="J175" s="215"/>
      <c r="K175" s="185" t="str">
        <f ca="1">IF('様式A-3-2-2'!K175="","",IF('様式A-3-2-2'!K175=0,"-","【"&amp;ROUND(IFERROR(IF(ABS('様式A-3-2-2'!K175)&gt;=10,IF('様式A-3-2-2'!K175&gt;=0,'様式A-3-2-2'!K175*RANDBETWEEN(80,90)*0.01,'様式A-3-2-2'!K175*RANDBETWEEN(110,120)*0.01),'様式A-3-2-2'!K175-RANDBETWEEN(1,3)),0),0)&amp;"～"&amp;ROUND(IFERROR(IF(ABS('様式A-3-2-2'!K175)&gt;=10,IF('様式A-3-2-2'!K175&gt;=0,'様式A-3-2-2'!K175*RANDBETWEEN(110,120)*0.01,'様式A-3-2-2'!K175*RANDBETWEEN(80,90)*0.01),'様式A-3-2-2'!K175+RANDBETWEEN(1,3)),0),0)&amp;"】"))</f>
        <v>-</v>
      </c>
      <c r="L175" s="185" t="str">
        <f ca="1">IF('様式A-3-2-2'!L175="","",IF('様式A-3-2-2'!L175=0,"-","【"&amp;ROUND(IFERROR(IF(ABS('様式A-3-2-2'!L175)&gt;=10,IF('様式A-3-2-2'!L175&gt;=0,'様式A-3-2-2'!L175*RANDBETWEEN(80,90)*0.01,'様式A-3-2-2'!L175*RANDBETWEEN(110,120)*0.01),'様式A-3-2-2'!L175-RANDBETWEEN(1,3)),0),0)&amp;"～"&amp;ROUND(IFERROR(IF(ABS('様式A-3-2-2'!L175)&gt;=10,IF('様式A-3-2-2'!L175&gt;=0,'様式A-3-2-2'!L175*RANDBETWEEN(110,120)*0.01,'様式A-3-2-2'!L175*RANDBETWEEN(80,90)*0.01),'様式A-3-2-2'!L175+RANDBETWEEN(1,3)),0),0)&amp;"】"))</f>
        <v>-</v>
      </c>
      <c r="M175" s="185" t="str">
        <f ca="1">IF('様式A-3-2-2'!M175="","",IF('様式A-3-2-2'!M175=0,"-","【"&amp;ROUND(IFERROR(IF(ABS('様式A-3-2-2'!M175)&gt;=10,IF('様式A-3-2-2'!M175&gt;=0,'様式A-3-2-2'!M175*RANDBETWEEN(80,90)*0.01,'様式A-3-2-2'!M175*RANDBETWEEN(110,120)*0.01),'様式A-3-2-2'!M175-RANDBETWEEN(1,3)),0),0)&amp;"～"&amp;ROUND(IFERROR(IF(ABS('様式A-3-2-2'!M175)&gt;=10,IF('様式A-3-2-2'!M175&gt;=0,'様式A-3-2-2'!M175*RANDBETWEEN(110,120)*0.01,'様式A-3-2-2'!M175*RANDBETWEEN(80,90)*0.01),'様式A-3-2-2'!M175+RANDBETWEEN(1,3)),0),0)&amp;"】"))</f>
        <v>-</v>
      </c>
      <c r="N175" s="185" t="str">
        <f ca="1">IF('様式A-3-2-2'!N175="","",IF('様式A-3-2-2'!N175=0,"-","【"&amp;ROUND(IFERROR(IF(ABS('様式A-3-2-2'!N175)&gt;=10,IF('様式A-3-2-2'!N175&gt;=0,'様式A-3-2-2'!N175*RANDBETWEEN(80,90)*0.01,'様式A-3-2-2'!N175*RANDBETWEEN(110,120)*0.01),'様式A-3-2-2'!N175-RANDBETWEEN(1,3)),0),0)&amp;"～"&amp;ROUND(IFERROR(IF(ABS('様式A-3-2-2'!N175)&gt;=10,IF('様式A-3-2-2'!N175&gt;=0,'様式A-3-2-2'!N175*RANDBETWEEN(110,120)*0.01,'様式A-3-2-2'!N175*RANDBETWEEN(80,90)*0.01),'様式A-3-2-2'!N175+RANDBETWEEN(1,3)),0),0)&amp;"】"))</f>
        <v>-</v>
      </c>
      <c r="O175" s="185" t="str">
        <f ca="1">IF('様式A-3-2-2'!O175="","",IF('様式A-3-2-2'!O175=0,"-","【"&amp;ROUND(IFERROR(IF(ABS('様式A-3-2-2'!O175)&gt;=10,IF('様式A-3-2-2'!O175&gt;=0,'様式A-3-2-2'!O175*RANDBETWEEN(80,90)*0.01,'様式A-3-2-2'!O175*RANDBETWEEN(110,120)*0.01),'様式A-3-2-2'!O175-RANDBETWEEN(1,3)),0),0)&amp;"～"&amp;ROUND(IFERROR(IF(ABS('様式A-3-2-2'!O175)&gt;=10,IF('様式A-3-2-2'!O175&gt;=0,'様式A-3-2-2'!O175*RANDBETWEEN(110,120)*0.01,'様式A-3-2-2'!O175*RANDBETWEEN(80,90)*0.01),'様式A-3-2-2'!O175+RANDBETWEEN(1,3)),0),0)&amp;"】"))</f>
        <v>-</v>
      </c>
      <c r="P175" s="216" t="e">
        <f ca="1">IF('様式A-3-2-2'!P175="","",IF('様式A-3-2-2'!P175="","-","【"&amp;ROUND(IFERROR(IF(ABS('様式A-3-2-2'!P175)&gt;=10,IF('様式A-3-2-2'!P175&gt;=0,'様式A-3-2-2'!P175*RANDBETWEEN(80,90)*0.01,'様式A-3-2-2'!P175*RANDBETWEEN(110,120)*0.01),'様式A-3-2-2'!P175-RANDBETWEEN(1,3)),0),0)&amp;"～"&amp;ROUND(IFERROR(IF(ABS('様式A-3-2-2'!P175)&gt;=10,IF('様式A-3-2-2'!P175&gt;=0,'様式A-3-2-2'!P175*RANDBETWEEN(110,120)*0.01,'様式A-3-2-2'!P175*RANDBETWEEN(80,90)*0.01),'様式A-3-2-2'!P175+RANDBETWEEN(1,3)),0),0)&amp;"】"))</f>
        <v>#DIV/0!</v>
      </c>
      <c r="V175" s="15"/>
    </row>
    <row r="176" spans="2:22" ht="19.899999999999999" customHeight="1">
      <c r="C176" s="52"/>
      <c r="D176" s="50" t="s">
        <v>240</v>
      </c>
      <c r="E176" s="862" t="str">
        <f>IF('様式A-3-2-2'!E176="","",'様式A-3-2-2'!E176)</f>
        <v/>
      </c>
      <c r="F176" s="862"/>
      <c r="G176" s="862"/>
      <c r="H176" s="862"/>
      <c r="I176" s="863"/>
      <c r="J176" s="49" t="str">
        <f>IF('様式A-3-2-2'!J176="","",'様式A-3-2-2'!J176)</f>
        <v/>
      </c>
      <c r="K176" s="48"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
      </c>
      <c r="L176" s="47"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
      </c>
      <c r="M176" s="47"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
      </c>
      <c r="N176" s="46"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
      </c>
      <c r="O176" s="45"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
      </c>
      <c r="P176" s="216"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15"/>
    </row>
    <row r="177" spans="1:25" ht="19.899999999999999" customHeight="1">
      <c r="C177" s="52"/>
      <c r="D177" s="50" t="s">
        <v>241</v>
      </c>
      <c r="E177" s="862" t="str">
        <f>IF('様式A-3-2-2'!E177="","",'様式A-3-2-2'!E177)</f>
        <v/>
      </c>
      <c r="F177" s="862"/>
      <c r="G177" s="862"/>
      <c r="H177" s="862"/>
      <c r="I177" s="863"/>
      <c r="J177" s="49" t="str">
        <f>IF('様式A-3-2-2'!J177="","",'様式A-3-2-2'!J177)</f>
        <v/>
      </c>
      <c r="K177" s="48"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47"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47"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46"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45"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216"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15"/>
    </row>
    <row r="178" spans="1:25" ht="19.899999999999999" customHeight="1">
      <c r="C178" s="51"/>
      <c r="D178" s="50" t="s">
        <v>242</v>
      </c>
      <c r="E178" s="862" t="str">
        <f>IF('様式A-3-2-2'!E178="","",'様式A-3-2-2'!E178)</f>
        <v/>
      </c>
      <c r="F178" s="862"/>
      <c r="G178" s="862"/>
      <c r="H178" s="862"/>
      <c r="I178" s="863"/>
      <c r="J178" s="49" t="str">
        <f>IF('様式A-3-2-2'!J178="","",'様式A-3-2-2'!J178)</f>
        <v/>
      </c>
      <c r="K178" s="48"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47"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47"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46"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45"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216"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15"/>
    </row>
    <row r="179" spans="1:25" ht="19.899999999999999" customHeight="1">
      <c r="C179" s="29" t="s">
        <v>266</v>
      </c>
      <c r="D179" s="765" t="s">
        <v>267</v>
      </c>
      <c r="E179" s="765"/>
      <c r="F179" s="765"/>
      <c r="G179" s="765"/>
      <c r="H179" s="765"/>
      <c r="I179" s="766"/>
      <c r="J179" s="215"/>
      <c r="K179" s="185"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v>
      </c>
      <c r="L179" s="185"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v>
      </c>
      <c r="M179" s="185"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v>
      </c>
      <c r="N179" s="185"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v>
      </c>
      <c r="O179" s="185"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v>
      </c>
      <c r="P179" s="216"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15"/>
    </row>
    <row r="180" spans="1:25" ht="19.899999999999999" customHeight="1">
      <c r="C180" s="52"/>
      <c r="D180" s="50" t="s">
        <v>240</v>
      </c>
      <c r="E180" s="862" t="str">
        <f>IF('様式A-3-2-2'!E180="","",'様式A-3-2-2'!E180)</f>
        <v/>
      </c>
      <c r="F180" s="862"/>
      <c r="G180" s="862"/>
      <c r="H180" s="862"/>
      <c r="I180" s="863"/>
      <c r="J180" s="49" t="str">
        <f>IF('様式A-3-2-2'!J180="","",'様式A-3-2-2'!J180)</f>
        <v/>
      </c>
      <c r="K180" s="48"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
      </c>
      <c r="L180" s="47"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
      </c>
      <c r="M180" s="47"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
      </c>
      <c r="N180" s="46"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
      </c>
      <c r="O180" s="45"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
      </c>
      <c r="P180" s="216"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15"/>
    </row>
    <row r="181" spans="1:25" ht="19.899999999999999" customHeight="1">
      <c r="C181" s="52"/>
      <c r="D181" s="50" t="s">
        <v>241</v>
      </c>
      <c r="E181" s="862" t="str">
        <f>IF('様式A-3-2-2'!E181="","",'様式A-3-2-2'!E181)</f>
        <v/>
      </c>
      <c r="F181" s="862"/>
      <c r="G181" s="862"/>
      <c r="H181" s="862"/>
      <c r="I181" s="863"/>
      <c r="J181" s="49" t="str">
        <f>IF('様式A-3-2-2'!J181="","",'様式A-3-2-2'!J181)</f>
        <v/>
      </c>
      <c r="K181" s="48"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47"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47"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46"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45"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216"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15"/>
    </row>
    <row r="182" spans="1:25" ht="19.899999999999999" customHeight="1">
      <c r="C182" s="51"/>
      <c r="D182" s="50" t="s">
        <v>242</v>
      </c>
      <c r="E182" s="862" t="str">
        <f>IF('様式A-3-2-2'!E182="","",'様式A-3-2-2'!E182)</f>
        <v/>
      </c>
      <c r="F182" s="862"/>
      <c r="G182" s="862"/>
      <c r="H182" s="862"/>
      <c r="I182" s="863"/>
      <c r="J182" s="49" t="str">
        <f>IF('様式A-3-2-2'!J182="","",'様式A-3-2-2'!J182)</f>
        <v/>
      </c>
      <c r="K182" s="48"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47"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47"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46"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45"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216"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15"/>
    </row>
    <row r="183" spans="1:25" ht="22.5" customHeight="1">
      <c r="C183" s="44" t="s">
        <v>268</v>
      </c>
      <c r="D183" s="765" t="s">
        <v>269</v>
      </c>
      <c r="E183" s="765"/>
      <c r="F183" s="765"/>
      <c r="G183" s="765"/>
      <c r="H183" s="765"/>
      <c r="I183" s="765"/>
      <c r="J183" s="215"/>
      <c r="K183" s="185"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v>
      </c>
      <c r="L183" s="185"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v>
      </c>
      <c r="M183" s="185"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v>
      </c>
      <c r="N183" s="185"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v>
      </c>
      <c r="O183" s="187"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v>
      </c>
      <c r="P183" s="217"/>
      <c r="V183" s="15"/>
    </row>
    <row r="184" spans="1:25" ht="19.899999999999999" customHeight="1">
      <c r="C184" s="29"/>
      <c r="D184" s="798" t="s">
        <v>270</v>
      </c>
      <c r="E184" s="798"/>
      <c r="F184" s="798"/>
      <c r="G184" s="798"/>
      <c r="H184" s="798"/>
      <c r="I184" s="799"/>
      <c r="J184" s="215"/>
      <c r="K184" s="43"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
      </c>
      <c r="L184" s="42"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
      </c>
      <c r="M184" s="42"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
      </c>
      <c r="N184" s="41"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
      </c>
      <c r="O184" s="40"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
      </c>
      <c r="P184" s="195"/>
      <c r="V184" s="15"/>
    </row>
    <row r="185" spans="1:25" ht="19.899999999999999" customHeight="1" thickBot="1">
      <c r="C185" s="829" t="s">
        <v>229</v>
      </c>
      <c r="D185" s="801"/>
      <c r="E185" s="801"/>
      <c r="F185" s="801"/>
      <c r="G185" s="801"/>
      <c r="H185" s="801"/>
      <c r="I185" s="801"/>
      <c r="J185" s="274"/>
      <c r="K185" s="218" t="e">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#DIV/0!</v>
      </c>
      <c r="L185" s="218" t="e">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#DIV/0!</v>
      </c>
      <c r="M185" s="218" t="e">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#DIV/0!</v>
      </c>
      <c r="N185" s="218" t="e">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#DIV/0!</v>
      </c>
      <c r="O185" s="212" t="e">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#DIV/0!</v>
      </c>
      <c r="P185" s="197"/>
      <c r="V185" s="15"/>
    </row>
    <row r="187" spans="1:25" ht="17.25" customHeight="1">
      <c r="B187" s="22" t="s">
        <v>220</v>
      </c>
      <c r="C187" s="744" t="s">
        <v>234</v>
      </c>
      <c r="D187" s="744"/>
      <c r="E187" s="744"/>
      <c r="F187" s="744"/>
      <c r="G187" s="21"/>
      <c r="H187" s="21"/>
      <c r="J187" s="97"/>
      <c r="K187" s="97"/>
      <c r="L187" s="97"/>
      <c r="M187" s="97"/>
      <c r="N187" s="97"/>
      <c r="O187" s="96"/>
      <c r="R187" s="96"/>
      <c r="S187" s="96"/>
      <c r="T187" s="96"/>
      <c r="U187" s="96"/>
      <c r="V187" s="17"/>
      <c r="W187" s="17"/>
      <c r="X187" s="17"/>
      <c r="Y187" s="16"/>
    </row>
    <row r="188" spans="1:25" ht="30.75" customHeight="1" thickBot="1">
      <c r="A188" s="95"/>
      <c r="B188" s="15"/>
      <c r="C188" s="745" t="s">
        <v>541</v>
      </c>
      <c r="D188" s="746"/>
      <c r="E188" s="746"/>
      <c r="F188" s="746"/>
      <c r="G188" s="746"/>
      <c r="H188" s="746"/>
      <c r="I188" s="746"/>
      <c r="J188" s="746"/>
      <c r="K188" s="746"/>
      <c r="L188" s="158"/>
      <c r="M188" s="158"/>
      <c r="N188" s="158"/>
      <c r="O188" s="158"/>
      <c r="P188" s="158"/>
      <c r="Q188" s="158"/>
      <c r="R188" s="158"/>
      <c r="S188" s="96"/>
      <c r="T188" s="96"/>
      <c r="U188" s="17"/>
      <c r="V188" s="17"/>
      <c r="W188" s="17"/>
      <c r="X188" s="16"/>
    </row>
    <row r="189" spans="1:25" ht="14.25" customHeight="1">
      <c r="C189" s="761"/>
      <c r="D189" s="762"/>
      <c r="E189" s="762"/>
      <c r="F189" s="762"/>
      <c r="G189" s="762"/>
      <c r="H189" s="762"/>
      <c r="I189" s="762"/>
      <c r="J189" s="522" t="s">
        <v>154</v>
      </c>
      <c r="K189" s="523" t="s">
        <v>155</v>
      </c>
      <c r="L189" s="527" t="s">
        <v>156</v>
      </c>
      <c r="M189" s="15"/>
      <c r="N189" s="15"/>
      <c r="V189" s="15"/>
    </row>
    <row r="190" spans="1:25">
      <c r="C190" s="763"/>
      <c r="D190" s="764"/>
      <c r="E190" s="764"/>
      <c r="F190" s="764"/>
      <c r="G190" s="764"/>
      <c r="H190" s="764"/>
      <c r="I190" s="764"/>
      <c r="J190" s="525" t="s">
        <v>157</v>
      </c>
      <c r="K190" s="525" t="s">
        <v>158</v>
      </c>
      <c r="L190" s="528" t="s">
        <v>159</v>
      </c>
      <c r="M190" s="15"/>
      <c r="N190" s="15"/>
      <c r="V190" s="15"/>
    </row>
    <row r="191" spans="1:25" ht="19.899999999999999" customHeight="1">
      <c r="C191" s="29" t="s">
        <v>115</v>
      </c>
      <c r="D191" s="765" t="s">
        <v>216</v>
      </c>
      <c r="E191" s="765"/>
      <c r="F191" s="765"/>
      <c r="G191" s="765"/>
      <c r="H191" s="765"/>
      <c r="I191" s="766"/>
      <c r="J191" s="185" t="str">
        <f ca="1">IF('様式A-3-2-2'!J191="","",IF('様式A-3-2-2'!J191=0,"-","【"&amp;ROUND(IFERROR(IF(ABS('様式A-3-2-2'!J191)&gt;=10,IF('様式A-3-2-2'!J191&gt;=0,'様式A-3-2-2'!J191*RANDBETWEEN(80,90)*0.01,'様式A-3-2-2'!J191*RANDBETWEEN(110,120)*0.01),'様式A-3-2-2'!J191-RANDBETWEEN(1,3)),0),0)&amp;"～"&amp;ROUND(IFERROR(IF(ABS('様式A-3-2-2'!J191)&gt;=10,IF('様式A-3-2-2'!J191&gt;=0,'様式A-3-2-2'!J191*RANDBETWEEN(110,120)*0.01,'様式A-3-2-2'!J191*RANDBETWEEN(80,90)*0.01),'様式A-3-2-2'!J191+RANDBETWEEN(1,3)),0),0)&amp;"】"))</f>
        <v>-</v>
      </c>
      <c r="K191" s="185" t="str">
        <f ca="1">IF('様式A-3-2-2'!K191="","",IF('様式A-3-2-2'!K191=0,"-","【"&amp;ROUND(IFERROR(IF(ABS('様式A-3-2-2'!K191)&gt;=10,IF('様式A-3-2-2'!K191&gt;=0,'様式A-3-2-2'!K191*RANDBETWEEN(80,90)*0.01,'様式A-3-2-2'!K191*RANDBETWEEN(110,120)*0.01),'様式A-3-2-2'!K191-RANDBETWEEN(1,3)),0),0)&amp;"～"&amp;ROUND(IFERROR(IF(ABS('様式A-3-2-2'!K191)&gt;=10,IF('様式A-3-2-2'!K191&gt;=0,'様式A-3-2-2'!K191*RANDBETWEEN(110,120)*0.01,'様式A-3-2-2'!K191*RANDBETWEEN(80,90)*0.01),'様式A-3-2-2'!K191+RANDBETWEEN(1,3)),0),0)&amp;"】"))</f>
        <v>-</v>
      </c>
      <c r="L191" s="507" t="str">
        <f ca="1">IF('様式A-3-2-2'!L191="","",IF('様式A-3-2-2'!L191=0,"-","【"&amp;ROUND(IFERROR(IF(ABS('様式A-3-2-2'!L191)&gt;=10,IF('様式A-3-2-2'!L191&gt;=0,'様式A-3-2-2'!L191*RANDBETWEEN(80,90)*0.01,'様式A-3-2-2'!L191*RANDBETWEEN(110,120)*0.01),'様式A-3-2-2'!L191-RANDBETWEEN(1,3)),0),0)&amp;"～"&amp;ROUND(IFERROR(IF(ABS('様式A-3-2-2'!L191)&gt;=10,IF('様式A-3-2-2'!L191&gt;=0,'様式A-3-2-2'!L191*RANDBETWEEN(110,120)*0.01,'様式A-3-2-2'!L191*RANDBETWEEN(80,90)*0.01),'様式A-3-2-2'!L191+RANDBETWEEN(1,3)),0),0)&amp;"】"))</f>
        <v>-</v>
      </c>
      <c r="M191" s="15"/>
      <c r="N191" s="15"/>
      <c r="V191" s="15"/>
    </row>
    <row r="192" spans="1:25" ht="19.899999999999999" customHeight="1">
      <c r="C192" s="52"/>
      <c r="D192" s="50" t="s">
        <v>174</v>
      </c>
      <c r="E192" s="862" t="str">
        <f>IF('様式A-3-2-2'!E192="","",'様式A-3-2-2'!E192)</f>
        <v/>
      </c>
      <c r="F192" s="862"/>
      <c r="G192" s="862"/>
      <c r="H192" s="862"/>
      <c r="I192" s="863"/>
      <c r="J192" s="47"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
      </c>
      <c r="K192" s="46"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
      </c>
      <c r="L192" s="30"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
      </c>
      <c r="M192" s="15"/>
      <c r="N192" s="15"/>
      <c r="V192" s="15"/>
    </row>
    <row r="193" spans="2:22" ht="19.899999999999999" customHeight="1">
      <c r="C193" s="52"/>
      <c r="D193" s="50" t="s">
        <v>175</v>
      </c>
      <c r="E193" s="862" t="str">
        <f>IF('様式A-3-2-2'!E193="","",'様式A-3-2-2'!E193)</f>
        <v/>
      </c>
      <c r="F193" s="862"/>
      <c r="G193" s="862"/>
      <c r="H193" s="862"/>
      <c r="I193" s="863"/>
      <c r="J193" s="47"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46"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30"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15"/>
      <c r="N193" s="15"/>
      <c r="V193" s="15"/>
    </row>
    <row r="194" spans="2:22" ht="19.899999999999999" customHeight="1">
      <c r="C194" s="51"/>
      <c r="D194" s="50" t="s">
        <v>176</v>
      </c>
      <c r="E194" s="862" t="str">
        <f>IF('様式A-3-2-2'!E194="","",'様式A-3-2-2'!E194)</f>
        <v/>
      </c>
      <c r="F194" s="862"/>
      <c r="G194" s="862"/>
      <c r="H194" s="862"/>
      <c r="I194" s="863"/>
      <c r="J194" s="47"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46"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30"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15"/>
      <c r="N194" s="15"/>
      <c r="V194" s="15"/>
    </row>
    <row r="195" spans="2:22" ht="19.899999999999999" customHeight="1">
      <c r="C195" s="29" t="s">
        <v>117</v>
      </c>
      <c r="D195" s="765" t="s">
        <v>217</v>
      </c>
      <c r="E195" s="765"/>
      <c r="F195" s="765"/>
      <c r="G195" s="765"/>
      <c r="H195" s="765"/>
      <c r="I195" s="766"/>
      <c r="J195" s="185"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v>
      </c>
      <c r="K195" s="185"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v>
      </c>
      <c r="L195" s="507"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v>
      </c>
      <c r="M195" s="15"/>
      <c r="N195" s="15"/>
      <c r="V195" s="15"/>
    </row>
    <row r="196" spans="2:22" ht="19.899999999999999" customHeight="1">
      <c r="C196" s="52"/>
      <c r="D196" s="50" t="s">
        <v>174</v>
      </c>
      <c r="E196" s="862" t="str">
        <f>IF('様式A-3-2-2'!E196="","",'様式A-3-2-2'!E196)</f>
        <v/>
      </c>
      <c r="F196" s="862"/>
      <c r="G196" s="862"/>
      <c r="H196" s="862"/>
      <c r="I196" s="863"/>
      <c r="J196" s="47"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
      </c>
      <c r="K196" s="46"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
      </c>
      <c r="L196" s="30"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
      </c>
      <c r="M196" s="15"/>
      <c r="N196" s="15"/>
      <c r="V196" s="15"/>
    </row>
    <row r="197" spans="2:22" ht="19.899999999999999" customHeight="1">
      <c r="C197" s="52"/>
      <c r="D197" s="50" t="s">
        <v>175</v>
      </c>
      <c r="E197" s="862" t="str">
        <f>IF('様式A-3-2-2'!E197="","",'様式A-3-2-2'!E197)</f>
        <v/>
      </c>
      <c r="F197" s="862"/>
      <c r="G197" s="862"/>
      <c r="H197" s="862"/>
      <c r="I197" s="863"/>
      <c r="J197" s="47"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46"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30"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15"/>
      <c r="N197" s="15"/>
      <c r="V197" s="15"/>
    </row>
    <row r="198" spans="2:22" ht="19.899999999999999" customHeight="1">
      <c r="C198" s="51"/>
      <c r="D198" s="50" t="s">
        <v>176</v>
      </c>
      <c r="E198" s="862" t="str">
        <f>IF('様式A-3-2-2'!E198="","",'様式A-3-2-2'!E198)</f>
        <v/>
      </c>
      <c r="F198" s="862"/>
      <c r="G198" s="862"/>
      <c r="H198" s="862"/>
      <c r="I198" s="863"/>
      <c r="J198" s="47"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46"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30"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15"/>
      <c r="N198" s="15"/>
      <c r="V198" s="15"/>
    </row>
    <row r="199" spans="2:22" ht="22.5" customHeight="1">
      <c r="C199" s="44" t="s">
        <v>119</v>
      </c>
      <c r="D199" s="765" t="s">
        <v>218</v>
      </c>
      <c r="E199" s="765"/>
      <c r="F199" s="765"/>
      <c r="G199" s="765"/>
      <c r="H199" s="765"/>
      <c r="I199" s="765"/>
      <c r="J199" s="185"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v>
      </c>
      <c r="K199" s="185"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v>
      </c>
      <c r="L199" s="507"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v>
      </c>
      <c r="M199" s="15"/>
      <c r="N199" s="15"/>
      <c r="V199" s="15"/>
    </row>
    <row r="200" spans="2:22" ht="19.899999999999999" customHeight="1">
      <c r="C200" s="29"/>
      <c r="D200" s="816" t="s">
        <v>163</v>
      </c>
      <c r="E200" s="798"/>
      <c r="F200" s="798"/>
      <c r="G200" s="798"/>
      <c r="H200" s="798"/>
      <c r="I200" s="799"/>
      <c r="J200" s="47"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
      </c>
      <c r="K200" s="46"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
      </c>
      <c r="L200" s="30"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
      </c>
      <c r="M200" s="15"/>
      <c r="N200" s="15"/>
      <c r="V200" s="15"/>
    </row>
    <row r="201" spans="2:22" ht="19.899999999999999" customHeight="1" thickBot="1">
      <c r="C201" s="800" t="s">
        <v>221</v>
      </c>
      <c r="D201" s="801"/>
      <c r="E201" s="801"/>
      <c r="F201" s="801"/>
      <c r="G201" s="801"/>
      <c r="H201" s="801"/>
      <c r="I201" s="801"/>
      <c r="J201" s="509" t="e">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#DIV/0!</v>
      </c>
      <c r="K201" s="509" t="e">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#DIV/0!</v>
      </c>
      <c r="L201" s="510" t="e">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#DIV/0!</v>
      </c>
      <c r="M201" s="156"/>
      <c r="N201" s="15"/>
      <c r="V201" s="15"/>
    </row>
    <row r="202" spans="2:22" ht="19.899999999999999" customHeight="1">
      <c r="C202" s="519"/>
      <c r="D202" s="97"/>
      <c r="E202" s="97"/>
      <c r="F202" s="97"/>
      <c r="G202" s="97"/>
      <c r="H202" s="97"/>
      <c r="I202" s="97"/>
      <c r="J202" s="529"/>
      <c r="K202" s="529"/>
      <c r="L202" s="529"/>
      <c r="M202" s="15"/>
      <c r="N202" s="15"/>
      <c r="V202" s="15"/>
    </row>
    <row r="203" spans="2:22">
      <c r="B203" s="22">
        <v>4</v>
      </c>
      <c r="C203" s="39" t="s">
        <v>222</v>
      </c>
    </row>
    <row r="204" spans="2:22" ht="30" customHeight="1" thickBot="1">
      <c r="C204" s="785" t="s">
        <v>550</v>
      </c>
      <c r="D204" s="785"/>
      <c r="E204" s="785"/>
      <c r="F204" s="785"/>
      <c r="G204" s="785"/>
      <c r="H204" s="785"/>
      <c r="I204" s="785"/>
      <c r="J204" s="785"/>
      <c r="K204" s="785"/>
      <c r="L204" s="785"/>
      <c r="M204" s="785"/>
      <c r="N204" s="785"/>
      <c r="O204" s="785"/>
      <c r="P204" s="584"/>
      <c r="Q204" s="584"/>
      <c r="R204" s="584"/>
      <c r="S204" s="584"/>
      <c r="T204" s="16"/>
      <c r="V204" s="15"/>
    </row>
    <row r="205" spans="2:22" ht="14.25" customHeight="1" thickBot="1">
      <c r="C205" s="38"/>
      <c r="D205" s="37"/>
      <c r="E205" s="36"/>
      <c r="F205" s="36"/>
      <c r="G205" s="36"/>
      <c r="H205" s="36"/>
      <c r="I205" s="35"/>
      <c r="J205" s="155"/>
      <c r="K205" s="826" t="s">
        <v>169</v>
      </c>
      <c r="L205" s="824"/>
      <c r="M205" s="824"/>
      <c r="N205" s="824"/>
      <c r="O205" s="825"/>
      <c r="V205" s="15"/>
    </row>
    <row r="206" spans="2:22" ht="14.25" customHeight="1">
      <c r="C206" s="735" t="s">
        <v>224</v>
      </c>
      <c r="D206" s="736"/>
      <c r="E206" s="736"/>
      <c r="F206" s="736"/>
      <c r="G206" s="736"/>
      <c r="H206" s="736"/>
      <c r="I206" s="737"/>
      <c r="J206" s="856" t="s">
        <v>106</v>
      </c>
      <c r="K206" s="821" t="s">
        <v>107</v>
      </c>
      <c r="L206" s="822"/>
      <c r="M206" s="341"/>
      <c r="N206" s="160" t="s">
        <v>108</v>
      </c>
      <c r="O206" s="162"/>
      <c r="V206" s="15"/>
    </row>
    <row r="207" spans="2:22" ht="41">
      <c r="C207" s="738"/>
      <c r="D207" s="739"/>
      <c r="E207" s="739"/>
      <c r="F207" s="739"/>
      <c r="G207" s="739"/>
      <c r="H207" s="739"/>
      <c r="I207" s="740"/>
      <c r="J207" s="857"/>
      <c r="K207" s="359" t="s">
        <v>109</v>
      </c>
      <c r="L207" s="360" t="s">
        <v>110</v>
      </c>
      <c r="M207" s="360" t="s">
        <v>111</v>
      </c>
      <c r="N207" s="361" t="s">
        <v>112</v>
      </c>
      <c r="O207" s="495" t="s">
        <v>113</v>
      </c>
      <c r="V207" s="15"/>
    </row>
    <row r="208" spans="2:22" ht="19.899999999999999" customHeight="1">
      <c r="C208" s="275" t="s">
        <v>240</v>
      </c>
      <c r="D208" s="747" t="str">
        <f>IF('様式A-3-2-2'!D208="","",'様式A-3-2-2'!D208)</f>
        <v/>
      </c>
      <c r="E208" s="747"/>
      <c r="F208" s="747"/>
      <c r="G208" s="747"/>
      <c r="H208" s="747"/>
      <c r="I208" s="748"/>
      <c r="J208" s="34" t="str">
        <f>IF('様式A-3-2-2'!J208="","",'様式A-3-2-2'!J208)</f>
        <v/>
      </c>
      <c r="K208" s="33" t="str">
        <f ca="1">IF('様式A-3-2-2'!K208="","",IF('様式A-3-2-2'!K208=0,"-","【"&amp;ROUND(IFERROR(IF(ABS('様式A-3-2-2'!K208)&gt;=10,IF('様式A-3-2-2'!K208&gt;=0,'様式A-3-2-2'!K208*RANDBETWEEN(80,90)*0.01,'様式A-3-2-2'!K208*RANDBETWEEN(110,120)*0.01),'様式A-3-2-2'!K208-RANDBETWEEN(1,3)),0),0)&amp;"～"&amp;ROUND(IFERROR(IF(ABS('様式A-3-2-2'!K208)&gt;=10,IF('様式A-3-2-2'!K208&gt;=0,'様式A-3-2-2'!K208*RANDBETWEEN(110,120)*0.01,'様式A-3-2-2'!K208*RANDBETWEEN(80,90)*0.01),'様式A-3-2-2'!K208+RANDBETWEEN(1,3)),0),0)&amp;"】"))</f>
        <v/>
      </c>
      <c r="L208" s="32" t="str">
        <f ca="1">IF('様式A-3-2-2'!L208="","",IF('様式A-3-2-2'!L208=0,"-","【"&amp;ROUND(IFERROR(IF(ABS('様式A-3-2-2'!L208)&gt;=10,IF('様式A-3-2-2'!L208&gt;=0,'様式A-3-2-2'!L208*RANDBETWEEN(80,90)*0.01,'様式A-3-2-2'!L208*RANDBETWEEN(110,120)*0.01),'様式A-3-2-2'!L208-RANDBETWEEN(1,3)),0),0)&amp;"～"&amp;ROUND(IFERROR(IF(ABS('様式A-3-2-2'!L208)&gt;=10,IF('様式A-3-2-2'!L208&gt;=0,'様式A-3-2-2'!L208*RANDBETWEEN(110,120)*0.01,'様式A-3-2-2'!L208*RANDBETWEEN(80,90)*0.01),'様式A-3-2-2'!L208+RANDBETWEEN(1,3)),0),0)&amp;"】"))</f>
        <v/>
      </c>
      <c r="M208" s="32" t="str">
        <f ca="1">IF('様式A-3-2-2'!M208="","",IF('様式A-3-2-2'!M208=0,"-","【"&amp;ROUND(IFERROR(IF(ABS('様式A-3-2-2'!M208)&gt;=10,IF('様式A-3-2-2'!M208&gt;=0,'様式A-3-2-2'!M208*RANDBETWEEN(80,90)*0.01,'様式A-3-2-2'!M208*RANDBETWEEN(110,120)*0.01),'様式A-3-2-2'!M208-RANDBETWEEN(1,3)),0),0)&amp;"～"&amp;ROUND(IFERROR(IF(ABS('様式A-3-2-2'!M208)&gt;=10,IF('様式A-3-2-2'!M208&gt;=0,'様式A-3-2-2'!M208*RANDBETWEEN(110,120)*0.01,'様式A-3-2-2'!M208*RANDBETWEEN(80,90)*0.01),'様式A-3-2-2'!M208+RANDBETWEEN(1,3)),0),0)&amp;"】"))</f>
        <v/>
      </c>
      <c r="N208" s="31" t="str">
        <f ca="1">IF('様式A-3-2-2'!N208="","",IF('様式A-3-2-2'!N208=0,"-","【"&amp;ROUND(IFERROR(IF(ABS('様式A-3-2-2'!N208)&gt;=10,IF('様式A-3-2-2'!N208&gt;=0,'様式A-3-2-2'!N208*RANDBETWEEN(80,90)*0.01,'様式A-3-2-2'!N208*RANDBETWEEN(110,120)*0.01),'様式A-3-2-2'!N208-RANDBETWEEN(1,3)),0),0)&amp;"～"&amp;ROUND(IFERROR(IF(ABS('様式A-3-2-2'!N208)&gt;=10,IF('様式A-3-2-2'!N208&gt;=0,'様式A-3-2-2'!N208*RANDBETWEEN(110,120)*0.01,'様式A-3-2-2'!N208*RANDBETWEEN(80,90)*0.01),'様式A-3-2-2'!N208+RANDBETWEEN(1,3)),0),0)&amp;"】"))</f>
        <v/>
      </c>
      <c r="O208" s="30" t="str">
        <f ca="1">IF('様式A-3-2-2'!O208="","",IF('様式A-3-2-2'!O208=0,"-","【"&amp;ROUND(IFERROR(IF(ABS('様式A-3-2-2'!O208)&gt;=10,IF('様式A-3-2-2'!O208&gt;=0,'様式A-3-2-2'!O208*RANDBETWEEN(80,90)*0.01,'様式A-3-2-2'!O208*RANDBETWEEN(110,120)*0.01),'様式A-3-2-2'!O208-RANDBETWEEN(1,3)),0),0)&amp;"～"&amp;ROUND(IFERROR(IF(ABS('様式A-3-2-2'!O208)&gt;=10,IF('様式A-3-2-2'!O208&gt;=0,'様式A-3-2-2'!O208*RANDBETWEEN(110,120)*0.01,'様式A-3-2-2'!O208*RANDBETWEEN(80,90)*0.01),'様式A-3-2-2'!O208+RANDBETWEEN(1,3)),0),0)&amp;"】"))</f>
        <v/>
      </c>
      <c r="V208" s="15"/>
    </row>
    <row r="209" spans="2:25" ht="19.899999999999999" customHeight="1">
      <c r="C209" s="275" t="s">
        <v>241</v>
      </c>
      <c r="D209" s="747" t="str">
        <f>IF('様式A-3-2-2'!D209="","",'様式A-3-2-2'!D209)</f>
        <v/>
      </c>
      <c r="E209" s="747"/>
      <c r="F209" s="747"/>
      <c r="G209" s="747"/>
      <c r="H209" s="747"/>
      <c r="I209" s="748"/>
      <c r="J209" s="34" t="str">
        <f>IF('様式A-3-2-2'!J209="","",'様式A-3-2-2'!J209)</f>
        <v/>
      </c>
      <c r="K209" s="33"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32"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32"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31"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30"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15"/>
    </row>
    <row r="210" spans="2:25" ht="19.899999999999999" customHeight="1">
      <c r="C210" s="749" t="s">
        <v>271</v>
      </c>
      <c r="D210" s="750"/>
      <c r="E210" s="750"/>
      <c r="F210" s="750"/>
      <c r="G210" s="750"/>
      <c r="H210" s="750"/>
      <c r="I210" s="751"/>
      <c r="J210" s="215"/>
      <c r="K210" s="204"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v>
      </c>
      <c r="L210" s="205"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v>
      </c>
      <c r="M210" s="205"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v>
      </c>
      <c r="N210" s="219"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v>
      </c>
      <c r="O210" s="220"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v>
      </c>
      <c r="V210" s="15"/>
    </row>
    <row r="211" spans="2:25" ht="19.899999999999999" customHeight="1">
      <c r="C211" s="29"/>
      <c r="D211" s="731" t="s">
        <v>270</v>
      </c>
      <c r="E211" s="853"/>
      <c r="F211" s="853"/>
      <c r="G211" s="853"/>
      <c r="H211" s="853"/>
      <c r="I211" s="853"/>
      <c r="J211" s="853"/>
      <c r="K211" s="28"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
      </c>
      <c r="L211" s="27"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
      </c>
      <c r="M211" s="27"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
      </c>
      <c r="N211" s="26"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
      </c>
      <c r="O211" s="25"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
      </c>
      <c r="V211" s="15"/>
    </row>
    <row r="212" spans="2:25" ht="19.899999999999999" customHeight="1" thickBot="1">
      <c r="C212" s="854" t="s">
        <v>230</v>
      </c>
      <c r="D212" s="733"/>
      <c r="E212" s="733"/>
      <c r="F212" s="733"/>
      <c r="G212" s="733"/>
      <c r="H212" s="733"/>
      <c r="I212" s="733"/>
      <c r="J212" s="855"/>
      <c r="K212" s="221" t="e">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#DIV/0!</v>
      </c>
      <c r="L212" s="221" t="e">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#DIV/0!</v>
      </c>
      <c r="M212" s="221" t="e">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#DIV/0!</v>
      </c>
      <c r="N212" s="221" t="e">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#DIV/0!</v>
      </c>
      <c r="O212" s="222" t="e">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#DIV/0!</v>
      </c>
      <c r="V212" s="15"/>
    </row>
    <row r="213" spans="2:25" ht="14.5" thickBot="1"/>
    <row r="214" spans="2:25" ht="18" customHeight="1" thickBot="1">
      <c r="C214" s="24"/>
      <c r="K214" s="826" t="s">
        <v>169</v>
      </c>
      <c r="L214" s="824"/>
      <c r="M214" s="824"/>
      <c r="N214" s="824"/>
      <c r="O214" s="825"/>
      <c r="P214" s="158"/>
      <c r="Q214" s="158"/>
      <c r="R214" s="158"/>
      <c r="S214" s="158"/>
      <c r="V214" s="15"/>
    </row>
    <row r="215" spans="2:25" ht="14.25" customHeight="1">
      <c r="C215" s="735" t="s">
        <v>227</v>
      </c>
      <c r="D215" s="736"/>
      <c r="E215" s="736"/>
      <c r="F215" s="736"/>
      <c r="G215" s="736"/>
      <c r="H215" s="736"/>
      <c r="I215" s="736"/>
      <c r="J215" s="737"/>
      <c r="K215" s="821" t="s">
        <v>107</v>
      </c>
      <c r="L215" s="822"/>
      <c r="M215" s="341"/>
      <c r="N215" s="160" t="s">
        <v>108</v>
      </c>
      <c r="O215" s="162"/>
      <c r="V215" s="15"/>
    </row>
    <row r="216" spans="2:25" ht="40.9" customHeight="1">
      <c r="C216" s="738"/>
      <c r="D216" s="739"/>
      <c r="E216" s="739"/>
      <c r="F216" s="739"/>
      <c r="G216" s="739"/>
      <c r="H216" s="739"/>
      <c r="I216" s="739"/>
      <c r="J216" s="740"/>
      <c r="K216" s="359" t="s">
        <v>109</v>
      </c>
      <c r="L216" s="360" t="s">
        <v>110</v>
      </c>
      <c r="M216" s="360" t="s">
        <v>111</v>
      </c>
      <c r="N216" s="361" t="s">
        <v>112</v>
      </c>
      <c r="O216" s="495" t="s">
        <v>113</v>
      </c>
      <c r="P216" s="156"/>
      <c r="V216" s="15"/>
    </row>
    <row r="217" spans="2:25" ht="19.899999999999999" customHeight="1">
      <c r="C217" s="858" t="s">
        <v>228</v>
      </c>
      <c r="D217" s="742"/>
      <c r="E217" s="742"/>
      <c r="F217" s="742"/>
      <c r="G217" s="742"/>
      <c r="H217" s="742"/>
      <c r="I217" s="742"/>
      <c r="J217" s="743"/>
      <c r="K217" s="223" t="e">
        <f ca="1">IF('様式A-3-2-2'!K217="","",IF('様式A-3-2-2'!K217=0,"-","【"&amp;ROUND(IFERROR(IF(ABS('様式A-3-2-2'!K217)&gt;=10,IF('様式A-3-2-2'!K217&gt;=0,'様式A-3-2-2'!K217*RANDBETWEEN(80,90)*0.01,'様式A-3-2-2'!K217*RANDBETWEEN(110,120)*0.01),'様式A-3-2-2'!K217-RANDBETWEEN(1,3)),0),0)&amp;"～"&amp;ROUND(IFERROR(IF(ABS('様式A-3-2-2'!K217)&gt;=10,IF('様式A-3-2-2'!K217&gt;=0,'様式A-3-2-2'!K217*RANDBETWEEN(110,120)*0.01,'様式A-3-2-2'!K217*RANDBETWEEN(80,90)*0.01),'様式A-3-2-2'!K217+RANDBETWEEN(1,3)),0),0)&amp;"】"))</f>
        <v>#DIV/0!</v>
      </c>
      <c r="L217" s="223" t="e">
        <f ca="1">IF('様式A-3-2-2'!L217="","",IF('様式A-3-2-2'!L217=0,"-","【"&amp;ROUND(IFERROR(IF(ABS('様式A-3-2-2'!L217)&gt;=10,IF('様式A-3-2-2'!L217&gt;=0,'様式A-3-2-2'!L217*RANDBETWEEN(80,90)*0.01,'様式A-3-2-2'!L217*RANDBETWEEN(110,120)*0.01),'様式A-3-2-2'!L217-RANDBETWEEN(1,3)),0),0)&amp;"～"&amp;ROUND(IFERROR(IF(ABS('様式A-3-2-2'!L217)&gt;=10,IF('様式A-3-2-2'!L217&gt;=0,'様式A-3-2-2'!L217*RANDBETWEEN(110,120)*0.01,'様式A-3-2-2'!L217*RANDBETWEEN(80,90)*0.01),'様式A-3-2-2'!L217+RANDBETWEEN(1,3)),0),0)&amp;"】"))</f>
        <v>#DIV/0!</v>
      </c>
      <c r="M217" s="223" t="e">
        <f ca="1">IF('様式A-3-2-2'!M217="","",IF('様式A-3-2-2'!M217=0,"-","【"&amp;ROUND(IFERROR(IF(ABS('様式A-3-2-2'!M217)&gt;=10,IF('様式A-3-2-2'!M217&gt;=0,'様式A-3-2-2'!M217*RANDBETWEEN(80,90)*0.01,'様式A-3-2-2'!M217*RANDBETWEEN(110,120)*0.01),'様式A-3-2-2'!M217-RANDBETWEEN(1,3)),0),0)&amp;"～"&amp;ROUND(IFERROR(IF(ABS('様式A-3-2-2'!M217)&gt;=10,IF('様式A-3-2-2'!M217&gt;=0,'様式A-3-2-2'!M217*RANDBETWEEN(110,120)*0.01,'様式A-3-2-2'!M217*RANDBETWEEN(80,90)*0.01),'様式A-3-2-2'!M217+RANDBETWEEN(1,3)),0),0)&amp;"】"))</f>
        <v>#DIV/0!</v>
      </c>
      <c r="N217" s="223" t="e">
        <f ca="1">IF('様式A-3-2-2'!N217="","",IF('様式A-3-2-2'!N217=0,"-","【"&amp;ROUND(IFERROR(IF(ABS('様式A-3-2-2'!N217)&gt;=10,IF('様式A-3-2-2'!N217&gt;=0,'様式A-3-2-2'!N217*RANDBETWEEN(80,90)*0.01,'様式A-3-2-2'!N217*RANDBETWEEN(110,120)*0.01),'様式A-3-2-2'!N217-RANDBETWEEN(1,3)),0),0)&amp;"～"&amp;ROUND(IFERROR(IF(ABS('様式A-3-2-2'!N217)&gt;=10,IF('様式A-3-2-2'!N217&gt;=0,'様式A-3-2-2'!N217*RANDBETWEEN(110,120)*0.01,'様式A-3-2-2'!N217*RANDBETWEEN(80,90)*0.01),'様式A-3-2-2'!N217+RANDBETWEEN(1,3)),0),0)&amp;"】"))</f>
        <v>#DIV/0!</v>
      </c>
      <c r="O217" s="224" t="e">
        <f ca="1">IF('様式A-3-2-2'!O217="","",IF('様式A-3-2-2'!O217=0,"-","【"&amp;ROUND(IFERROR(IF(ABS('様式A-3-2-2'!O217)&gt;=10,IF('様式A-3-2-2'!O217&gt;=0,'様式A-3-2-2'!O217*RANDBETWEEN(80,90)*0.01,'様式A-3-2-2'!O217*RANDBETWEEN(110,120)*0.01),'様式A-3-2-2'!O217-RANDBETWEEN(1,3)),0),0)&amp;"～"&amp;ROUND(IFERROR(IF(ABS('様式A-3-2-2'!O217)&gt;=10,IF('様式A-3-2-2'!O217&gt;=0,'様式A-3-2-2'!O217*RANDBETWEEN(110,120)*0.01,'様式A-3-2-2'!O217*RANDBETWEEN(80,90)*0.01),'様式A-3-2-2'!O217+RANDBETWEEN(1,3)),0),0)&amp;"】"))</f>
        <v>#DIV/0!</v>
      </c>
      <c r="V217" s="15"/>
    </row>
    <row r="218" spans="2:25" ht="19.899999999999999" customHeight="1">
      <c r="C218" s="858" t="s">
        <v>229</v>
      </c>
      <c r="D218" s="742"/>
      <c r="E218" s="742"/>
      <c r="F218" s="742"/>
      <c r="G218" s="742"/>
      <c r="H218" s="742"/>
      <c r="I218" s="742"/>
      <c r="J218" s="743"/>
      <c r="K218" s="223"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223"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223"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223"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224"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15"/>
    </row>
    <row r="219" spans="2:25" ht="19.899999999999999" customHeight="1">
      <c r="C219" s="858" t="s">
        <v>230</v>
      </c>
      <c r="D219" s="742"/>
      <c r="E219" s="742"/>
      <c r="F219" s="742"/>
      <c r="G219" s="742"/>
      <c r="H219" s="742"/>
      <c r="I219" s="742"/>
      <c r="J219" s="743"/>
      <c r="K219" s="225"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225"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225"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225"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226"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15"/>
    </row>
    <row r="220" spans="2:25" ht="19.899999999999999" customHeight="1">
      <c r="C220" s="858" t="s">
        <v>231</v>
      </c>
      <c r="D220" s="742"/>
      <c r="E220" s="742"/>
      <c r="F220" s="742"/>
      <c r="G220" s="742"/>
      <c r="H220" s="742"/>
      <c r="I220" s="742"/>
      <c r="J220" s="743"/>
      <c r="K220" s="223"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223"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223"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223"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224"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R220" s="16"/>
      <c r="V220" s="15"/>
    </row>
    <row r="221" spans="2:25" ht="19.899999999999999" customHeight="1" thickBot="1">
      <c r="C221" s="852" t="s">
        <v>151</v>
      </c>
      <c r="D221" s="724"/>
      <c r="E221" s="724"/>
      <c r="F221" s="724"/>
      <c r="G221" s="724"/>
      <c r="H221" s="724"/>
      <c r="I221" s="724"/>
      <c r="J221" s="725"/>
      <c r="K221" s="227"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227"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227"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227"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228"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16"/>
      <c r="V221" s="15"/>
    </row>
    <row r="222" spans="2:25" ht="19.899999999999999" customHeight="1" thickTop="1" thickBot="1">
      <c r="C222" s="726" t="s">
        <v>232</v>
      </c>
      <c r="D222" s="727"/>
      <c r="E222" s="727"/>
      <c r="F222" s="727"/>
      <c r="G222" s="727"/>
      <c r="H222" s="727"/>
      <c r="I222" s="727"/>
      <c r="J222" s="728"/>
      <c r="K222" s="221"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221"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221"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221"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222"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16"/>
      <c r="V222" s="15"/>
    </row>
    <row r="224" spans="2:25" ht="17.25" customHeight="1">
      <c r="B224" s="22" t="s">
        <v>233</v>
      </c>
      <c r="C224" s="744" t="s">
        <v>234</v>
      </c>
      <c r="D224" s="744"/>
      <c r="E224" s="744"/>
      <c r="F224" s="744"/>
      <c r="G224" s="21"/>
      <c r="H224" s="21"/>
      <c r="J224" s="97"/>
      <c r="K224" s="97"/>
      <c r="L224" s="97"/>
      <c r="M224" s="97"/>
      <c r="N224" s="97"/>
      <c r="O224" s="96"/>
      <c r="R224" s="96"/>
      <c r="S224" s="96"/>
      <c r="T224" s="96"/>
      <c r="U224" s="96"/>
      <c r="V224" s="17"/>
      <c r="W224" s="17"/>
      <c r="X224" s="17"/>
      <c r="Y224" s="16"/>
    </row>
    <row r="225" spans="2:24" ht="27.75" customHeight="1" thickBot="1">
      <c r="B225" s="95"/>
      <c r="C225" s="859" t="s">
        <v>551</v>
      </c>
      <c r="D225" s="859"/>
      <c r="E225" s="859"/>
      <c r="F225" s="859"/>
      <c r="G225" s="859"/>
      <c r="H225" s="859"/>
      <c r="I225" s="859"/>
      <c r="J225" s="859"/>
      <c r="K225" s="859"/>
      <c r="L225" s="859"/>
      <c r="M225" s="375"/>
      <c r="N225" s="375"/>
      <c r="O225" s="375"/>
      <c r="P225" s="375"/>
      <c r="Q225" s="375"/>
      <c r="R225" s="375"/>
      <c r="S225" s="96"/>
      <c r="T225" s="96"/>
      <c r="U225" s="17"/>
      <c r="V225" s="17"/>
      <c r="W225" s="17"/>
      <c r="X225" s="16"/>
    </row>
    <row r="226" spans="2:24" ht="14.25" customHeight="1">
      <c r="C226" s="735" t="s">
        <v>224</v>
      </c>
      <c r="D226" s="736"/>
      <c r="E226" s="736"/>
      <c r="F226" s="736"/>
      <c r="G226" s="736"/>
      <c r="H226" s="736"/>
      <c r="I226" s="737"/>
      <c r="J226" s="522" t="s">
        <v>154</v>
      </c>
      <c r="K226" s="523" t="s">
        <v>155</v>
      </c>
      <c r="L226" s="524" t="s">
        <v>156</v>
      </c>
      <c r="M226" s="15"/>
      <c r="N226" s="15"/>
      <c r="V226" s="15"/>
    </row>
    <row r="227" spans="2:24">
      <c r="C227" s="738"/>
      <c r="D227" s="739"/>
      <c r="E227" s="739"/>
      <c r="F227" s="739"/>
      <c r="G227" s="739"/>
      <c r="H227" s="739"/>
      <c r="I227" s="740"/>
      <c r="J227" s="525" t="s">
        <v>157</v>
      </c>
      <c r="K227" s="525" t="s">
        <v>158</v>
      </c>
      <c r="L227" s="526" t="s">
        <v>159</v>
      </c>
      <c r="M227" s="15"/>
      <c r="N227" s="15"/>
      <c r="V227" s="15"/>
    </row>
    <row r="228" spans="2:24" ht="19.899999999999999" customHeight="1">
      <c r="C228" s="275" t="s">
        <v>174</v>
      </c>
      <c r="D228" s="747" t="str">
        <f>IF('様式A-3-2-2'!D228="","",'様式A-3-2-2'!D228)</f>
        <v/>
      </c>
      <c r="E228" s="747"/>
      <c r="F228" s="747"/>
      <c r="G228" s="747"/>
      <c r="H228" s="747"/>
      <c r="I228" s="748"/>
      <c r="J228" s="32" t="str">
        <f ca="1">IF('様式A-3-2-2'!J228="","",IF('様式A-3-2-2'!J228=0,"-","【"&amp;ROUND(IFERROR(IF(ABS('様式A-3-2-2'!J228)&gt;=10,IF('様式A-3-2-2'!J228&gt;=0,'様式A-3-2-2'!J228*RANDBETWEEN(80,90)*0.01,'様式A-3-2-2'!J228*RANDBETWEEN(110,120)*0.01),'様式A-3-2-2'!J228-RANDBETWEEN(1,3)),0),0)&amp;"～"&amp;ROUND(IFERROR(IF(ABS('様式A-3-2-2'!J228)&gt;=10,IF('様式A-3-2-2'!J228&gt;=0,'様式A-3-2-2'!J228*RANDBETWEEN(110,120)*0.01,'様式A-3-2-2'!J228*RANDBETWEEN(80,90)*0.01),'様式A-3-2-2'!J228+RANDBETWEEN(1,3)),0),0)&amp;"】"))</f>
        <v/>
      </c>
      <c r="K228" s="31" t="str">
        <f ca="1">IF('様式A-3-2-2'!K228="","",IF('様式A-3-2-2'!K228=0,"-","【"&amp;ROUND(IFERROR(IF(ABS('様式A-3-2-2'!K228)&gt;=10,IF('様式A-3-2-2'!K228&gt;=0,'様式A-3-2-2'!K228*RANDBETWEEN(80,90)*0.01,'様式A-3-2-2'!K228*RANDBETWEEN(110,120)*0.01),'様式A-3-2-2'!K228-RANDBETWEEN(1,3)),0),0)&amp;"～"&amp;ROUND(IFERROR(IF(ABS('様式A-3-2-2'!K228)&gt;=10,IF('様式A-3-2-2'!K228&gt;=0,'様式A-3-2-2'!K228*RANDBETWEEN(110,120)*0.01,'様式A-3-2-2'!K228*RANDBETWEEN(80,90)*0.01),'様式A-3-2-2'!K228+RANDBETWEEN(1,3)),0),0)&amp;"】"))</f>
        <v/>
      </c>
      <c r="L228" s="30" t="str">
        <f ca="1">IF('様式A-3-2-2'!L228="","",IF('様式A-3-2-2'!L228=0,"-","【"&amp;ROUND(IFERROR(IF(ABS('様式A-3-2-2'!L228)&gt;=10,IF('様式A-3-2-2'!L228&gt;=0,'様式A-3-2-2'!L228*RANDBETWEEN(80,90)*0.01,'様式A-3-2-2'!L228*RANDBETWEEN(110,120)*0.01),'様式A-3-2-2'!L228-RANDBETWEEN(1,3)),0),0)&amp;"～"&amp;ROUND(IFERROR(IF(ABS('様式A-3-2-2'!L228)&gt;=10,IF('様式A-3-2-2'!L228&gt;=0,'様式A-3-2-2'!L228*RANDBETWEEN(110,120)*0.01,'様式A-3-2-2'!L228*RANDBETWEEN(80,90)*0.01),'様式A-3-2-2'!L228+RANDBETWEEN(1,3)),0),0)&amp;"】"))</f>
        <v/>
      </c>
      <c r="M228" s="15"/>
      <c r="N228" s="15"/>
      <c r="V228" s="15"/>
    </row>
    <row r="229" spans="2:24" ht="19.899999999999999" customHeight="1">
      <c r="C229" s="275" t="s">
        <v>175</v>
      </c>
      <c r="D229" s="747" t="str">
        <f>IF('様式A-3-2-2'!D229="","",'様式A-3-2-2'!D229)</f>
        <v/>
      </c>
      <c r="E229" s="747"/>
      <c r="F229" s="747"/>
      <c r="G229" s="747"/>
      <c r="H229" s="747"/>
      <c r="I229" s="748"/>
      <c r="J229" s="32"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31"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30"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15"/>
      <c r="N229" s="15"/>
      <c r="V229" s="15"/>
    </row>
    <row r="230" spans="2:24" ht="19.899999999999999" customHeight="1">
      <c r="C230" s="749" t="s">
        <v>225</v>
      </c>
      <c r="D230" s="750"/>
      <c r="E230" s="750"/>
      <c r="F230" s="750"/>
      <c r="G230" s="750"/>
      <c r="H230" s="750"/>
      <c r="I230" s="751"/>
      <c r="J230" s="205"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v>
      </c>
      <c r="K230" s="219"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v>
      </c>
      <c r="L230" s="220"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v>
      </c>
      <c r="M230" s="15"/>
      <c r="N230" s="15"/>
      <c r="V230" s="15"/>
    </row>
    <row r="231" spans="2:24" ht="19.899999999999999" customHeight="1">
      <c r="C231" s="29"/>
      <c r="D231" s="729" t="s">
        <v>163</v>
      </c>
      <c r="E231" s="730"/>
      <c r="F231" s="730"/>
      <c r="G231" s="730"/>
      <c r="H231" s="730"/>
      <c r="I231" s="731"/>
      <c r="J231" s="27"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
      </c>
      <c r="K231" s="26"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
      </c>
      <c r="L231" s="25"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
      </c>
      <c r="M231" s="15"/>
      <c r="N231" s="15"/>
      <c r="V231" s="15"/>
    </row>
    <row r="232" spans="2:24" ht="19.899999999999999" customHeight="1" thickBot="1">
      <c r="C232" s="732" t="s">
        <v>235</v>
      </c>
      <c r="D232" s="733"/>
      <c r="E232" s="733"/>
      <c r="F232" s="733"/>
      <c r="G232" s="733"/>
      <c r="H232" s="733"/>
      <c r="I232" s="733"/>
      <c r="J232" s="221" t="e">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#DIV/0!</v>
      </c>
      <c r="K232" s="221" t="e">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#DIV/0!</v>
      </c>
      <c r="L232" s="222" t="e">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#DIV/0!</v>
      </c>
      <c r="M232" s="15"/>
      <c r="N232" s="15"/>
      <c r="V232" s="15"/>
    </row>
    <row r="233" spans="2:24" ht="14.5" thickBot="1"/>
    <row r="234" spans="2:24" ht="14.25" customHeight="1">
      <c r="C234" s="735" t="s">
        <v>227</v>
      </c>
      <c r="D234" s="736"/>
      <c r="E234" s="736"/>
      <c r="F234" s="736"/>
      <c r="G234" s="736"/>
      <c r="H234" s="736"/>
      <c r="I234" s="736"/>
      <c r="J234" s="737"/>
      <c r="K234" s="522" t="s">
        <v>154</v>
      </c>
      <c r="L234" s="522" t="s">
        <v>155</v>
      </c>
      <c r="M234" s="524" t="s">
        <v>156</v>
      </c>
      <c r="N234" s="15"/>
      <c r="V234" s="15"/>
    </row>
    <row r="235" spans="2:24" ht="40.9" customHeight="1">
      <c r="C235" s="738"/>
      <c r="D235" s="739"/>
      <c r="E235" s="739"/>
      <c r="F235" s="739"/>
      <c r="G235" s="739"/>
      <c r="H235" s="739"/>
      <c r="I235" s="739"/>
      <c r="J235" s="740"/>
      <c r="K235" s="525" t="s">
        <v>157</v>
      </c>
      <c r="L235" s="525" t="s">
        <v>158</v>
      </c>
      <c r="M235" s="526" t="s">
        <v>159</v>
      </c>
      <c r="N235" s="15"/>
      <c r="V235" s="15"/>
    </row>
    <row r="236" spans="2:24" ht="19.899999999999999" customHeight="1">
      <c r="C236" s="741" t="s">
        <v>236</v>
      </c>
      <c r="D236" s="742"/>
      <c r="E236" s="742"/>
      <c r="F236" s="742"/>
      <c r="G236" s="742"/>
      <c r="H236" s="742"/>
      <c r="I236" s="742"/>
      <c r="J236" s="743"/>
      <c r="K236" s="223" t="e">
        <f ca="1">IF('様式A-3-2-2'!K236="","",IF('様式A-3-2-2'!K236=0,"-","【"&amp;ROUND(IFERROR(IF(ABS('様式A-3-2-2'!K236)&gt;=10,IF('様式A-3-2-2'!K236&gt;=0,'様式A-3-2-2'!K236*RANDBETWEEN(80,90)*0.01,'様式A-3-2-2'!K236*RANDBETWEEN(110,120)*0.01),'様式A-3-2-2'!K236-RANDBETWEEN(1,3)),0),0)&amp;"～"&amp;ROUND(IFERROR(IF(ABS('様式A-3-2-2'!K236)&gt;=10,IF('様式A-3-2-2'!K236&gt;=0,'様式A-3-2-2'!K236*RANDBETWEEN(110,120)*0.01,'様式A-3-2-2'!K236*RANDBETWEEN(80,90)*0.01),'様式A-3-2-2'!K236+RANDBETWEEN(1,3)),0),0)&amp;"】"))</f>
        <v>#DIV/0!</v>
      </c>
      <c r="L236" s="223" t="e">
        <f ca="1">IF('様式A-3-2-2'!L236="","",IF('様式A-3-2-2'!L236=0,"-","【"&amp;ROUND(IFERROR(IF(ABS('様式A-3-2-2'!L236)&gt;=10,IF('様式A-3-2-2'!L236&gt;=0,'様式A-3-2-2'!L236*RANDBETWEEN(80,90)*0.01,'様式A-3-2-2'!L236*RANDBETWEEN(110,120)*0.01),'様式A-3-2-2'!L236-RANDBETWEEN(1,3)),0),0)&amp;"～"&amp;ROUND(IFERROR(IF(ABS('様式A-3-2-2'!L236)&gt;=10,IF('様式A-3-2-2'!L236&gt;=0,'様式A-3-2-2'!L236*RANDBETWEEN(110,120)*0.01,'様式A-3-2-2'!L236*RANDBETWEEN(80,90)*0.01),'様式A-3-2-2'!L236+RANDBETWEEN(1,3)),0),0)&amp;"】"))</f>
        <v>#DIV/0!</v>
      </c>
      <c r="M236" s="224" t="e">
        <f ca="1">IF('様式A-3-2-2'!M236="","",IF('様式A-3-2-2'!M236=0,"-","【"&amp;ROUND(IFERROR(IF(ABS('様式A-3-2-2'!M236)&gt;=10,IF('様式A-3-2-2'!M236&gt;=0,'様式A-3-2-2'!M236*RANDBETWEEN(80,90)*0.01,'様式A-3-2-2'!M236*RANDBETWEEN(110,120)*0.01),'様式A-3-2-2'!M236-RANDBETWEEN(1,3)),0),0)&amp;"～"&amp;ROUND(IFERROR(IF(ABS('様式A-3-2-2'!M236)&gt;=10,IF('様式A-3-2-2'!M236&gt;=0,'様式A-3-2-2'!M236*RANDBETWEEN(110,120)*0.01,'様式A-3-2-2'!M236*RANDBETWEEN(80,90)*0.01),'様式A-3-2-2'!M236+RANDBETWEEN(1,3)),0),0)&amp;"】"))</f>
        <v>#DIV/0!</v>
      </c>
      <c r="N236" s="15"/>
      <c r="V236" s="15"/>
    </row>
    <row r="237" spans="2:24" ht="19.899999999999999" customHeight="1">
      <c r="C237" s="741" t="s">
        <v>237</v>
      </c>
      <c r="D237" s="742"/>
      <c r="E237" s="742"/>
      <c r="F237" s="742"/>
      <c r="G237" s="742"/>
      <c r="H237" s="742"/>
      <c r="I237" s="742"/>
      <c r="J237" s="743"/>
      <c r="K237" s="223"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223"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224"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15"/>
      <c r="V237" s="15"/>
    </row>
    <row r="238" spans="2:24" ht="19.899999999999999" customHeight="1">
      <c r="C238" s="741" t="s">
        <v>238</v>
      </c>
      <c r="D238" s="742"/>
      <c r="E238" s="742"/>
      <c r="F238" s="742"/>
      <c r="G238" s="742"/>
      <c r="H238" s="742"/>
      <c r="I238" s="742"/>
      <c r="J238" s="743"/>
      <c r="K238" s="225"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225"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226"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15"/>
      <c r="V238" s="15"/>
    </row>
    <row r="239" spans="2:24" ht="19.899999999999999" customHeight="1">
      <c r="C239" s="741" t="s">
        <v>165</v>
      </c>
      <c r="D239" s="742"/>
      <c r="E239" s="742"/>
      <c r="F239" s="742"/>
      <c r="G239" s="742"/>
      <c r="H239" s="742"/>
      <c r="I239" s="742"/>
      <c r="J239" s="743"/>
      <c r="K239" s="223"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223"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224"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15"/>
      <c r="P239" s="16"/>
      <c r="V239" s="15"/>
    </row>
    <row r="240" spans="2:24" ht="19.899999999999999" customHeight="1" thickBot="1">
      <c r="C240" s="723" t="s">
        <v>166</v>
      </c>
      <c r="D240" s="724"/>
      <c r="E240" s="724"/>
      <c r="F240" s="724"/>
      <c r="G240" s="724"/>
      <c r="H240" s="724"/>
      <c r="I240" s="724"/>
      <c r="J240" s="725"/>
      <c r="K240" s="227"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227"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228"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15"/>
      <c r="P240" s="16"/>
      <c r="V240" s="15"/>
    </row>
    <row r="241" spans="3:22" ht="19.899999999999999" customHeight="1" thickTop="1" thickBot="1">
      <c r="C241" s="726" t="s">
        <v>232</v>
      </c>
      <c r="D241" s="727"/>
      <c r="E241" s="727"/>
      <c r="F241" s="727"/>
      <c r="G241" s="727"/>
      <c r="H241" s="727"/>
      <c r="I241" s="727"/>
      <c r="J241" s="728"/>
      <c r="K241" s="221"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221"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222"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156"/>
      <c r="P241" s="16"/>
      <c r="V241" s="15"/>
    </row>
    <row r="242" spans="3:22">
      <c r="M242" s="502"/>
    </row>
  </sheetData>
  <mergeCells count="210">
    <mergeCell ref="K214:O214"/>
    <mergeCell ref="C215:J216"/>
    <mergeCell ref="K215:L215"/>
    <mergeCell ref="C240:J240"/>
    <mergeCell ref="C241:J241"/>
    <mergeCell ref="D229:I229"/>
    <mergeCell ref="C230:I230"/>
    <mergeCell ref="D231:I231"/>
    <mergeCell ref="C232:I232"/>
    <mergeCell ref="C234:J235"/>
    <mergeCell ref="C236:J236"/>
    <mergeCell ref="C237:J237"/>
    <mergeCell ref="C238:J238"/>
    <mergeCell ref="C239:J239"/>
    <mergeCell ref="C201:I201"/>
    <mergeCell ref="C224:F224"/>
    <mergeCell ref="C226:I227"/>
    <mergeCell ref="D228:I228"/>
    <mergeCell ref="C219:J219"/>
    <mergeCell ref="C220:J220"/>
    <mergeCell ref="C221:J221"/>
    <mergeCell ref="C222:J222"/>
    <mergeCell ref="C210:I210"/>
    <mergeCell ref="D211:J211"/>
    <mergeCell ref="C212:J212"/>
    <mergeCell ref="C217:J217"/>
    <mergeCell ref="C218:J218"/>
    <mergeCell ref="F160:I160"/>
    <mergeCell ref="F161:I161"/>
    <mergeCell ref="E162:I162"/>
    <mergeCell ref="D163:I163"/>
    <mergeCell ref="D164:I164"/>
    <mergeCell ref="D165:I165"/>
    <mergeCell ref="D166:I166"/>
    <mergeCell ref="D167:I167"/>
    <mergeCell ref="C168:I168"/>
    <mergeCell ref="F151:I151"/>
    <mergeCell ref="E152:I152"/>
    <mergeCell ref="D153:I153"/>
    <mergeCell ref="F154:I154"/>
    <mergeCell ref="F155:I155"/>
    <mergeCell ref="F156:I156"/>
    <mergeCell ref="E157:I157"/>
    <mergeCell ref="D158:I158"/>
    <mergeCell ref="F159:I159"/>
    <mergeCell ref="F58:G58"/>
    <mergeCell ref="C120:F120"/>
    <mergeCell ref="C121:K121"/>
    <mergeCell ref="C122:I122"/>
    <mergeCell ref="F126:I126"/>
    <mergeCell ref="F127:I127"/>
    <mergeCell ref="F128:I128"/>
    <mergeCell ref="F134:I134"/>
    <mergeCell ref="F135:I135"/>
    <mergeCell ref="F78:I78"/>
    <mergeCell ref="C70:Q70"/>
    <mergeCell ref="K71:Q71"/>
    <mergeCell ref="C72:I73"/>
    <mergeCell ref="J72:J73"/>
    <mergeCell ref="K72:L72"/>
    <mergeCell ref="P72:P73"/>
    <mergeCell ref="Q72:Q73"/>
    <mergeCell ref="F76:I76"/>
    <mergeCell ref="F77:I77"/>
    <mergeCell ref="D87:I87"/>
    <mergeCell ref="F88:I88"/>
    <mergeCell ref="F89:I89"/>
    <mergeCell ref="F90:I90"/>
    <mergeCell ref="E91:I91"/>
    <mergeCell ref="B4:G4"/>
    <mergeCell ref="H4:O4"/>
    <mergeCell ref="C9:P9"/>
    <mergeCell ref="K10:P10"/>
    <mergeCell ref="C11:I12"/>
    <mergeCell ref="J11:J12"/>
    <mergeCell ref="K11:M11"/>
    <mergeCell ref="D19:I19"/>
    <mergeCell ref="D20:I20"/>
    <mergeCell ref="D21:I21"/>
    <mergeCell ref="D22:I22"/>
    <mergeCell ref="D23:I23"/>
    <mergeCell ref="D26:I26"/>
    <mergeCell ref="D13:I13"/>
    <mergeCell ref="D14:I14"/>
    <mergeCell ref="D15:I15"/>
    <mergeCell ref="D16:I16"/>
    <mergeCell ref="D17:I17"/>
    <mergeCell ref="D18:I18"/>
    <mergeCell ref="C35:I35"/>
    <mergeCell ref="C36:I36"/>
    <mergeCell ref="C37:I37"/>
    <mergeCell ref="D29:I29"/>
    <mergeCell ref="D30:I30"/>
    <mergeCell ref="D31:I31"/>
    <mergeCell ref="D32:I32"/>
    <mergeCell ref="D33:I33"/>
    <mergeCell ref="D34:I34"/>
    <mergeCell ref="D92:I92"/>
    <mergeCell ref="F84:I84"/>
    <mergeCell ref="F85:I85"/>
    <mergeCell ref="E86:I86"/>
    <mergeCell ref="F99:I99"/>
    <mergeCell ref="F100:I100"/>
    <mergeCell ref="F101:I101"/>
    <mergeCell ref="E102:I102"/>
    <mergeCell ref="D103:I103"/>
    <mergeCell ref="F104:I104"/>
    <mergeCell ref="F93:I93"/>
    <mergeCell ref="F94:I94"/>
    <mergeCell ref="F95:I95"/>
    <mergeCell ref="E96:I96"/>
    <mergeCell ref="D97:I97"/>
    <mergeCell ref="D98:I98"/>
    <mergeCell ref="F111:I111"/>
    <mergeCell ref="E112:I112"/>
    <mergeCell ref="D148:I148"/>
    <mergeCell ref="F149:I149"/>
    <mergeCell ref="F150:I150"/>
    <mergeCell ref="D113:I113"/>
    <mergeCell ref="D114:I114"/>
    <mergeCell ref="D115:I115"/>
    <mergeCell ref="D116:I116"/>
    <mergeCell ref="F105:I105"/>
    <mergeCell ref="F106:I106"/>
    <mergeCell ref="E107:I107"/>
    <mergeCell ref="D108:I108"/>
    <mergeCell ref="F109:I109"/>
    <mergeCell ref="F110:I110"/>
    <mergeCell ref="D175:I175"/>
    <mergeCell ref="E176:I176"/>
    <mergeCell ref="E177:I177"/>
    <mergeCell ref="E178:I178"/>
    <mergeCell ref="D179:I179"/>
    <mergeCell ref="E180:I180"/>
    <mergeCell ref="D117:I117"/>
    <mergeCell ref="C118:I118"/>
    <mergeCell ref="K172:P172"/>
    <mergeCell ref="C173:I174"/>
    <mergeCell ref="J173:J174"/>
    <mergeCell ref="K173:L173"/>
    <mergeCell ref="E136:I136"/>
    <mergeCell ref="D137:I137"/>
    <mergeCell ref="F138:I138"/>
    <mergeCell ref="F139:I139"/>
    <mergeCell ref="F140:I140"/>
    <mergeCell ref="E141:I141"/>
    <mergeCell ref="D142:I142"/>
    <mergeCell ref="F143:I143"/>
    <mergeCell ref="F144:I144"/>
    <mergeCell ref="F145:I145"/>
    <mergeCell ref="E146:I146"/>
    <mergeCell ref="D147:I147"/>
    <mergeCell ref="K205:O205"/>
    <mergeCell ref="C206:I207"/>
    <mergeCell ref="J206:J207"/>
    <mergeCell ref="K206:L206"/>
    <mergeCell ref="D208:I208"/>
    <mergeCell ref="D209:I209"/>
    <mergeCell ref="E181:I181"/>
    <mergeCell ref="E182:I182"/>
    <mergeCell ref="D183:I183"/>
    <mergeCell ref="D184:I184"/>
    <mergeCell ref="C185:I185"/>
    <mergeCell ref="C187:F187"/>
    <mergeCell ref="C188:K188"/>
    <mergeCell ref="C189:I190"/>
    <mergeCell ref="D191:I191"/>
    <mergeCell ref="E192:I192"/>
    <mergeCell ref="E193:I193"/>
    <mergeCell ref="E194:I194"/>
    <mergeCell ref="D195:I195"/>
    <mergeCell ref="E196:I196"/>
    <mergeCell ref="E197:I197"/>
    <mergeCell ref="E198:I198"/>
    <mergeCell ref="D199:I199"/>
    <mergeCell ref="D200:I200"/>
    <mergeCell ref="F54:G54"/>
    <mergeCell ref="F55:G55"/>
    <mergeCell ref="F57:G57"/>
    <mergeCell ref="N42:N43"/>
    <mergeCell ref="D44:I44"/>
    <mergeCell ref="D45:I45"/>
    <mergeCell ref="D46:I46"/>
    <mergeCell ref="D47:I47"/>
    <mergeCell ref="D48:I48"/>
    <mergeCell ref="D49:I49"/>
    <mergeCell ref="C171:M171"/>
    <mergeCell ref="C204:O204"/>
    <mergeCell ref="C225:L225"/>
    <mergeCell ref="D63:I63"/>
    <mergeCell ref="D64:I64"/>
    <mergeCell ref="C65:I65"/>
    <mergeCell ref="C66:I66"/>
    <mergeCell ref="C67:I67"/>
    <mergeCell ref="F24:G24"/>
    <mergeCell ref="F25:G25"/>
    <mergeCell ref="F27:G27"/>
    <mergeCell ref="F28:G28"/>
    <mergeCell ref="D50:I50"/>
    <mergeCell ref="D51:I51"/>
    <mergeCell ref="D52:I52"/>
    <mergeCell ref="D53:I53"/>
    <mergeCell ref="D56:I56"/>
    <mergeCell ref="D59:I59"/>
    <mergeCell ref="D60:I60"/>
    <mergeCell ref="D61:I61"/>
    <mergeCell ref="D62:I62"/>
    <mergeCell ref="C40:K40"/>
    <mergeCell ref="C41:I42"/>
    <mergeCell ref="C39:F39"/>
  </mergeCells>
  <phoneticPr fontId="12"/>
  <printOptions horizontalCentered="1"/>
  <pageMargins left="0.11811023622047245" right="0.11811023622047245" top="0.55118110236220474" bottom="0.35433070866141736" header="0.31496062992125984" footer="0.31496062992125984"/>
  <pageSetup paperSize="9" scale="57" fitToHeight="0" orientation="portrait" r:id="rId1"/>
  <headerFooter>
    <oddHeader xml:space="preserve">&amp;R&amp;U開示版・非開示版&amp;U
※上記いずれかに丸をつけてください。
</oddHeader>
  </headerFooter>
  <rowBreaks count="1" manualBreakCount="1">
    <brk id="86"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L76"/>
  <sheetViews>
    <sheetView showGridLines="0" view="pageBreakPreview" zoomScale="85" zoomScaleNormal="100" zoomScaleSheetLayoutView="85" workbookViewId="0">
      <selection activeCell="E27" sqref="E27:M28"/>
    </sheetView>
  </sheetViews>
  <sheetFormatPr defaultColWidth="8.90625" defaultRowHeight="13"/>
  <cols>
    <col min="1" max="13" width="2.36328125" style="2" customWidth="1"/>
    <col min="14" max="18" width="2.7265625" style="2" customWidth="1"/>
    <col min="19" max="47" width="2.36328125" style="2" customWidth="1"/>
    <col min="48" max="90" width="2.90625" style="2" customWidth="1"/>
    <col min="91" max="16384" width="8.90625" style="2"/>
  </cols>
  <sheetData>
    <row r="1" spans="1:38" ht="16.5">
      <c r="A1" s="4"/>
      <c r="B1" s="135" t="str">
        <f>コード!$A$1</f>
        <v>熱延鋼帯及び鋼板</v>
      </c>
    </row>
    <row r="2" spans="1:38" s="532" customFormat="1" ht="16.5">
      <c r="A2" s="533"/>
      <c r="B2" s="534" t="s">
        <v>501</v>
      </c>
      <c r="C2" s="534"/>
      <c r="D2" s="534"/>
    </row>
    <row r="3" spans="1:38" s="532" customFormat="1" ht="8.15" customHeight="1" thickBot="1">
      <c r="A3" s="535"/>
      <c r="B3" s="535"/>
      <c r="C3" s="536"/>
      <c r="D3" s="535"/>
      <c r="E3" s="537"/>
      <c r="F3" s="537"/>
      <c r="G3" s="537"/>
      <c r="H3" s="538"/>
      <c r="I3" s="535"/>
      <c r="J3" s="535"/>
      <c r="K3" s="535"/>
      <c r="L3" s="535"/>
      <c r="M3" s="535"/>
      <c r="N3" s="535"/>
      <c r="O3" s="535"/>
      <c r="P3" s="535"/>
      <c r="Q3" s="535"/>
      <c r="R3" s="535"/>
      <c r="S3" s="535"/>
      <c r="T3" s="535"/>
      <c r="U3" s="535"/>
      <c r="V3" s="535"/>
      <c r="W3" s="535"/>
      <c r="X3" s="535"/>
      <c r="Y3" s="535"/>
      <c r="Z3" s="535"/>
      <c r="AA3" s="535"/>
      <c r="AB3" s="535"/>
      <c r="AC3" s="535"/>
      <c r="AD3" s="535"/>
      <c r="AE3" s="535"/>
      <c r="AF3" s="535"/>
    </row>
    <row r="4" spans="1:38" s="532" customFormat="1" ht="17.25" customHeight="1" thickBot="1">
      <c r="C4" s="885" t="s">
        <v>502</v>
      </c>
      <c r="D4" s="886"/>
      <c r="E4" s="886"/>
      <c r="F4" s="886"/>
      <c r="G4" s="886"/>
      <c r="H4" s="887"/>
      <c r="I4" s="888"/>
      <c r="J4" s="889"/>
      <c r="K4" s="889"/>
      <c r="L4" s="889"/>
      <c r="M4" s="889"/>
      <c r="N4" s="889"/>
      <c r="O4" s="889"/>
      <c r="P4" s="889"/>
      <c r="Q4" s="889"/>
      <c r="R4" s="889"/>
      <c r="S4" s="889"/>
      <c r="T4" s="889"/>
      <c r="U4" s="889"/>
      <c r="V4" s="890"/>
    </row>
    <row r="5" spans="1:38" s="544" customFormat="1" ht="7.4" customHeight="1">
      <c r="A5" s="539"/>
      <c r="B5" s="540"/>
      <c r="C5" s="541"/>
      <c r="D5" s="540"/>
      <c r="E5" s="540"/>
      <c r="F5" s="540"/>
      <c r="G5" s="540"/>
      <c r="H5" s="540"/>
      <c r="I5" s="541"/>
      <c r="J5" s="541"/>
      <c r="K5" s="541"/>
      <c r="L5" s="541"/>
      <c r="M5" s="542"/>
      <c r="N5" s="540"/>
      <c r="O5" s="540"/>
      <c r="P5" s="540"/>
      <c r="Q5" s="540"/>
      <c r="R5" s="540"/>
      <c r="S5" s="540"/>
      <c r="T5" s="540"/>
      <c r="U5" s="540"/>
      <c r="V5" s="540"/>
      <c r="W5" s="540"/>
      <c r="X5" s="540"/>
      <c r="Y5" s="540"/>
      <c r="Z5" s="540"/>
      <c r="AA5" s="540"/>
      <c r="AB5" s="540"/>
      <c r="AC5" s="540"/>
      <c r="AD5" s="540"/>
      <c r="AE5" s="543"/>
      <c r="AF5" s="543"/>
    </row>
    <row r="6" spans="1:38" s="532" customFormat="1" ht="13.4" customHeight="1">
      <c r="B6" s="534"/>
      <c r="C6" s="891" t="s">
        <v>503</v>
      </c>
      <c r="D6" s="891"/>
      <c r="E6" s="891"/>
      <c r="F6" s="891"/>
      <c r="G6" s="891"/>
      <c r="H6" s="891"/>
      <c r="I6" s="891"/>
      <c r="J6" s="891"/>
      <c r="K6" s="891"/>
      <c r="L6" s="891"/>
      <c r="M6" s="891"/>
      <c r="N6" s="891"/>
      <c r="O6" s="891"/>
      <c r="P6" s="891"/>
      <c r="Q6" s="891"/>
      <c r="R6" s="891"/>
      <c r="S6" s="891"/>
      <c r="T6" s="891"/>
      <c r="U6" s="891"/>
      <c r="V6" s="891"/>
      <c r="W6" s="891"/>
      <c r="X6" s="891"/>
      <c r="Y6" s="891"/>
      <c r="Z6" s="891"/>
      <c r="AA6" s="891"/>
      <c r="AB6" s="891"/>
      <c r="AC6" s="891"/>
      <c r="AD6" s="891"/>
      <c r="AE6" s="891"/>
      <c r="AF6" s="891"/>
      <c r="AG6" s="891"/>
      <c r="AH6" s="891"/>
      <c r="AI6" s="891"/>
      <c r="AJ6" s="891"/>
      <c r="AK6" s="891"/>
      <c r="AL6" s="891"/>
    </row>
    <row r="7" spans="1:38" s="532" customFormat="1" ht="19.5" customHeight="1">
      <c r="B7" s="534"/>
      <c r="C7" s="891"/>
      <c r="D7" s="891"/>
      <c r="E7" s="891"/>
      <c r="F7" s="891"/>
      <c r="G7" s="891"/>
      <c r="H7" s="891"/>
      <c r="I7" s="891"/>
      <c r="J7" s="891"/>
      <c r="K7" s="891"/>
      <c r="L7" s="891"/>
      <c r="M7" s="891"/>
      <c r="N7" s="891"/>
      <c r="O7" s="891"/>
      <c r="P7" s="891"/>
      <c r="Q7" s="891"/>
      <c r="R7" s="891"/>
      <c r="S7" s="891"/>
      <c r="T7" s="891"/>
      <c r="U7" s="891"/>
      <c r="V7" s="891"/>
      <c r="W7" s="891"/>
      <c r="X7" s="891"/>
      <c r="Y7" s="891"/>
      <c r="Z7" s="891"/>
      <c r="AA7" s="891"/>
      <c r="AB7" s="891"/>
      <c r="AC7" s="891"/>
      <c r="AD7" s="891"/>
      <c r="AE7" s="891"/>
      <c r="AF7" s="891"/>
      <c r="AG7" s="891"/>
      <c r="AH7" s="891"/>
      <c r="AI7" s="891"/>
      <c r="AJ7" s="891"/>
      <c r="AK7" s="891"/>
      <c r="AL7" s="891"/>
    </row>
    <row r="8" spans="1:38" s="532" customFormat="1">
      <c r="B8" s="534"/>
      <c r="C8" s="545" t="s">
        <v>504</v>
      </c>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7"/>
    </row>
    <row r="9" spans="1:38" s="532" customFormat="1" ht="14.9" customHeight="1">
      <c r="B9" s="534"/>
      <c r="C9" s="892" t="s">
        <v>505</v>
      </c>
      <c r="D9" s="893"/>
      <c r="E9" s="893"/>
      <c r="F9" s="893"/>
      <c r="G9" s="893"/>
      <c r="H9" s="893"/>
      <c r="I9" s="893"/>
      <c r="J9" s="893"/>
      <c r="K9" s="893"/>
      <c r="L9" s="893"/>
      <c r="M9" s="893"/>
      <c r="N9" s="893"/>
      <c r="O9" s="893"/>
      <c r="P9" s="893"/>
      <c r="Q9" s="893"/>
      <c r="R9" s="893"/>
      <c r="S9" s="893"/>
      <c r="T9" s="893"/>
      <c r="U9" s="893"/>
      <c r="V9" s="893"/>
      <c r="W9" s="893"/>
      <c r="X9" s="893"/>
      <c r="Y9" s="893"/>
      <c r="Z9" s="893"/>
      <c r="AA9" s="893"/>
      <c r="AB9" s="893"/>
      <c r="AC9" s="893"/>
      <c r="AD9" s="893"/>
      <c r="AE9" s="893"/>
      <c r="AF9" s="893"/>
      <c r="AG9" s="893"/>
      <c r="AH9" s="893"/>
      <c r="AI9" s="893"/>
      <c r="AJ9" s="893"/>
      <c r="AK9" s="893"/>
      <c r="AL9" s="894"/>
    </row>
    <row r="10" spans="1:38" s="532" customFormat="1" ht="14.9" customHeight="1">
      <c r="B10" s="534"/>
      <c r="C10" s="892"/>
      <c r="D10" s="893"/>
      <c r="E10" s="893"/>
      <c r="F10" s="893"/>
      <c r="G10" s="893"/>
      <c r="H10" s="893"/>
      <c r="I10" s="893"/>
      <c r="J10" s="893"/>
      <c r="K10" s="893"/>
      <c r="L10" s="893"/>
      <c r="M10" s="893"/>
      <c r="N10" s="893"/>
      <c r="O10" s="893"/>
      <c r="P10" s="893"/>
      <c r="Q10" s="893"/>
      <c r="R10" s="893"/>
      <c r="S10" s="893"/>
      <c r="T10" s="893"/>
      <c r="U10" s="893"/>
      <c r="V10" s="893"/>
      <c r="W10" s="893"/>
      <c r="X10" s="893"/>
      <c r="Y10" s="893"/>
      <c r="Z10" s="893"/>
      <c r="AA10" s="893"/>
      <c r="AB10" s="893"/>
      <c r="AC10" s="893"/>
      <c r="AD10" s="893"/>
      <c r="AE10" s="893"/>
      <c r="AF10" s="893"/>
      <c r="AG10" s="893"/>
      <c r="AH10" s="893"/>
      <c r="AI10" s="893"/>
      <c r="AJ10" s="893"/>
      <c r="AK10" s="893"/>
      <c r="AL10" s="894"/>
    </row>
    <row r="11" spans="1:38" s="532" customFormat="1" ht="26.5" customHeight="1">
      <c r="B11" s="534"/>
      <c r="C11" s="895" t="s">
        <v>506</v>
      </c>
      <c r="D11" s="896"/>
      <c r="E11" s="897" t="s">
        <v>507</v>
      </c>
      <c r="F11" s="893"/>
      <c r="G11" s="893"/>
      <c r="H11" s="893"/>
      <c r="I11" s="893"/>
      <c r="J11" s="893"/>
      <c r="K11" s="893"/>
      <c r="L11" s="893"/>
      <c r="M11" s="893"/>
      <c r="N11" s="893"/>
      <c r="O11" s="893"/>
      <c r="P11" s="893"/>
      <c r="Q11" s="893"/>
      <c r="R11" s="893"/>
      <c r="S11" s="893"/>
      <c r="T11" s="893"/>
      <c r="U11" s="893"/>
      <c r="V11" s="893"/>
      <c r="W11" s="893"/>
      <c r="X11" s="893"/>
      <c r="Y11" s="893"/>
      <c r="Z11" s="893"/>
      <c r="AA11" s="893"/>
      <c r="AB11" s="893"/>
      <c r="AC11" s="893"/>
      <c r="AD11" s="893"/>
      <c r="AE11" s="893"/>
      <c r="AF11" s="893"/>
      <c r="AG11" s="893"/>
      <c r="AH11" s="893"/>
      <c r="AI11" s="893"/>
      <c r="AJ11" s="893"/>
      <c r="AK11" s="893"/>
      <c r="AL11" s="894"/>
    </row>
    <row r="12" spans="1:38" s="532" customFormat="1" ht="26.5" customHeight="1">
      <c r="C12" s="867" t="s">
        <v>508</v>
      </c>
      <c r="D12" s="868"/>
      <c r="E12" s="869" t="s">
        <v>509</v>
      </c>
      <c r="F12" s="869"/>
      <c r="G12" s="869"/>
      <c r="H12" s="869"/>
      <c r="I12" s="869"/>
      <c r="J12" s="869"/>
      <c r="K12" s="869"/>
      <c r="L12" s="869"/>
      <c r="M12" s="869"/>
      <c r="N12" s="869"/>
      <c r="O12" s="869"/>
      <c r="P12" s="869"/>
      <c r="Q12" s="869"/>
      <c r="R12" s="869"/>
      <c r="S12" s="869"/>
      <c r="T12" s="869"/>
      <c r="U12" s="869"/>
      <c r="V12" s="869"/>
      <c r="W12" s="869"/>
      <c r="X12" s="869"/>
      <c r="Y12" s="869"/>
      <c r="Z12" s="869"/>
      <c r="AA12" s="869"/>
      <c r="AB12" s="869"/>
      <c r="AC12" s="869"/>
      <c r="AD12" s="869"/>
      <c r="AE12" s="869"/>
      <c r="AF12" s="869"/>
      <c r="AG12" s="869"/>
      <c r="AH12" s="869"/>
      <c r="AI12" s="869"/>
      <c r="AJ12" s="869"/>
      <c r="AK12" s="869"/>
      <c r="AL12" s="870"/>
    </row>
    <row r="13" spans="1:38" s="532" customFormat="1" ht="14.9" customHeight="1">
      <c r="C13" s="550"/>
      <c r="D13" s="550"/>
      <c r="E13" s="550"/>
      <c r="F13" s="548"/>
      <c r="G13" s="548"/>
      <c r="H13" s="548"/>
      <c r="I13" s="548"/>
      <c r="J13" s="548"/>
      <c r="K13" s="548"/>
      <c r="L13" s="548"/>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row>
    <row r="14" spans="1:38" s="532" customFormat="1" ht="13.4" customHeight="1" thickBot="1">
      <c r="C14" s="550"/>
      <c r="D14" s="550"/>
      <c r="E14" s="550"/>
      <c r="F14" s="551"/>
      <c r="G14" s="551"/>
      <c r="H14" s="551"/>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row>
    <row r="15" spans="1:38" s="532" customFormat="1" ht="13.4" customHeight="1">
      <c r="C15" s="552" t="s">
        <v>510</v>
      </c>
      <c r="D15" s="553"/>
      <c r="E15" s="554"/>
      <c r="F15" s="555"/>
      <c r="G15" s="555"/>
      <c r="H15" s="555"/>
      <c r="I15" s="555"/>
      <c r="J15" s="555"/>
      <c r="K15" s="555"/>
      <c r="L15" s="555"/>
      <c r="M15" s="555"/>
      <c r="N15" s="556"/>
      <c r="T15" s="877" t="s">
        <v>273</v>
      </c>
      <c r="U15" s="878"/>
      <c r="AA15" s="557" t="s">
        <v>274</v>
      </c>
      <c r="AB15" s="558"/>
      <c r="AC15" s="558"/>
      <c r="AD15" s="558"/>
      <c r="AE15" s="558"/>
      <c r="AF15" s="558"/>
      <c r="AG15" s="558"/>
      <c r="AH15" s="558"/>
      <c r="AI15" s="558"/>
      <c r="AJ15" s="558"/>
      <c r="AK15" s="558"/>
      <c r="AL15" s="559"/>
    </row>
    <row r="16" spans="1:38" s="532" customFormat="1" ht="13.4" customHeight="1">
      <c r="C16" s="560"/>
      <c r="D16" s="561" t="s">
        <v>511</v>
      </c>
      <c r="N16" s="562"/>
      <c r="T16" s="879"/>
      <c r="U16" s="880"/>
      <c r="AA16" s="563"/>
      <c r="AB16" s="532" t="s">
        <v>276</v>
      </c>
      <c r="AG16" s="549"/>
      <c r="AH16" s="549"/>
      <c r="AI16" s="549"/>
      <c r="AL16" s="564"/>
    </row>
    <row r="17" spans="3:38" s="532" customFormat="1" ht="13.4" customHeight="1">
      <c r="C17" s="560"/>
      <c r="E17" s="871"/>
      <c r="F17" s="872"/>
      <c r="G17" s="872"/>
      <c r="H17" s="872"/>
      <c r="I17" s="872"/>
      <c r="J17" s="872"/>
      <c r="K17" s="872"/>
      <c r="L17" s="872"/>
      <c r="M17" s="873"/>
      <c r="N17" s="562"/>
      <c r="T17" s="879"/>
      <c r="U17" s="880"/>
      <c r="AA17" s="560"/>
      <c r="AC17" s="871"/>
      <c r="AD17" s="872"/>
      <c r="AE17" s="872"/>
      <c r="AF17" s="872"/>
      <c r="AG17" s="872"/>
      <c r="AH17" s="872"/>
      <c r="AI17" s="872"/>
      <c r="AJ17" s="872"/>
      <c r="AK17" s="873"/>
      <c r="AL17" s="562"/>
    </row>
    <row r="18" spans="3:38" s="532" customFormat="1" ht="13.4" customHeight="1">
      <c r="C18" s="560"/>
      <c r="E18" s="874"/>
      <c r="F18" s="875"/>
      <c r="G18" s="875"/>
      <c r="H18" s="875"/>
      <c r="I18" s="875"/>
      <c r="J18" s="875"/>
      <c r="K18" s="875"/>
      <c r="L18" s="875"/>
      <c r="M18" s="876"/>
      <c r="N18" s="562"/>
      <c r="T18" s="879"/>
      <c r="U18" s="880"/>
      <c r="AA18" s="560"/>
      <c r="AC18" s="874"/>
      <c r="AD18" s="875"/>
      <c r="AE18" s="875"/>
      <c r="AF18" s="875"/>
      <c r="AG18" s="875"/>
      <c r="AH18" s="875"/>
      <c r="AI18" s="875"/>
      <c r="AJ18" s="875"/>
      <c r="AK18" s="876"/>
      <c r="AL18" s="562"/>
    </row>
    <row r="19" spans="3:38" s="532" customFormat="1" ht="13.4" customHeight="1">
      <c r="C19" s="560"/>
      <c r="J19" s="549"/>
      <c r="K19" s="549"/>
      <c r="L19" s="549"/>
      <c r="N19" s="562"/>
      <c r="T19" s="879"/>
      <c r="U19" s="880"/>
      <c r="AA19" s="560"/>
      <c r="AH19" s="549"/>
      <c r="AI19" s="549"/>
      <c r="AJ19" s="549"/>
      <c r="AL19" s="562"/>
    </row>
    <row r="20" spans="3:38" s="532" customFormat="1" ht="13.4" customHeight="1">
      <c r="C20" s="560"/>
      <c r="E20" s="871"/>
      <c r="F20" s="872"/>
      <c r="G20" s="872"/>
      <c r="H20" s="872"/>
      <c r="I20" s="872"/>
      <c r="J20" s="872"/>
      <c r="K20" s="872"/>
      <c r="L20" s="872"/>
      <c r="M20" s="873"/>
      <c r="N20" s="562"/>
      <c r="T20" s="879"/>
      <c r="U20" s="880"/>
      <c r="AA20" s="560"/>
      <c r="AC20" s="871"/>
      <c r="AD20" s="872"/>
      <c r="AE20" s="872"/>
      <c r="AF20" s="872"/>
      <c r="AG20" s="872"/>
      <c r="AH20" s="872"/>
      <c r="AI20" s="872"/>
      <c r="AJ20" s="872"/>
      <c r="AK20" s="873"/>
      <c r="AL20" s="562"/>
    </row>
    <row r="21" spans="3:38" s="532" customFormat="1" ht="13.4" customHeight="1">
      <c r="C21" s="560"/>
      <c r="E21" s="874"/>
      <c r="F21" s="875"/>
      <c r="G21" s="875"/>
      <c r="H21" s="875"/>
      <c r="I21" s="875"/>
      <c r="J21" s="875"/>
      <c r="K21" s="875"/>
      <c r="L21" s="875"/>
      <c r="M21" s="876"/>
      <c r="N21" s="562"/>
      <c r="T21" s="879"/>
      <c r="U21" s="880"/>
      <c r="AA21" s="560"/>
      <c r="AC21" s="874"/>
      <c r="AD21" s="875"/>
      <c r="AE21" s="875"/>
      <c r="AF21" s="875"/>
      <c r="AG21" s="875"/>
      <c r="AH21" s="875"/>
      <c r="AI21" s="875"/>
      <c r="AJ21" s="875"/>
      <c r="AK21" s="876"/>
      <c r="AL21" s="562"/>
    </row>
    <row r="22" spans="3:38" s="532" customFormat="1" ht="13.4" customHeight="1">
      <c r="C22" s="560"/>
      <c r="E22" s="548"/>
      <c r="F22" s="548"/>
      <c r="G22" s="548"/>
      <c r="H22" s="548"/>
      <c r="I22" s="565"/>
      <c r="J22" s="565"/>
      <c r="K22" s="565"/>
      <c r="L22" s="565"/>
      <c r="M22" s="565"/>
      <c r="N22" s="562"/>
      <c r="O22" s="532" t="s">
        <v>512</v>
      </c>
      <c r="T22" s="879"/>
      <c r="U22" s="880"/>
      <c r="AA22" s="560"/>
      <c r="AL22" s="562"/>
    </row>
    <row r="23" spans="3:38" s="532" customFormat="1">
      <c r="C23" s="560"/>
      <c r="D23" s="561" t="s">
        <v>513</v>
      </c>
      <c r="L23" s="565"/>
      <c r="M23" s="565"/>
      <c r="N23" s="562"/>
      <c r="T23" s="879"/>
      <c r="U23" s="880"/>
      <c r="AA23" s="560"/>
      <c r="AB23" s="532" t="s">
        <v>277</v>
      </c>
      <c r="AG23" s="549"/>
      <c r="AH23" s="549"/>
      <c r="AI23" s="549"/>
      <c r="AL23" s="562"/>
    </row>
    <row r="24" spans="3:38" s="532" customFormat="1">
      <c r="C24" s="560"/>
      <c r="E24" s="871"/>
      <c r="F24" s="872"/>
      <c r="G24" s="872"/>
      <c r="H24" s="872"/>
      <c r="I24" s="872"/>
      <c r="J24" s="872"/>
      <c r="K24" s="872"/>
      <c r="L24" s="872"/>
      <c r="M24" s="873"/>
      <c r="N24" s="562"/>
      <c r="T24" s="879"/>
      <c r="U24" s="880"/>
      <c r="AA24" s="560"/>
      <c r="AC24" s="871"/>
      <c r="AD24" s="872"/>
      <c r="AE24" s="872"/>
      <c r="AF24" s="872"/>
      <c r="AG24" s="872"/>
      <c r="AH24" s="872"/>
      <c r="AI24" s="872"/>
      <c r="AJ24" s="872"/>
      <c r="AK24" s="873"/>
      <c r="AL24" s="562"/>
    </row>
    <row r="25" spans="3:38" s="532" customFormat="1">
      <c r="C25" s="560"/>
      <c r="E25" s="874"/>
      <c r="F25" s="875"/>
      <c r="G25" s="875"/>
      <c r="H25" s="875"/>
      <c r="I25" s="875"/>
      <c r="J25" s="875"/>
      <c r="K25" s="875"/>
      <c r="L25" s="875"/>
      <c r="M25" s="876"/>
      <c r="N25" s="562"/>
      <c r="T25" s="879"/>
      <c r="U25" s="880"/>
      <c r="V25" s="566"/>
      <c r="W25" s="532" t="s">
        <v>275</v>
      </c>
      <c r="Y25" s="566"/>
      <c r="Z25" s="566"/>
      <c r="AA25" s="560"/>
      <c r="AC25" s="874"/>
      <c r="AD25" s="875"/>
      <c r="AE25" s="875"/>
      <c r="AF25" s="875"/>
      <c r="AG25" s="875"/>
      <c r="AH25" s="875"/>
      <c r="AI25" s="875"/>
      <c r="AJ25" s="875"/>
      <c r="AK25" s="876"/>
      <c r="AL25" s="562"/>
    </row>
    <row r="26" spans="3:38" s="532" customFormat="1">
      <c r="C26" s="560"/>
      <c r="J26" s="549"/>
      <c r="K26" s="549"/>
      <c r="L26" s="549"/>
      <c r="N26" s="562"/>
      <c r="T26" s="879"/>
      <c r="U26" s="880"/>
      <c r="V26" s="550"/>
      <c r="W26" s="550"/>
      <c r="X26" s="550"/>
      <c r="Y26" s="550"/>
      <c r="Z26" s="550"/>
      <c r="AA26" s="560"/>
      <c r="AH26" s="549"/>
      <c r="AI26" s="549"/>
      <c r="AJ26" s="549"/>
      <c r="AL26" s="562"/>
    </row>
    <row r="27" spans="3:38" s="532" customFormat="1">
      <c r="C27" s="560"/>
      <c r="E27" s="871"/>
      <c r="F27" s="872"/>
      <c r="G27" s="872"/>
      <c r="H27" s="872"/>
      <c r="I27" s="872"/>
      <c r="J27" s="872"/>
      <c r="K27" s="872"/>
      <c r="L27" s="872"/>
      <c r="M27" s="873"/>
      <c r="N27" s="562"/>
      <c r="T27" s="879"/>
      <c r="U27" s="880"/>
      <c r="AA27" s="560"/>
      <c r="AC27" s="871"/>
      <c r="AD27" s="872"/>
      <c r="AE27" s="872"/>
      <c r="AF27" s="872"/>
      <c r="AG27" s="872"/>
      <c r="AH27" s="872"/>
      <c r="AI27" s="872"/>
      <c r="AJ27" s="872"/>
      <c r="AK27" s="873"/>
      <c r="AL27" s="562"/>
    </row>
    <row r="28" spans="3:38" s="532" customFormat="1">
      <c r="C28" s="560"/>
      <c r="E28" s="874"/>
      <c r="F28" s="875"/>
      <c r="G28" s="875"/>
      <c r="H28" s="875"/>
      <c r="I28" s="875"/>
      <c r="J28" s="875"/>
      <c r="K28" s="875"/>
      <c r="L28" s="875"/>
      <c r="M28" s="876"/>
      <c r="N28" s="562"/>
      <c r="T28" s="879"/>
      <c r="U28" s="880"/>
      <c r="AA28" s="560"/>
      <c r="AC28" s="874"/>
      <c r="AD28" s="875"/>
      <c r="AE28" s="875"/>
      <c r="AF28" s="875"/>
      <c r="AG28" s="875"/>
      <c r="AH28" s="875"/>
      <c r="AI28" s="875"/>
      <c r="AJ28" s="875"/>
      <c r="AK28" s="876"/>
      <c r="AL28" s="562"/>
    </row>
    <row r="29" spans="3:38" s="532" customFormat="1" ht="13.4" customHeight="1" thickBot="1">
      <c r="C29" s="567"/>
      <c r="D29" s="568"/>
      <c r="E29" s="568"/>
      <c r="F29" s="568"/>
      <c r="G29" s="568"/>
      <c r="H29" s="568"/>
      <c r="I29" s="568"/>
      <c r="J29" s="569"/>
      <c r="K29" s="569"/>
      <c r="L29" s="569"/>
      <c r="M29" s="568"/>
      <c r="N29" s="570"/>
      <c r="T29" s="879"/>
      <c r="U29" s="880"/>
      <c r="AA29" s="560"/>
      <c r="AH29" s="549"/>
      <c r="AI29" s="549"/>
      <c r="AJ29" s="549"/>
      <c r="AL29" s="562"/>
    </row>
    <row r="30" spans="3:38" s="532" customFormat="1" ht="13.4" customHeight="1" thickBot="1">
      <c r="T30" s="879"/>
      <c r="U30" s="880"/>
      <c r="AA30" s="560"/>
      <c r="AG30" s="549"/>
      <c r="AH30" s="549"/>
      <c r="AI30" s="549"/>
      <c r="AL30" s="562"/>
    </row>
    <row r="31" spans="3:38" s="532" customFormat="1" ht="13.4" customHeight="1">
      <c r="C31" s="552" t="s">
        <v>279</v>
      </c>
      <c r="D31" s="555"/>
      <c r="E31" s="555"/>
      <c r="F31" s="555"/>
      <c r="G31" s="555"/>
      <c r="H31" s="555"/>
      <c r="I31" s="555"/>
      <c r="J31" s="555"/>
      <c r="K31" s="555"/>
      <c r="L31" s="555"/>
      <c r="M31" s="555"/>
      <c r="N31" s="556"/>
      <c r="T31" s="879"/>
      <c r="U31" s="880"/>
      <c r="AA31" s="560"/>
      <c r="AC31" s="871"/>
      <c r="AD31" s="872"/>
      <c r="AE31" s="872"/>
      <c r="AF31" s="872"/>
      <c r="AG31" s="872"/>
      <c r="AH31" s="872"/>
      <c r="AI31" s="872"/>
      <c r="AJ31" s="872"/>
      <c r="AK31" s="873"/>
      <c r="AL31" s="562"/>
    </row>
    <row r="32" spans="3:38" s="532" customFormat="1" ht="13.4" customHeight="1">
      <c r="C32" s="560"/>
      <c r="D32" s="561" t="s">
        <v>514</v>
      </c>
      <c r="N32" s="562"/>
      <c r="T32" s="879"/>
      <c r="U32" s="880"/>
      <c r="AA32" s="560"/>
      <c r="AC32" s="874"/>
      <c r="AD32" s="875"/>
      <c r="AE32" s="875"/>
      <c r="AF32" s="875"/>
      <c r="AG32" s="875"/>
      <c r="AH32" s="875"/>
      <c r="AI32" s="875"/>
      <c r="AJ32" s="875"/>
      <c r="AK32" s="876"/>
      <c r="AL32" s="562"/>
    </row>
    <row r="33" spans="3:38" s="532" customFormat="1" ht="13.4" customHeight="1">
      <c r="C33" s="560"/>
      <c r="E33" s="571"/>
      <c r="F33" s="572"/>
      <c r="G33" s="572"/>
      <c r="H33" s="572"/>
      <c r="I33" s="572"/>
      <c r="J33" s="572"/>
      <c r="K33" s="572"/>
      <c r="L33" s="572"/>
      <c r="M33" s="573"/>
      <c r="N33" s="562"/>
      <c r="P33" s="532" t="s">
        <v>515</v>
      </c>
      <c r="T33" s="879"/>
      <c r="U33" s="880"/>
      <c r="AA33" s="560"/>
      <c r="AH33" s="549"/>
      <c r="AI33" s="549"/>
      <c r="AJ33" s="549"/>
      <c r="AL33" s="562"/>
    </row>
    <row r="34" spans="3:38" s="532" customFormat="1" ht="13.4" customHeight="1">
      <c r="C34" s="560"/>
      <c r="E34" s="574"/>
      <c r="F34" s="575"/>
      <c r="G34" s="575"/>
      <c r="H34" s="575"/>
      <c r="I34" s="575"/>
      <c r="J34" s="575"/>
      <c r="K34" s="575"/>
      <c r="L34" s="575"/>
      <c r="M34" s="576"/>
      <c r="N34" s="562"/>
      <c r="T34" s="879"/>
      <c r="U34" s="880"/>
      <c r="AA34" s="560"/>
      <c r="AC34" s="871"/>
      <c r="AD34" s="872"/>
      <c r="AE34" s="872"/>
      <c r="AF34" s="872"/>
      <c r="AG34" s="872"/>
      <c r="AH34" s="872"/>
      <c r="AI34" s="872"/>
      <c r="AJ34" s="872"/>
      <c r="AK34" s="873"/>
      <c r="AL34" s="562"/>
    </row>
    <row r="35" spans="3:38" s="532" customFormat="1" ht="13.4" customHeight="1">
      <c r="C35" s="560"/>
      <c r="E35" s="548"/>
      <c r="F35" s="548"/>
      <c r="G35" s="548"/>
      <c r="H35" s="548"/>
      <c r="I35" s="565"/>
      <c r="J35" s="565"/>
      <c r="K35" s="565"/>
      <c r="L35" s="565"/>
      <c r="M35" s="565"/>
      <c r="N35" s="562"/>
      <c r="T35" s="879"/>
      <c r="U35" s="880"/>
      <c r="AA35" s="560"/>
      <c r="AC35" s="874"/>
      <c r="AD35" s="875"/>
      <c r="AE35" s="875"/>
      <c r="AF35" s="875"/>
      <c r="AG35" s="875"/>
      <c r="AH35" s="875"/>
      <c r="AI35" s="875"/>
      <c r="AJ35" s="875"/>
      <c r="AK35" s="876"/>
      <c r="AL35" s="562"/>
    </row>
    <row r="36" spans="3:38" s="532" customFormat="1" ht="13.4" customHeight="1" thickBot="1">
      <c r="C36" s="560"/>
      <c r="E36" s="571"/>
      <c r="F36" s="572"/>
      <c r="G36" s="572"/>
      <c r="H36" s="572"/>
      <c r="I36" s="572"/>
      <c r="J36" s="572"/>
      <c r="K36" s="572"/>
      <c r="L36" s="572"/>
      <c r="M36" s="573"/>
      <c r="N36" s="562"/>
      <c r="T36" s="879"/>
      <c r="U36" s="880"/>
      <c r="AA36" s="567"/>
      <c r="AB36" s="568"/>
      <c r="AC36" s="568"/>
      <c r="AD36" s="568"/>
      <c r="AE36" s="568"/>
      <c r="AF36" s="568"/>
      <c r="AG36" s="568"/>
      <c r="AH36" s="568"/>
      <c r="AI36" s="568"/>
      <c r="AJ36" s="568"/>
      <c r="AK36" s="568"/>
      <c r="AL36" s="570"/>
    </row>
    <row r="37" spans="3:38" s="532" customFormat="1" ht="13.4" customHeight="1" thickBot="1">
      <c r="C37" s="560"/>
      <c r="E37" s="574"/>
      <c r="F37" s="575"/>
      <c r="G37" s="575"/>
      <c r="H37" s="575"/>
      <c r="I37" s="575"/>
      <c r="J37" s="575"/>
      <c r="K37" s="575"/>
      <c r="L37" s="575"/>
      <c r="M37" s="576"/>
      <c r="N37" s="562"/>
      <c r="T37" s="879"/>
      <c r="U37" s="880"/>
    </row>
    <row r="38" spans="3:38" s="532" customFormat="1" ht="13.4" customHeight="1" thickBot="1">
      <c r="C38" s="567"/>
      <c r="D38" s="568"/>
      <c r="E38" s="568"/>
      <c r="F38" s="568"/>
      <c r="G38" s="568"/>
      <c r="H38" s="568"/>
      <c r="I38" s="568"/>
      <c r="J38" s="568"/>
      <c r="K38" s="568"/>
      <c r="L38" s="568"/>
      <c r="M38" s="568"/>
      <c r="N38" s="570"/>
      <c r="T38" s="879"/>
      <c r="U38" s="880"/>
      <c r="AA38" s="557" t="s">
        <v>383</v>
      </c>
      <c r="AB38" s="558"/>
      <c r="AC38" s="558"/>
      <c r="AD38" s="558"/>
      <c r="AE38" s="558"/>
      <c r="AF38" s="558"/>
      <c r="AG38" s="558"/>
      <c r="AH38" s="558"/>
      <c r="AI38" s="558"/>
      <c r="AJ38" s="558"/>
      <c r="AK38" s="558"/>
      <c r="AL38" s="559"/>
    </row>
    <row r="39" spans="3:38" s="532" customFormat="1" ht="13.4" customHeight="1" thickBot="1">
      <c r="T39" s="879"/>
      <c r="U39" s="880"/>
      <c r="AA39" s="563"/>
      <c r="AB39" s="532" t="s">
        <v>276</v>
      </c>
      <c r="AG39" s="549"/>
      <c r="AH39" s="549"/>
      <c r="AI39" s="549"/>
      <c r="AL39" s="564"/>
    </row>
    <row r="40" spans="3:38" s="532" customFormat="1" ht="13.4" customHeight="1">
      <c r="C40" s="552" t="s">
        <v>191</v>
      </c>
      <c r="D40" s="555"/>
      <c r="E40" s="555"/>
      <c r="F40" s="555"/>
      <c r="G40" s="555"/>
      <c r="H40" s="555"/>
      <c r="I40" s="555"/>
      <c r="J40" s="555"/>
      <c r="K40" s="555"/>
      <c r="L40" s="555"/>
      <c r="M40" s="555"/>
      <c r="N40" s="556"/>
      <c r="T40" s="879"/>
      <c r="U40" s="880"/>
      <c r="AA40" s="560"/>
      <c r="AC40" s="871"/>
      <c r="AD40" s="872"/>
      <c r="AE40" s="872"/>
      <c r="AF40" s="872"/>
      <c r="AG40" s="872"/>
      <c r="AH40" s="872"/>
      <c r="AI40" s="872"/>
      <c r="AJ40" s="872"/>
      <c r="AK40" s="873"/>
      <c r="AL40" s="562"/>
    </row>
    <row r="41" spans="3:38" s="532" customFormat="1">
      <c r="C41" s="577"/>
      <c r="D41" s="578" t="s">
        <v>280</v>
      </c>
      <c r="E41" s="904"/>
      <c r="F41" s="904"/>
      <c r="G41" s="904"/>
      <c r="H41" s="904"/>
      <c r="I41" s="904"/>
      <c r="J41" s="904"/>
      <c r="K41" s="904"/>
      <c r="L41" s="532" t="s">
        <v>180</v>
      </c>
      <c r="N41" s="562"/>
      <c r="T41" s="879"/>
      <c r="U41" s="880"/>
      <c r="AA41" s="560"/>
      <c r="AC41" s="874"/>
      <c r="AD41" s="875"/>
      <c r="AE41" s="875"/>
      <c r="AF41" s="875"/>
      <c r="AG41" s="875"/>
      <c r="AH41" s="875"/>
      <c r="AI41" s="875"/>
      <c r="AJ41" s="875"/>
      <c r="AK41" s="876"/>
      <c r="AL41" s="562"/>
    </row>
    <row r="42" spans="3:38" s="532" customFormat="1">
      <c r="C42" s="560"/>
      <c r="E42" s="898"/>
      <c r="F42" s="899"/>
      <c r="G42" s="899"/>
      <c r="H42" s="899"/>
      <c r="I42" s="899"/>
      <c r="J42" s="899"/>
      <c r="K42" s="899"/>
      <c r="L42" s="899"/>
      <c r="M42" s="900"/>
      <c r="N42" s="562"/>
      <c r="T42" s="879"/>
      <c r="U42" s="880"/>
      <c r="V42" s="550"/>
      <c r="W42" s="550"/>
      <c r="X42" s="550"/>
      <c r="Y42" s="550"/>
      <c r="Z42" s="550"/>
      <c r="AA42" s="560"/>
      <c r="AL42" s="562"/>
    </row>
    <row r="43" spans="3:38" s="532" customFormat="1">
      <c r="C43" s="560"/>
      <c r="E43" s="901"/>
      <c r="F43" s="902"/>
      <c r="G43" s="902"/>
      <c r="H43" s="902"/>
      <c r="I43" s="902"/>
      <c r="J43" s="902"/>
      <c r="K43" s="902"/>
      <c r="L43" s="902"/>
      <c r="M43" s="903"/>
      <c r="N43" s="562"/>
      <c r="O43" s="578" t="s">
        <v>280</v>
      </c>
      <c r="P43" s="884"/>
      <c r="Q43" s="884"/>
      <c r="R43" s="884"/>
      <c r="S43" s="550" t="s">
        <v>180</v>
      </c>
      <c r="T43" s="879"/>
      <c r="U43" s="880"/>
      <c r="V43" s="566"/>
      <c r="W43" s="532" t="s">
        <v>275</v>
      </c>
      <c r="Y43" s="566"/>
      <c r="Z43" s="566"/>
      <c r="AA43" s="560"/>
      <c r="AB43" s="532" t="s">
        <v>277</v>
      </c>
      <c r="AG43" s="549"/>
      <c r="AH43" s="549"/>
      <c r="AI43" s="549"/>
      <c r="AL43" s="562"/>
    </row>
    <row r="44" spans="3:38" s="532" customFormat="1" ht="13.4" customHeight="1">
      <c r="C44" s="560"/>
      <c r="E44" s="548"/>
      <c r="F44" s="548"/>
      <c r="G44" s="548"/>
      <c r="H44" s="548"/>
      <c r="I44" s="565"/>
      <c r="J44" s="565"/>
      <c r="K44" s="565"/>
      <c r="L44" s="565"/>
      <c r="M44" s="565"/>
      <c r="N44" s="562"/>
      <c r="T44" s="879"/>
      <c r="U44" s="880"/>
      <c r="V44" s="550"/>
      <c r="W44" s="550"/>
      <c r="X44" s="550"/>
      <c r="Y44" s="550"/>
      <c r="Z44" s="550"/>
      <c r="AA44" s="560"/>
      <c r="AC44" s="871"/>
      <c r="AD44" s="872"/>
      <c r="AE44" s="872"/>
      <c r="AF44" s="872"/>
      <c r="AG44" s="872"/>
      <c r="AH44" s="872"/>
      <c r="AI44" s="872"/>
      <c r="AJ44" s="872"/>
      <c r="AK44" s="873"/>
      <c r="AL44" s="562"/>
    </row>
    <row r="45" spans="3:38" s="532" customFormat="1">
      <c r="C45" s="560"/>
      <c r="E45" s="898"/>
      <c r="F45" s="899"/>
      <c r="G45" s="899"/>
      <c r="H45" s="899"/>
      <c r="I45" s="899"/>
      <c r="J45" s="899"/>
      <c r="K45" s="899"/>
      <c r="L45" s="899"/>
      <c r="M45" s="900"/>
      <c r="N45" s="562"/>
      <c r="T45" s="879"/>
      <c r="U45" s="880"/>
      <c r="AA45" s="560"/>
      <c r="AC45" s="874"/>
      <c r="AD45" s="875"/>
      <c r="AE45" s="875"/>
      <c r="AF45" s="875"/>
      <c r="AG45" s="875"/>
      <c r="AH45" s="875"/>
      <c r="AI45" s="875"/>
      <c r="AJ45" s="875"/>
      <c r="AK45" s="876"/>
      <c r="AL45" s="562"/>
    </row>
    <row r="46" spans="3:38" s="532" customFormat="1">
      <c r="C46" s="560"/>
      <c r="E46" s="901"/>
      <c r="F46" s="902"/>
      <c r="G46" s="902"/>
      <c r="H46" s="902"/>
      <c r="I46" s="902"/>
      <c r="J46" s="902"/>
      <c r="K46" s="902"/>
      <c r="L46" s="902"/>
      <c r="M46" s="903"/>
      <c r="N46" s="562"/>
      <c r="T46" s="879"/>
      <c r="U46" s="880"/>
      <c r="AA46" s="560"/>
      <c r="AH46" s="549"/>
      <c r="AI46" s="549"/>
      <c r="AJ46" s="549"/>
      <c r="AL46" s="562"/>
    </row>
    <row r="47" spans="3:38" s="532" customFormat="1" ht="13.5" thickBot="1">
      <c r="C47" s="567"/>
      <c r="D47" s="568"/>
      <c r="E47" s="568"/>
      <c r="F47" s="568"/>
      <c r="G47" s="568"/>
      <c r="H47" s="568"/>
      <c r="I47" s="568"/>
      <c r="J47" s="568"/>
      <c r="K47" s="568"/>
      <c r="L47" s="568"/>
      <c r="M47" s="568"/>
      <c r="N47" s="570"/>
      <c r="T47" s="879"/>
      <c r="U47" s="880"/>
      <c r="AA47" s="560"/>
      <c r="AG47" s="549"/>
      <c r="AH47" s="549"/>
      <c r="AI47" s="549"/>
      <c r="AL47" s="562"/>
    </row>
    <row r="48" spans="3:38" s="532" customFormat="1" ht="13.4" customHeight="1">
      <c r="T48" s="879"/>
      <c r="U48" s="880"/>
      <c r="AA48" s="560"/>
      <c r="AC48" s="871"/>
      <c r="AD48" s="872"/>
      <c r="AE48" s="872"/>
      <c r="AF48" s="872"/>
      <c r="AG48" s="872"/>
      <c r="AH48" s="872"/>
      <c r="AI48" s="872"/>
      <c r="AJ48" s="872"/>
      <c r="AK48" s="873"/>
      <c r="AL48" s="562"/>
    </row>
    <row r="49" spans="20:38" s="532" customFormat="1">
      <c r="T49" s="879"/>
      <c r="U49" s="880"/>
      <c r="AA49" s="560"/>
      <c r="AC49" s="874"/>
      <c r="AD49" s="875"/>
      <c r="AE49" s="875"/>
      <c r="AF49" s="875"/>
      <c r="AG49" s="875"/>
      <c r="AH49" s="875"/>
      <c r="AI49" s="875"/>
      <c r="AJ49" s="875"/>
      <c r="AK49" s="876"/>
      <c r="AL49" s="562"/>
    </row>
    <row r="50" spans="20:38" s="532" customFormat="1" ht="13.5" thickBot="1">
      <c r="T50" s="879"/>
      <c r="U50" s="880"/>
      <c r="AA50" s="567"/>
      <c r="AB50" s="568"/>
      <c r="AC50" s="568"/>
      <c r="AD50" s="568"/>
      <c r="AE50" s="568"/>
      <c r="AF50" s="568"/>
      <c r="AG50" s="568"/>
      <c r="AH50" s="568"/>
      <c r="AI50" s="568"/>
      <c r="AJ50" s="568"/>
      <c r="AK50" s="568"/>
      <c r="AL50" s="570"/>
    </row>
    <row r="51" spans="20:38" s="532" customFormat="1" ht="13.5" thickBot="1">
      <c r="T51" s="879"/>
      <c r="U51" s="880"/>
    </row>
    <row r="52" spans="20:38" s="532" customFormat="1" ht="13.4" customHeight="1">
      <c r="T52" s="879"/>
      <c r="U52" s="880"/>
      <c r="AA52" s="557" t="s">
        <v>279</v>
      </c>
      <c r="AB52" s="558"/>
      <c r="AC52" s="558"/>
      <c r="AD52" s="558"/>
      <c r="AE52" s="558"/>
      <c r="AF52" s="558"/>
      <c r="AG52" s="558"/>
      <c r="AH52" s="558"/>
      <c r="AI52" s="558"/>
      <c r="AJ52" s="558"/>
      <c r="AK52" s="558"/>
      <c r="AL52" s="559"/>
    </row>
    <row r="53" spans="20:38" s="532" customFormat="1">
      <c r="T53" s="879"/>
      <c r="U53" s="880"/>
      <c r="AA53" s="563"/>
      <c r="AB53" s="532" t="s">
        <v>276</v>
      </c>
      <c r="AG53" s="549"/>
      <c r="AH53" s="549"/>
      <c r="AI53" s="549"/>
      <c r="AL53" s="564"/>
    </row>
    <row r="54" spans="20:38" s="532" customFormat="1" ht="13.4" customHeight="1">
      <c r="T54" s="879"/>
      <c r="U54" s="880"/>
      <c r="AA54" s="560"/>
      <c r="AC54" s="871"/>
      <c r="AD54" s="872"/>
      <c r="AE54" s="872"/>
      <c r="AF54" s="872"/>
      <c r="AG54" s="872"/>
      <c r="AH54" s="872"/>
      <c r="AI54" s="872"/>
      <c r="AJ54" s="872"/>
      <c r="AK54" s="873"/>
      <c r="AL54" s="562"/>
    </row>
    <row r="55" spans="20:38" s="532" customFormat="1" ht="13.4" customHeight="1">
      <c r="T55" s="879"/>
      <c r="U55" s="880"/>
      <c r="AA55" s="560"/>
      <c r="AC55" s="874"/>
      <c r="AD55" s="875"/>
      <c r="AE55" s="875"/>
      <c r="AF55" s="875"/>
      <c r="AG55" s="875"/>
      <c r="AH55" s="875"/>
      <c r="AI55" s="875"/>
      <c r="AJ55" s="875"/>
      <c r="AK55" s="876"/>
      <c r="AL55" s="562"/>
    </row>
    <row r="56" spans="20:38" s="532" customFormat="1" ht="13.4" customHeight="1">
      <c r="T56" s="879"/>
      <c r="U56" s="880"/>
      <c r="AA56" s="560"/>
      <c r="AH56" s="549"/>
      <c r="AI56" s="549"/>
      <c r="AJ56" s="549"/>
      <c r="AL56" s="562"/>
    </row>
    <row r="57" spans="20:38" s="532" customFormat="1" ht="13.4" customHeight="1">
      <c r="T57" s="879"/>
      <c r="U57" s="880"/>
      <c r="V57" s="566"/>
      <c r="W57" s="532" t="s">
        <v>275</v>
      </c>
      <c r="Y57" s="566"/>
      <c r="Z57" s="566"/>
      <c r="AA57" s="560"/>
      <c r="AB57" s="532" t="s">
        <v>277</v>
      </c>
      <c r="AG57" s="549"/>
      <c r="AH57" s="549"/>
      <c r="AI57" s="549"/>
      <c r="AL57" s="562"/>
    </row>
    <row r="58" spans="20:38" s="532" customFormat="1" ht="13.4" customHeight="1">
      <c r="T58" s="879"/>
      <c r="U58" s="880"/>
      <c r="V58" s="550"/>
      <c r="W58" s="550"/>
      <c r="X58" s="550"/>
      <c r="Y58" s="550"/>
      <c r="Z58" s="550"/>
      <c r="AA58" s="560"/>
      <c r="AC58" s="871"/>
      <c r="AD58" s="872"/>
      <c r="AE58" s="872"/>
      <c r="AF58" s="872"/>
      <c r="AG58" s="872"/>
      <c r="AH58" s="872"/>
      <c r="AI58" s="872"/>
      <c r="AJ58" s="872"/>
      <c r="AK58" s="873"/>
      <c r="AL58" s="562"/>
    </row>
    <row r="59" spans="20:38" s="532" customFormat="1">
      <c r="T59" s="879"/>
      <c r="U59" s="880"/>
      <c r="AA59" s="560"/>
      <c r="AC59" s="874"/>
      <c r="AD59" s="875"/>
      <c r="AE59" s="875"/>
      <c r="AF59" s="875"/>
      <c r="AG59" s="875"/>
      <c r="AH59" s="875"/>
      <c r="AI59" s="875"/>
      <c r="AJ59" s="875"/>
      <c r="AK59" s="876"/>
      <c r="AL59" s="562"/>
    </row>
    <row r="60" spans="20:38" s="532" customFormat="1">
      <c r="T60" s="879"/>
      <c r="U60" s="880"/>
      <c r="AA60" s="560"/>
      <c r="AH60" s="549"/>
      <c r="AI60" s="549"/>
      <c r="AJ60" s="549"/>
      <c r="AL60" s="562"/>
    </row>
    <row r="61" spans="20:38" s="532" customFormat="1">
      <c r="T61" s="879"/>
      <c r="U61" s="880"/>
      <c r="AA61" s="560"/>
      <c r="AG61" s="549"/>
      <c r="AH61" s="549"/>
      <c r="AI61" s="549"/>
      <c r="AL61" s="562"/>
    </row>
    <row r="62" spans="20:38" s="532" customFormat="1">
      <c r="T62" s="879"/>
      <c r="U62" s="880"/>
      <c r="AA62" s="560"/>
      <c r="AC62" s="871"/>
      <c r="AD62" s="872"/>
      <c r="AE62" s="872"/>
      <c r="AF62" s="872"/>
      <c r="AG62" s="872"/>
      <c r="AH62" s="872"/>
      <c r="AI62" s="872"/>
      <c r="AJ62" s="872"/>
      <c r="AK62" s="873"/>
      <c r="AL62" s="562"/>
    </row>
    <row r="63" spans="20:38" s="532" customFormat="1">
      <c r="T63" s="879"/>
      <c r="U63" s="880"/>
      <c r="AA63" s="560"/>
      <c r="AC63" s="874"/>
      <c r="AD63" s="875"/>
      <c r="AE63" s="875"/>
      <c r="AF63" s="875"/>
      <c r="AG63" s="875"/>
      <c r="AH63" s="875"/>
      <c r="AI63" s="875"/>
      <c r="AJ63" s="875"/>
      <c r="AK63" s="876"/>
      <c r="AL63" s="562"/>
    </row>
    <row r="64" spans="20:38" s="532" customFormat="1" ht="13.5" thickBot="1">
      <c r="T64" s="879"/>
      <c r="U64" s="880"/>
      <c r="AA64" s="567"/>
      <c r="AB64" s="568"/>
      <c r="AC64" s="568"/>
      <c r="AD64" s="568"/>
      <c r="AE64" s="568"/>
      <c r="AF64" s="568"/>
      <c r="AG64" s="568"/>
      <c r="AH64" s="568"/>
      <c r="AI64" s="568"/>
      <c r="AJ64" s="568"/>
      <c r="AK64" s="568"/>
      <c r="AL64" s="570"/>
    </row>
    <row r="65" spans="20:38" s="532" customFormat="1" ht="13.4" customHeight="1" thickBot="1">
      <c r="T65" s="879"/>
      <c r="U65" s="880"/>
    </row>
    <row r="66" spans="20:38" s="532" customFormat="1">
      <c r="T66" s="879"/>
      <c r="U66" s="880"/>
      <c r="AA66" s="552" t="s">
        <v>191</v>
      </c>
      <c r="AB66" s="555"/>
      <c r="AC66" s="579"/>
      <c r="AD66" s="579"/>
      <c r="AE66" s="579"/>
      <c r="AF66" s="579"/>
      <c r="AG66" s="580"/>
      <c r="AH66" s="580"/>
      <c r="AI66" s="580"/>
      <c r="AJ66" s="580"/>
      <c r="AK66" s="580"/>
      <c r="AL66" s="556"/>
    </row>
    <row r="67" spans="20:38" s="532" customFormat="1">
      <c r="T67" s="879"/>
      <c r="U67" s="880"/>
      <c r="V67" s="566"/>
      <c r="W67" s="566"/>
      <c r="X67" s="566"/>
      <c r="Y67" s="566"/>
      <c r="Z67" s="566"/>
      <c r="AA67" s="560"/>
      <c r="AB67" s="532" t="s">
        <v>278</v>
      </c>
      <c r="AC67" s="883"/>
      <c r="AD67" s="883"/>
      <c r="AE67" s="883"/>
      <c r="AF67" s="883"/>
      <c r="AG67" s="883"/>
      <c r="AH67" s="883"/>
      <c r="AI67" s="883"/>
      <c r="AJ67" s="532" t="s">
        <v>180</v>
      </c>
      <c r="AL67" s="562"/>
    </row>
    <row r="68" spans="20:38" s="532" customFormat="1">
      <c r="T68" s="879"/>
      <c r="U68" s="880"/>
      <c r="V68" s="578" t="s">
        <v>280</v>
      </c>
      <c r="W68" s="884"/>
      <c r="X68" s="884"/>
      <c r="Y68" s="884"/>
      <c r="Z68" s="550" t="s">
        <v>180</v>
      </c>
      <c r="AA68" s="577"/>
      <c r="AB68" s="550"/>
      <c r="AC68" s="871"/>
      <c r="AD68" s="872"/>
      <c r="AE68" s="872"/>
      <c r="AF68" s="872"/>
      <c r="AG68" s="872"/>
      <c r="AH68" s="872"/>
      <c r="AI68" s="872"/>
      <c r="AJ68" s="872"/>
      <c r="AK68" s="873"/>
      <c r="AL68" s="562"/>
    </row>
    <row r="69" spans="20:38" s="532" customFormat="1">
      <c r="T69" s="879"/>
      <c r="U69" s="880"/>
      <c r="AA69" s="560"/>
      <c r="AC69" s="874"/>
      <c r="AD69" s="875"/>
      <c r="AE69" s="875"/>
      <c r="AF69" s="875"/>
      <c r="AG69" s="875"/>
      <c r="AH69" s="875"/>
      <c r="AI69" s="875"/>
      <c r="AJ69" s="875"/>
      <c r="AK69" s="876"/>
      <c r="AL69" s="562"/>
    </row>
    <row r="70" spans="20:38" s="532" customFormat="1">
      <c r="T70" s="879"/>
      <c r="U70" s="880"/>
      <c r="AA70" s="560"/>
      <c r="AC70" s="581"/>
      <c r="AD70" s="581"/>
      <c r="AE70" s="581"/>
      <c r="AF70" s="581"/>
      <c r="AG70" s="582"/>
      <c r="AH70" s="582"/>
      <c r="AI70" s="582"/>
      <c r="AJ70" s="582"/>
      <c r="AK70" s="582"/>
      <c r="AL70" s="562"/>
    </row>
    <row r="71" spans="20:38" s="532" customFormat="1">
      <c r="T71" s="879"/>
      <c r="U71" s="880"/>
      <c r="AA71" s="560"/>
      <c r="AB71" s="550"/>
      <c r="AC71" s="871"/>
      <c r="AD71" s="872"/>
      <c r="AE71" s="872"/>
      <c r="AF71" s="872"/>
      <c r="AG71" s="872"/>
      <c r="AH71" s="872"/>
      <c r="AI71" s="872"/>
      <c r="AJ71" s="872"/>
      <c r="AK71" s="873"/>
      <c r="AL71" s="562"/>
    </row>
    <row r="72" spans="20:38" s="532" customFormat="1">
      <c r="T72" s="879"/>
      <c r="U72" s="880"/>
      <c r="AA72" s="560"/>
      <c r="AC72" s="874"/>
      <c r="AD72" s="875"/>
      <c r="AE72" s="875"/>
      <c r="AF72" s="875"/>
      <c r="AG72" s="875"/>
      <c r="AH72" s="875"/>
      <c r="AI72" s="875"/>
      <c r="AJ72" s="875"/>
      <c r="AK72" s="876"/>
      <c r="AL72" s="562"/>
    </row>
    <row r="73" spans="20:38" s="532" customFormat="1" ht="13.5" thickBot="1">
      <c r="T73" s="881"/>
      <c r="U73" s="882"/>
      <c r="AA73" s="567"/>
      <c r="AB73" s="568"/>
      <c r="AC73" s="568"/>
      <c r="AD73" s="568"/>
      <c r="AE73" s="568"/>
      <c r="AF73" s="568"/>
      <c r="AG73" s="568"/>
      <c r="AH73" s="568"/>
      <c r="AI73" s="568"/>
      <c r="AJ73" s="568"/>
      <c r="AK73" s="568"/>
      <c r="AL73" s="570"/>
    </row>
    <row r="74" spans="20:38" s="532" customFormat="1"/>
    <row r="75" spans="20:38" s="532" customFormat="1"/>
    <row r="76" spans="20:38" s="532" customFormat="1"/>
  </sheetData>
  <mergeCells count="33">
    <mergeCell ref="E45:M46"/>
    <mergeCell ref="E24:M25"/>
    <mergeCell ref="AC24:AK25"/>
    <mergeCell ref="AC31:AK32"/>
    <mergeCell ref="E27:M28"/>
    <mergeCell ref="AC27:AK28"/>
    <mergeCell ref="AC34:AK35"/>
    <mergeCell ref="AC40:AK41"/>
    <mergeCell ref="E41:K41"/>
    <mergeCell ref="E42:M43"/>
    <mergeCell ref="P43:R43"/>
    <mergeCell ref="C4:H4"/>
    <mergeCell ref="I4:V4"/>
    <mergeCell ref="C6:AL7"/>
    <mergeCell ref="C9:AL10"/>
    <mergeCell ref="C11:D11"/>
    <mergeCell ref="E11:AL11"/>
    <mergeCell ref="C12:D12"/>
    <mergeCell ref="E12:AL12"/>
    <mergeCell ref="E17:M18"/>
    <mergeCell ref="AC17:AK18"/>
    <mergeCell ref="E20:M21"/>
    <mergeCell ref="AC20:AK21"/>
    <mergeCell ref="T15:U73"/>
    <mergeCell ref="AC67:AI67"/>
    <mergeCell ref="W68:Y68"/>
    <mergeCell ref="AC68:AK69"/>
    <mergeCell ref="AC71:AK72"/>
    <mergeCell ref="AC48:AK49"/>
    <mergeCell ref="AC58:AK59"/>
    <mergeCell ref="AC62:AK63"/>
    <mergeCell ref="AC54:AK55"/>
    <mergeCell ref="AC44:AK45"/>
  </mergeCells>
  <phoneticPr fontId="12"/>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21"/>
  <sheetViews>
    <sheetView showGridLines="0" view="pageBreakPreview" zoomScale="107" zoomScaleNormal="100" zoomScaleSheetLayoutView="85" workbookViewId="0">
      <selection activeCell="A23" sqref="A23:XFD56"/>
    </sheetView>
  </sheetViews>
  <sheetFormatPr defaultColWidth="9" defaultRowHeight="13"/>
  <cols>
    <col min="1" max="1" width="1.90625" style="13" customWidth="1"/>
    <col min="2" max="2" width="16.6328125" style="13" customWidth="1"/>
    <col min="3" max="18" width="11.90625" style="13" customWidth="1"/>
    <col min="19" max="19" width="1.26953125" style="13" customWidth="1"/>
    <col min="20" max="16384" width="9" style="13"/>
  </cols>
  <sheetData>
    <row r="1" spans="2:19" s="1" customFormat="1" ht="25.5" customHeight="1">
      <c r="B1" s="135" t="str">
        <f>コード!$A$1</f>
        <v>熱延鋼帯及び鋼板</v>
      </c>
    </row>
    <row r="2" spans="2:19" s="9" customFormat="1" ht="14">
      <c r="B2" s="153" t="s">
        <v>281</v>
      </c>
      <c r="C2" s="435"/>
      <c r="D2" s="435"/>
      <c r="E2" s="435"/>
      <c r="F2" s="435"/>
      <c r="G2" s="435"/>
      <c r="H2" s="435"/>
      <c r="I2" s="435"/>
      <c r="J2" s="435"/>
      <c r="K2" s="435"/>
      <c r="L2" s="435"/>
      <c r="M2" s="435"/>
      <c r="S2" s="116"/>
    </row>
    <row r="3" spans="2:19" s="9" customFormat="1" ht="7.5" customHeight="1" thickBot="1"/>
    <row r="4" spans="2:19" s="10" customFormat="1" ht="17.25" customHeight="1" thickBot="1">
      <c r="B4" s="905" t="s">
        <v>272</v>
      </c>
      <c r="C4" s="906"/>
      <c r="D4" s="907"/>
      <c r="E4" s="908" t="str">
        <f>IF(様式一覧表!D5="","",様式一覧表!D5)</f>
        <v/>
      </c>
      <c r="F4" s="909"/>
      <c r="G4" s="909"/>
      <c r="H4" s="910"/>
      <c r="I4" s="11"/>
      <c r="J4" s="11"/>
      <c r="K4" s="11"/>
      <c r="L4" s="12"/>
      <c r="O4" s="12"/>
      <c r="Q4" s="12"/>
    </row>
    <row r="5" spans="2:19" s="9" customFormat="1" ht="28" customHeight="1" thickBot="1">
      <c r="B5" s="436" t="s">
        <v>282</v>
      </c>
      <c r="C5" s="435"/>
      <c r="D5" s="435"/>
      <c r="E5" s="435"/>
      <c r="F5" s="435"/>
      <c r="G5" s="435"/>
      <c r="H5" s="435"/>
      <c r="I5" s="435"/>
      <c r="J5" s="435"/>
      <c r="K5" s="435"/>
    </row>
    <row r="6" spans="2:19" ht="15" customHeight="1">
      <c r="B6" s="268"/>
      <c r="C6" s="913" t="s">
        <v>283</v>
      </c>
      <c r="D6" s="911"/>
      <c r="E6" s="911"/>
      <c r="F6" s="911"/>
      <c r="G6" s="914" t="s">
        <v>284</v>
      </c>
      <c r="H6" s="911"/>
      <c r="I6" s="911"/>
      <c r="J6" s="911"/>
      <c r="K6" s="914" t="s">
        <v>285</v>
      </c>
      <c r="L6" s="911"/>
      <c r="M6" s="911"/>
      <c r="N6" s="911"/>
      <c r="O6" s="915" t="s">
        <v>64</v>
      </c>
      <c r="P6" s="915"/>
      <c r="Q6" s="911" t="s">
        <v>66</v>
      </c>
      <c r="R6" s="912"/>
    </row>
    <row r="7" spans="2:19" ht="15" customHeight="1">
      <c r="B7" s="364"/>
      <c r="C7" s="266" t="s">
        <v>286</v>
      </c>
      <c r="D7" s="249" t="s">
        <v>287</v>
      </c>
      <c r="E7" s="249" t="s">
        <v>288</v>
      </c>
      <c r="F7" s="249" t="s">
        <v>289</v>
      </c>
      <c r="G7" s="249" t="s">
        <v>286</v>
      </c>
      <c r="H7" s="249" t="s">
        <v>287</v>
      </c>
      <c r="I7" s="249" t="s">
        <v>288</v>
      </c>
      <c r="J7" s="249" t="s">
        <v>289</v>
      </c>
      <c r="K7" s="249" t="s">
        <v>286</v>
      </c>
      <c r="L7" s="249" t="s">
        <v>287</v>
      </c>
      <c r="M7" s="249" t="s">
        <v>288</v>
      </c>
      <c r="N7" s="249" t="s">
        <v>289</v>
      </c>
      <c r="O7" s="249" t="s">
        <v>287</v>
      </c>
      <c r="P7" s="249" t="s">
        <v>289</v>
      </c>
      <c r="Q7" s="249" t="s">
        <v>287</v>
      </c>
      <c r="R7" s="260" t="s">
        <v>289</v>
      </c>
    </row>
    <row r="8" spans="2:19" ht="15" customHeight="1" thickBot="1">
      <c r="B8" s="269"/>
      <c r="C8" s="267" t="s">
        <v>290</v>
      </c>
      <c r="D8" s="261" t="s">
        <v>291</v>
      </c>
      <c r="E8" s="262" t="s">
        <v>290</v>
      </c>
      <c r="F8" s="261" t="s">
        <v>291</v>
      </c>
      <c r="G8" s="262" t="s">
        <v>290</v>
      </c>
      <c r="H8" s="261" t="s">
        <v>291</v>
      </c>
      <c r="I8" s="262" t="s">
        <v>290</v>
      </c>
      <c r="J8" s="261" t="s">
        <v>291</v>
      </c>
      <c r="K8" s="262" t="s">
        <v>290</v>
      </c>
      <c r="L8" s="261" t="s">
        <v>291</v>
      </c>
      <c r="M8" s="262" t="s">
        <v>290</v>
      </c>
      <c r="N8" s="261" t="s">
        <v>291</v>
      </c>
      <c r="O8" s="261" t="s">
        <v>291</v>
      </c>
      <c r="P8" s="261" t="s">
        <v>291</v>
      </c>
      <c r="Q8" s="261" t="s">
        <v>291</v>
      </c>
      <c r="R8" s="263" t="s">
        <v>291</v>
      </c>
    </row>
    <row r="9" spans="2:19" ht="15" customHeight="1">
      <c r="B9" s="363">
        <v>45748</v>
      </c>
      <c r="C9" s="347"/>
      <c r="D9" s="348"/>
      <c r="E9" s="348"/>
      <c r="F9" s="348"/>
      <c r="G9" s="347"/>
      <c r="H9" s="348"/>
      <c r="I9" s="348"/>
      <c r="J9" s="348"/>
      <c r="K9" s="347"/>
      <c r="L9" s="348"/>
      <c r="M9" s="348"/>
      <c r="N9" s="348"/>
      <c r="O9" s="348"/>
      <c r="P9" s="348"/>
      <c r="Q9" s="348"/>
      <c r="R9" s="349"/>
    </row>
    <row r="10" spans="2:19" ht="15" customHeight="1">
      <c r="B10" s="363">
        <v>45778</v>
      </c>
      <c r="C10" s="350"/>
      <c r="D10" s="351"/>
      <c r="E10" s="351"/>
      <c r="F10" s="351"/>
      <c r="G10" s="350"/>
      <c r="H10" s="351"/>
      <c r="I10" s="351"/>
      <c r="J10" s="351"/>
      <c r="K10" s="350"/>
      <c r="L10" s="351"/>
      <c r="M10" s="351"/>
      <c r="N10" s="351"/>
      <c r="O10" s="351"/>
      <c r="P10" s="351"/>
      <c r="Q10" s="351"/>
      <c r="R10" s="352"/>
    </row>
    <row r="11" spans="2:19" ht="15" customHeight="1">
      <c r="B11" s="363">
        <v>45809</v>
      </c>
      <c r="C11" s="350"/>
      <c r="D11" s="351"/>
      <c r="E11" s="351"/>
      <c r="F11" s="351"/>
      <c r="G11" s="350"/>
      <c r="H11" s="351"/>
      <c r="I11" s="351"/>
      <c r="J11" s="351"/>
      <c r="K11" s="350"/>
      <c r="L11" s="351"/>
      <c r="M11" s="351"/>
      <c r="N11" s="351"/>
      <c r="O11" s="351"/>
      <c r="P11" s="351"/>
      <c r="Q11" s="351"/>
      <c r="R11" s="352"/>
    </row>
    <row r="12" spans="2:19" ht="15" customHeight="1">
      <c r="B12" s="363">
        <v>45839</v>
      </c>
      <c r="C12" s="350"/>
      <c r="D12" s="351"/>
      <c r="E12" s="351"/>
      <c r="F12" s="351"/>
      <c r="G12" s="350"/>
      <c r="H12" s="351"/>
      <c r="I12" s="351"/>
      <c r="J12" s="351"/>
      <c r="K12" s="350"/>
      <c r="L12" s="351"/>
      <c r="M12" s="351"/>
      <c r="N12" s="351"/>
      <c r="O12" s="351"/>
      <c r="P12" s="351"/>
      <c r="Q12" s="351"/>
      <c r="R12" s="352"/>
    </row>
    <row r="13" spans="2:19" ht="15" customHeight="1">
      <c r="B13" s="363">
        <v>45870</v>
      </c>
      <c r="C13" s="350"/>
      <c r="D13" s="351"/>
      <c r="E13" s="351"/>
      <c r="F13" s="351"/>
      <c r="G13" s="350"/>
      <c r="H13" s="351"/>
      <c r="I13" s="351"/>
      <c r="J13" s="351"/>
      <c r="K13" s="350"/>
      <c r="L13" s="351"/>
      <c r="M13" s="351"/>
      <c r="N13" s="351"/>
      <c r="O13" s="351"/>
      <c r="P13" s="351"/>
      <c r="Q13" s="351"/>
      <c r="R13" s="352"/>
    </row>
    <row r="14" spans="2:19" ht="15" customHeight="1">
      <c r="B14" s="363">
        <v>45901</v>
      </c>
      <c r="C14" s="350"/>
      <c r="D14" s="351"/>
      <c r="E14" s="351"/>
      <c r="F14" s="351"/>
      <c r="G14" s="350"/>
      <c r="H14" s="351"/>
      <c r="I14" s="351"/>
      <c r="J14" s="351"/>
      <c r="K14" s="350"/>
      <c r="L14" s="351"/>
      <c r="M14" s="351"/>
      <c r="N14" s="351"/>
      <c r="O14" s="351"/>
      <c r="P14" s="351"/>
      <c r="Q14" s="351"/>
      <c r="R14" s="352"/>
    </row>
    <row r="15" spans="2:19" ht="15" customHeight="1">
      <c r="B15" s="363">
        <v>45931</v>
      </c>
      <c r="C15" s="350"/>
      <c r="D15" s="351"/>
      <c r="E15" s="351"/>
      <c r="F15" s="351"/>
      <c r="G15" s="350"/>
      <c r="H15" s="351"/>
      <c r="I15" s="351"/>
      <c r="J15" s="351"/>
      <c r="K15" s="350"/>
      <c r="L15" s="351"/>
      <c r="M15" s="351"/>
      <c r="N15" s="351"/>
      <c r="O15" s="351"/>
      <c r="P15" s="351"/>
      <c r="Q15" s="351"/>
      <c r="R15" s="352"/>
    </row>
    <row r="16" spans="2:19" ht="15" customHeight="1">
      <c r="B16" s="363">
        <v>45962</v>
      </c>
      <c r="C16" s="350"/>
      <c r="D16" s="351"/>
      <c r="E16" s="351"/>
      <c r="F16" s="351"/>
      <c r="G16" s="350"/>
      <c r="H16" s="351"/>
      <c r="I16" s="351"/>
      <c r="J16" s="351"/>
      <c r="K16" s="350"/>
      <c r="L16" s="351"/>
      <c r="M16" s="351"/>
      <c r="N16" s="351"/>
      <c r="O16" s="351"/>
      <c r="P16" s="351"/>
      <c r="Q16" s="351"/>
      <c r="R16" s="352"/>
    </row>
    <row r="17" spans="2:18" ht="15" customHeight="1">
      <c r="B17" s="363">
        <v>45992</v>
      </c>
      <c r="C17" s="350"/>
      <c r="D17" s="351"/>
      <c r="E17" s="351"/>
      <c r="F17" s="351"/>
      <c r="G17" s="350"/>
      <c r="H17" s="351"/>
      <c r="I17" s="351"/>
      <c r="J17" s="351"/>
      <c r="K17" s="350"/>
      <c r="L17" s="351"/>
      <c r="M17" s="351"/>
      <c r="N17" s="351"/>
      <c r="O17" s="351"/>
      <c r="P17" s="351"/>
      <c r="Q17" s="351"/>
      <c r="R17" s="352"/>
    </row>
    <row r="18" spans="2:18" ht="15" customHeight="1">
      <c r="B18" s="363">
        <v>46023</v>
      </c>
      <c r="C18" s="350"/>
      <c r="D18" s="351"/>
      <c r="E18" s="351"/>
      <c r="F18" s="351"/>
      <c r="G18" s="350"/>
      <c r="H18" s="351"/>
      <c r="I18" s="351"/>
      <c r="J18" s="351"/>
      <c r="K18" s="350"/>
      <c r="L18" s="351"/>
      <c r="M18" s="351"/>
      <c r="N18" s="351"/>
      <c r="O18" s="351"/>
      <c r="P18" s="351"/>
      <c r="Q18" s="351"/>
      <c r="R18" s="352"/>
    </row>
    <row r="19" spans="2:18" ht="15" customHeight="1">
      <c r="B19" s="363">
        <v>46054</v>
      </c>
      <c r="C19" s="350"/>
      <c r="D19" s="351"/>
      <c r="E19" s="351"/>
      <c r="F19" s="351"/>
      <c r="G19" s="350"/>
      <c r="H19" s="351"/>
      <c r="I19" s="351"/>
      <c r="J19" s="351"/>
      <c r="K19" s="350"/>
      <c r="L19" s="351"/>
      <c r="M19" s="351"/>
      <c r="N19" s="351"/>
      <c r="O19" s="351"/>
      <c r="P19" s="351"/>
      <c r="Q19" s="351"/>
      <c r="R19" s="352"/>
    </row>
    <row r="20" spans="2:18" ht="15" customHeight="1" thickBot="1">
      <c r="B20" s="363">
        <v>46082</v>
      </c>
      <c r="C20" s="350"/>
      <c r="D20" s="351"/>
      <c r="E20" s="351"/>
      <c r="F20" s="351"/>
      <c r="G20" s="350"/>
      <c r="H20" s="351"/>
      <c r="I20" s="351"/>
      <c r="J20" s="351"/>
      <c r="K20" s="350"/>
      <c r="L20" s="351"/>
      <c r="M20" s="351"/>
      <c r="N20" s="351"/>
      <c r="O20" s="351"/>
      <c r="P20" s="351"/>
      <c r="Q20" s="351"/>
      <c r="R20" s="352"/>
    </row>
    <row r="21" spans="2:18" ht="15" customHeight="1" thickTop="1" thickBot="1">
      <c r="B21" s="270" t="s">
        <v>292</v>
      </c>
      <c r="C21" s="265" t="str">
        <f>IF(COUNTA(C9:C20)=0, "", IF(SUM(C9:C20)=0, 0, SUM(C9:C20)))</f>
        <v/>
      </c>
      <c r="D21" s="265" t="str">
        <f>IF(COUNTA(D9:D20)=0, "", IF(SUM(D9:D20)=0, 0, SUM(D9:D20)))</f>
        <v/>
      </c>
      <c r="E21" s="265" t="str">
        <f t="shared" ref="E21:R21" si="0">IF(COUNTA(E9:E20)=0, "", IF(SUM(E9:E20)=0, 0, SUM(E9:E20)))</f>
        <v/>
      </c>
      <c r="F21" s="265" t="str">
        <f t="shared" si="0"/>
        <v/>
      </c>
      <c r="G21" s="265" t="str">
        <f t="shared" si="0"/>
        <v/>
      </c>
      <c r="H21" s="265" t="str">
        <f t="shared" si="0"/>
        <v/>
      </c>
      <c r="I21" s="265" t="str">
        <f t="shared" si="0"/>
        <v/>
      </c>
      <c r="J21" s="265" t="str">
        <f t="shared" si="0"/>
        <v/>
      </c>
      <c r="K21" s="265" t="str">
        <f t="shared" si="0"/>
        <v/>
      </c>
      <c r="L21" s="265" t="str">
        <f t="shared" si="0"/>
        <v/>
      </c>
      <c r="M21" s="265" t="str">
        <f t="shared" si="0"/>
        <v/>
      </c>
      <c r="N21" s="265" t="str">
        <f t="shared" si="0"/>
        <v/>
      </c>
      <c r="O21" s="265" t="str">
        <f t="shared" si="0"/>
        <v/>
      </c>
      <c r="P21" s="265" t="str">
        <f t="shared" si="0"/>
        <v/>
      </c>
      <c r="Q21" s="265" t="str">
        <f t="shared" si="0"/>
        <v/>
      </c>
      <c r="R21" s="265" t="str">
        <f t="shared" si="0"/>
        <v/>
      </c>
    </row>
  </sheetData>
  <mergeCells count="7">
    <mergeCell ref="B4:D4"/>
    <mergeCell ref="E4:H4"/>
    <mergeCell ref="Q6:R6"/>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70"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21"/>
  <sheetViews>
    <sheetView showGridLines="0" view="pageBreakPreview" zoomScale="85" zoomScaleNormal="100" zoomScaleSheetLayoutView="85" workbookViewId="0">
      <selection activeCell="A23" sqref="A23:XFD56"/>
    </sheetView>
  </sheetViews>
  <sheetFormatPr defaultColWidth="9" defaultRowHeight="13"/>
  <cols>
    <col min="1" max="1" width="1.90625" style="13" customWidth="1"/>
    <col min="2" max="2" width="16.6328125" style="13" customWidth="1"/>
    <col min="3" max="18" width="11.90625" style="13" customWidth="1"/>
    <col min="19" max="19" width="1.26953125" style="13" customWidth="1"/>
    <col min="20" max="16384" width="9" style="13"/>
  </cols>
  <sheetData>
    <row r="1" spans="2:19" s="1" customFormat="1" ht="25.5" customHeight="1">
      <c r="B1" s="135" t="str">
        <f>コード!$A$1</f>
        <v>熱延鋼帯及び鋼板</v>
      </c>
    </row>
    <row r="2" spans="2:19" s="9" customFormat="1" ht="14">
      <c r="B2" s="153" t="s">
        <v>293</v>
      </c>
      <c r="C2" s="435"/>
      <c r="D2" s="435"/>
      <c r="E2" s="435"/>
      <c r="F2" s="435"/>
      <c r="G2" s="435"/>
      <c r="H2" s="435"/>
      <c r="I2" s="435"/>
      <c r="J2" s="435"/>
      <c r="K2" s="435"/>
      <c r="L2" s="435"/>
      <c r="M2" s="435"/>
      <c r="N2" s="435"/>
      <c r="S2" s="116"/>
    </row>
    <row r="3" spans="2:19" s="9" customFormat="1" ht="7.5" customHeight="1" thickBot="1"/>
    <row r="4" spans="2:19" s="10" customFormat="1" ht="17.25" customHeight="1" thickBot="1">
      <c r="B4" s="905" t="s">
        <v>272</v>
      </c>
      <c r="C4" s="906"/>
      <c r="D4" s="907"/>
      <c r="E4" s="908" t="str">
        <f>IF(様式一覧表!D5="","",様式一覧表!D5)</f>
        <v/>
      </c>
      <c r="F4" s="909"/>
      <c r="G4" s="909"/>
      <c r="H4" s="910"/>
      <c r="I4" s="11"/>
      <c r="J4" s="11"/>
      <c r="K4" s="11"/>
      <c r="L4" s="12"/>
      <c r="O4" s="12"/>
      <c r="Q4" s="12"/>
    </row>
    <row r="5" spans="2:19" s="9" customFormat="1" ht="28" customHeight="1" thickBot="1">
      <c r="B5" s="436" t="s">
        <v>282</v>
      </c>
      <c r="C5" s="435"/>
      <c r="D5" s="435"/>
      <c r="E5" s="435"/>
      <c r="F5" s="435"/>
      <c r="G5" s="435"/>
      <c r="H5" s="435"/>
      <c r="I5" s="435"/>
      <c r="J5" s="435"/>
      <c r="K5" s="435"/>
    </row>
    <row r="6" spans="2:19" ht="15" customHeight="1">
      <c r="B6" s="264"/>
      <c r="C6" s="918" t="s">
        <v>283</v>
      </c>
      <c r="D6" s="919"/>
      <c r="E6" s="919"/>
      <c r="F6" s="920"/>
      <c r="G6" s="921" t="s">
        <v>284</v>
      </c>
      <c r="H6" s="919"/>
      <c r="I6" s="919"/>
      <c r="J6" s="920"/>
      <c r="K6" s="921" t="s">
        <v>285</v>
      </c>
      <c r="L6" s="919"/>
      <c r="M6" s="919"/>
      <c r="N6" s="920"/>
      <c r="O6" s="922" t="s">
        <v>64</v>
      </c>
      <c r="P6" s="923"/>
      <c r="Q6" s="916" t="s">
        <v>66</v>
      </c>
      <c r="R6" s="917"/>
    </row>
    <row r="7" spans="2:19" ht="15" customHeight="1">
      <c r="B7" s="369"/>
      <c r="C7" s="371" t="s">
        <v>286</v>
      </c>
      <c r="D7" s="249" t="s">
        <v>287</v>
      </c>
      <c r="E7" s="249" t="s">
        <v>288</v>
      </c>
      <c r="F7" s="249" t="s">
        <v>289</v>
      </c>
      <c r="G7" s="249" t="s">
        <v>286</v>
      </c>
      <c r="H7" s="249" t="s">
        <v>287</v>
      </c>
      <c r="I7" s="249" t="s">
        <v>288</v>
      </c>
      <c r="J7" s="249" t="s">
        <v>289</v>
      </c>
      <c r="K7" s="249" t="s">
        <v>286</v>
      </c>
      <c r="L7" s="249" t="s">
        <v>287</v>
      </c>
      <c r="M7" s="249" t="s">
        <v>288</v>
      </c>
      <c r="N7" s="249" t="s">
        <v>289</v>
      </c>
      <c r="O7" s="249" t="s">
        <v>287</v>
      </c>
      <c r="P7" s="249" t="s">
        <v>289</v>
      </c>
      <c r="Q7" s="249" t="s">
        <v>287</v>
      </c>
      <c r="R7" s="260" t="s">
        <v>289</v>
      </c>
    </row>
    <row r="8" spans="2:19" ht="15" customHeight="1">
      <c r="B8" s="370"/>
      <c r="C8" s="371" t="s">
        <v>290</v>
      </c>
      <c r="D8" s="14" t="str">
        <f>'様式A-8-1'!D8</f>
        <v>（貴国通貨：　　　）</v>
      </c>
      <c r="E8" s="249" t="s">
        <v>290</v>
      </c>
      <c r="F8" s="14" t="str">
        <f>'様式A-8-1'!F8</f>
        <v>（貴国通貨：　　　）</v>
      </c>
      <c r="G8" s="249" t="s">
        <v>290</v>
      </c>
      <c r="H8" s="14" t="str">
        <f>'様式A-8-1'!H8</f>
        <v>（貴国通貨：　　　）</v>
      </c>
      <c r="I8" s="249" t="s">
        <v>290</v>
      </c>
      <c r="J8" s="14" t="str">
        <f>'様式A-8-1'!J8</f>
        <v>（貴国通貨：　　　）</v>
      </c>
      <c r="K8" s="249" t="s">
        <v>290</v>
      </c>
      <c r="L8" s="14" t="str">
        <f>'様式A-8-1'!L8</f>
        <v>（貴国通貨：　　　）</v>
      </c>
      <c r="M8" s="249" t="s">
        <v>290</v>
      </c>
      <c r="N8" s="14" t="str">
        <f>'様式A-8-1'!N8</f>
        <v>（貴国通貨：　　　）</v>
      </c>
      <c r="O8" s="14" t="str">
        <f>'様式A-8-1'!O8</f>
        <v>（貴国通貨：　　　）</v>
      </c>
      <c r="P8" s="14" t="str">
        <f>'様式A-8-1'!P8</f>
        <v>（貴国通貨：　　　）</v>
      </c>
      <c r="Q8" s="14" t="str">
        <f>'様式A-8-1'!Q8</f>
        <v>（貴国通貨：　　　）</v>
      </c>
      <c r="R8" s="365" t="str">
        <f>'様式A-8-1'!R8</f>
        <v>（貴国通貨：　　　）</v>
      </c>
    </row>
    <row r="9" spans="2:19" ht="30" customHeight="1">
      <c r="B9" s="363">
        <v>45748</v>
      </c>
      <c r="C9" s="291"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291"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291"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291"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291"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291"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291"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291"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291"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291"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291"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291"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291"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291"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291"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366"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363">
        <v>45778</v>
      </c>
      <c r="C10" s="291"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291"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291"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291"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291"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291"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291"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291"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291"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291"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291"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291"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291"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291"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291"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366"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363">
        <v>45809</v>
      </c>
      <c r="C11" s="291"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291"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291"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291"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291"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291"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291"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291"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291"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291"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291"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291"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291"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291"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291"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366"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363">
        <v>45839</v>
      </c>
      <c r="C12" s="291"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291"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291"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291"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291"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291"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291"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291"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291"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291"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291"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291"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291"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291"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291"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366"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363">
        <v>45870</v>
      </c>
      <c r="C13" s="291"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291"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291"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291"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291"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291"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291"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291"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291"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291"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291"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291"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291"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291"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291"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366"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363">
        <v>45901</v>
      </c>
      <c r="C14" s="291"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291"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291"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291"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291"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291"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291"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291"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291"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291"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291"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291"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291"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291"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291"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366"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363">
        <v>45931</v>
      </c>
      <c r="C15" s="291"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291"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291"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291"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291"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291"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291"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291"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291"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291"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291"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291"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291"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291"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291"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366"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363">
        <v>45962</v>
      </c>
      <c r="C16" s="291"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291"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291"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291"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291"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291"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291"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291"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291"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291"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291"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291"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291"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291"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291"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366"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363">
        <v>45992</v>
      </c>
      <c r="C17" s="291"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291"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291"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291"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291"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291"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291"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291"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291"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291"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291"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291"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291"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291"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291"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366"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363">
        <v>46023</v>
      </c>
      <c r="C18" s="291"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291"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291"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291"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291"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291"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291"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291"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291"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291"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291"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291"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291"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291"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291"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366"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363">
        <v>46054</v>
      </c>
      <c r="C19" s="291"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291"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291"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291"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291"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291"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291"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291"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291"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291"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291"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291"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291"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291"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291"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366"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363">
        <v>46082</v>
      </c>
      <c r="C20" s="291"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291"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291"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291"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291"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291"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291"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291"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291"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291"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291"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291"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291"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291"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291"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366"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270" t="s">
        <v>292</v>
      </c>
      <c r="C21" s="372"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367"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367"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367"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367"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367"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367"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367"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367"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367"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367"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367"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367"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367"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367"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368"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sheetData>
  <mergeCells count="7">
    <mergeCell ref="Q6:R6"/>
    <mergeCell ref="B4:D4"/>
    <mergeCell ref="E4:H4"/>
    <mergeCell ref="C6:F6"/>
    <mergeCell ref="G6:J6"/>
    <mergeCell ref="K6:N6"/>
    <mergeCell ref="O6:P6"/>
  </mergeCells>
  <phoneticPr fontId="12"/>
  <printOptions horizontalCentered="1"/>
  <pageMargins left="0.19685039370078741" right="0.23622047244094491" top="0.74803149606299213" bottom="0.74803149606299213" header="0.31496062992125984" footer="0.31496062992125984"/>
  <pageSetup paperSize="9" scale="70" fitToHeight="0" orientation="landscape" r:id="rId1"/>
  <headerFooter>
    <oddHeader xml:space="preserve">&amp;R&amp;U開示版・非開示版&amp;U
※上記いずれかに丸をつけてください。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E243"/>
  <sheetViews>
    <sheetView zoomScale="85" zoomScaleNormal="85" workbookViewId="0">
      <selection activeCell="B156" sqref="B156"/>
    </sheetView>
  </sheetViews>
  <sheetFormatPr defaultColWidth="9" defaultRowHeight="13"/>
  <cols>
    <col min="1" max="1" width="3.36328125" style="109" customWidth="1"/>
    <col min="2" max="2" width="61.90625" style="109" bestFit="1" customWidth="1"/>
    <col min="3" max="3" width="25.36328125" style="109" customWidth="1"/>
    <col min="4" max="4" width="56" style="109" customWidth="1"/>
    <col min="5" max="5" width="44" style="109" customWidth="1"/>
    <col min="6" max="6" width="16.36328125" style="109" customWidth="1"/>
    <col min="7" max="16384" width="9" style="109"/>
  </cols>
  <sheetData>
    <row r="1" spans="1:2" ht="16.5">
      <c r="A1" s="437" t="s">
        <v>100</v>
      </c>
    </row>
    <row r="2" spans="1:2" ht="14">
      <c r="A2" s="110" t="s">
        <v>294</v>
      </c>
    </row>
    <row r="3" spans="1:2" ht="6.75" customHeight="1"/>
    <row r="4" spans="1:2">
      <c r="A4" s="531">
        <v>1</v>
      </c>
      <c r="B4" s="438" t="s">
        <v>295</v>
      </c>
    </row>
    <row r="5" spans="1:2">
      <c r="B5" s="439" t="s">
        <v>296</v>
      </c>
    </row>
    <row r="6" spans="1:2">
      <c r="B6" s="440" t="s">
        <v>297</v>
      </c>
    </row>
    <row r="8" spans="1:2">
      <c r="A8" s="234">
        <v>2</v>
      </c>
      <c r="B8" s="438" t="s">
        <v>520</v>
      </c>
    </row>
    <row r="9" spans="1:2">
      <c r="B9" s="439" t="s">
        <v>298</v>
      </c>
    </row>
    <row r="10" spans="1:2">
      <c r="B10" s="440" t="s">
        <v>299</v>
      </c>
    </row>
    <row r="11" spans="1:2">
      <c r="B11" s="235"/>
    </row>
    <row r="12" spans="1:2">
      <c r="A12" s="234">
        <f>A8+1</f>
        <v>3</v>
      </c>
      <c r="B12" s="236" t="s">
        <v>300</v>
      </c>
    </row>
    <row r="13" spans="1:2">
      <c r="B13" s="439" t="s">
        <v>301</v>
      </c>
    </row>
    <row r="14" spans="1:2">
      <c r="B14" s="439" t="s">
        <v>302</v>
      </c>
    </row>
    <row r="15" spans="1:2">
      <c r="B15" s="439" t="s">
        <v>303</v>
      </c>
    </row>
    <row r="16" spans="1:2">
      <c r="B16" s="439" t="s">
        <v>304</v>
      </c>
    </row>
    <row r="17" spans="1:2">
      <c r="B17" s="439" t="s">
        <v>305</v>
      </c>
    </row>
    <row r="18" spans="1:2">
      <c r="B18" s="439" t="s">
        <v>306</v>
      </c>
    </row>
    <row r="19" spans="1:2">
      <c r="B19" s="439" t="s">
        <v>307</v>
      </c>
    </row>
    <row r="20" spans="1:2">
      <c r="B20" s="439" t="s">
        <v>308</v>
      </c>
    </row>
    <row r="21" spans="1:2">
      <c r="B21" s="439" t="s">
        <v>309</v>
      </c>
    </row>
    <row r="22" spans="1:2">
      <c r="B22" s="439" t="s">
        <v>521</v>
      </c>
    </row>
    <row r="23" spans="1:2">
      <c r="B23" s="439" t="s">
        <v>522</v>
      </c>
    </row>
    <row r="24" spans="1:2">
      <c r="B24" s="439" t="s">
        <v>523</v>
      </c>
    </row>
    <row r="25" spans="1:2">
      <c r="B25" s="439" t="s">
        <v>524</v>
      </c>
    </row>
    <row r="27" spans="1:2">
      <c r="A27" s="234">
        <f>A12+1</f>
        <v>4</v>
      </c>
      <c r="B27" s="236" t="s">
        <v>310</v>
      </c>
    </row>
    <row r="28" spans="1:2">
      <c r="B28" s="111" t="s">
        <v>311</v>
      </c>
    </row>
    <row r="29" spans="1:2">
      <c r="B29" s="111" t="s">
        <v>312</v>
      </c>
    </row>
    <row r="30" spans="1:2">
      <c r="B30" s="111" t="s">
        <v>313</v>
      </c>
    </row>
    <row r="31" spans="1:2">
      <c r="B31" s="111" t="s">
        <v>314</v>
      </c>
    </row>
    <row r="32" spans="1:2">
      <c r="B32" s="111" t="s">
        <v>315</v>
      </c>
    </row>
    <row r="33" spans="2:2">
      <c r="B33" s="111" t="s">
        <v>316</v>
      </c>
    </row>
    <row r="34" spans="2:2">
      <c r="B34" s="111" t="s">
        <v>317</v>
      </c>
    </row>
    <row r="35" spans="2:2">
      <c r="B35" s="111" t="s">
        <v>318</v>
      </c>
    </row>
    <row r="36" spans="2:2">
      <c r="B36" s="111" t="s">
        <v>319</v>
      </c>
    </row>
    <row r="37" spans="2:2">
      <c r="B37" s="111" t="s">
        <v>320</v>
      </c>
    </row>
    <row r="38" spans="2:2">
      <c r="B38" s="111" t="s">
        <v>321</v>
      </c>
    </row>
    <row r="39" spans="2:2">
      <c r="B39" s="111" t="s">
        <v>322</v>
      </c>
    </row>
    <row r="40" spans="2:2">
      <c r="B40" s="111" t="s">
        <v>323</v>
      </c>
    </row>
    <row r="41" spans="2:2">
      <c r="B41" s="111" t="s">
        <v>324</v>
      </c>
    </row>
    <row r="42" spans="2:2">
      <c r="B42" s="111" t="s">
        <v>325</v>
      </c>
    </row>
    <row r="43" spans="2:2">
      <c r="B43" s="111" t="s">
        <v>326</v>
      </c>
    </row>
    <row r="44" spans="2:2">
      <c r="B44" s="111" t="s">
        <v>327</v>
      </c>
    </row>
    <row r="45" spans="2:2">
      <c r="B45" s="111" t="s">
        <v>328</v>
      </c>
    </row>
    <row r="46" spans="2:2">
      <c r="B46" s="111" t="s">
        <v>329</v>
      </c>
    </row>
    <row r="47" spans="2:2">
      <c r="B47" s="111" t="s">
        <v>330</v>
      </c>
    </row>
    <row r="48" spans="2:2">
      <c r="B48" s="111" t="s">
        <v>331</v>
      </c>
    </row>
    <row r="49" spans="1:3">
      <c r="B49" s="111" t="s">
        <v>332</v>
      </c>
    </row>
    <row r="50" spans="1:3">
      <c r="B50" s="111" t="s">
        <v>333</v>
      </c>
    </row>
    <row r="51" spans="1:3">
      <c r="B51" s="111" t="s">
        <v>334</v>
      </c>
    </row>
    <row r="52" spans="1:3">
      <c r="B52" s="111" t="s">
        <v>335</v>
      </c>
    </row>
    <row r="53" spans="1:3">
      <c r="B53" s="111" t="s">
        <v>336</v>
      </c>
    </row>
    <row r="54" spans="1:3">
      <c r="B54" s="111" t="s">
        <v>337</v>
      </c>
    </row>
    <row r="55" spans="1:3">
      <c r="B55" s="111" t="s">
        <v>338</v>
      </c>
    </row>
    <row r="56" spans="1:3">
      <c r="B56" s="111" t="s">
        <v>339</v>
      </c>
    </row>
    <row r="57" spans="1:3">
      <c r="B57" s="111" t="s">
        <v>538</v>
      </c>
      <c r="C57" s="151"/>
    </row>
    <row r="58" spans="1:3">
      <c r="A58" s="461"/>
      <c r="B58" s="530"/>
    </row>
    <row r="59" spans="1:3">
      <c r="A59" s="234">
        <f>A27+1</f>
        <v>5</v>
      </c>
      <c r="B59" s="236" t="s">
        <v>340</v>
      </c>
    </row>
    <row r="60" spans="1:3">
      <c r="B60" s="440" t="s">
        <v>341</v>
      </c>
    </row>
    <row r="61" spans="1:3">
      <c r="B61" s="440" t="s">
        <v>525</v>
      </c>
    </row>
    <row r="62" spans="1:3">
      <c r="B62" s="440" t="s">
        <v>342</v>
      </c>
    </row>
    <row r="64" spans="1:3">
      <c r="A64" s="234">
        <f>A59+1</f>
        <v>6</v>
      </c>
      <c r="B64" s="438" t="s">
        <v>343</v>
      </c>
    </row>
    <row r="65" spans="1:2">
      <c r="B65" s="440" t="s">
        <v>344</v>
      </c>
    </row>
    <row r="66" spans="1:2">
      <c r="B66" s="440" t="s">
        <v>345</v>
      </c>
    </row>
    <row r="68" spans="1:2">
      <c r="A68" s="234">
        <f>A64+1</f>
        <v>7</v>
      </c>
      <c r="B68" s="438" t="s">
        <v>346</v>
      </c>
    </row>
    <row r="69" spans="1:2">
      <c r="B69" s="440" t="s">
        <v>347</v>
      </c>
    </row>
    <row r="70" spans="1:2">
      <c r="B70" s="440" t="s">
        <v>348</v>
      </c>
    </row>
    <row r="71" spans="1:2">
      <c r="B71" s="440" t="s">
        <v>349</v>
      </c>
    </row>
    <row r="72" spans="1:2">
      <c r="B72" s="440" t="s">
        <v>350</v>
      </c>
    </row>
    <row r="73" spans="1:2">
      <c r="B73" s="440" t="s">
        <v>351</v>
      </c>
    </row>
    <row r="74" spans="1:2">
      <c r="B74" s="440" t="s">
        <v>352</v>
      </c>
    </row>
    <row r="75" spans="1:2">
      <c r="B75" s="440" t="s">
        <v>353</v>
      </c>
    </row>
    <row r="76" spans="1:2">
      <c r="B76" s="440" t="s">
        <v>354</v>
      </c>
    </row>
    <row r="77" spans="1:2">
      <c r="B77" s="235"/>
    </row>
    <row r="78" spans="1:2">
      <c r="A78" s="234">
        <f>A68+1</f>
        <v>8</v>
      </c>
      <c r="B78" s="438" t="s">
        <v>355</v>
      </c>
    </row>
    <row r="79" spans="1:2">
      <c r="B79" s="440" t="s">
        <v>356</v>
      </c>
    </row>
    <row r="80" spans="1:2">
      <c r="B80" s="440" t="s">
        <v>357</v>
      </c>
    </row>
    <row r="81" spans="1:2">
      <c r="B81" s="440" t="s">
        <v>358</v>
      </c>
    </row>
    <row r="82" spans="1:2">
      <c r="B82" s="440" t="s">
        <v>359</v>
      </c>
    </row>
    <row r="83" spans="1:2">
      <c r="B83" s="440" t="s">
        <v>360</v>
      </c>
    </row>
    <row r="84" spans="1:2">
      <c r="B84" s="440" t="s">
        <v>361</v>
      </c>
    </row>
    <row r="85" spans="1:2">
      <c r="B85" s="440" t="s">
        <v>362</v>
      </c>
    </row>
    <row r="86" spans="1:2">
      <c r="B86" s="235"/>
    </row>
    <row r="87" spans="1:2">
      <c r="A87" s="234">
        <f>A78+1</f>
        <v>9</v>
      </c>
      <c r="B87" s="438" t="s">
        <v>363</v>
      </c>
    </row>
    <row r="88" spans="1:2">
      <c r="B88" s="440" t="s">
        <v>364</v>
      </c>
    </row>
    <row r="89" spans="1:2">
      <c r="B89" s="441" t="s">
        <v>365</v>
      </c>
    </row>
    <row r="90" spans="1:2">
      <c r="B90" s="440" t="s">
        <v>366</v>
      </c>
    </row>
    <row r="91" spans="1:2">
      <c r="B91" s="235"/>
    </row>
    <row r="92" spans="1:2">
      <c r="A92" s="234">
        <f>A87+1</f>
        <v>10</v>
      </c>
      <c r="B92" s="438" t="s">
        <v>367</v>
      </c>
    </row>
    <row r="93" spans="1:2">
      <c r="B93" s="440" t="s">
        <v>368</v>
      </c>
    </row>
    <row r="94" spans="1:2">
      <c r="B94" s="440" t="s">
        <v>369</v>
      </c>
    </row>
    <row r="95" spans="1:2">
      <c r="B95" s="235"/>
    </row>
    <row r="96" spans="1:2">
      <c r="A96" s="234">
        <f>A92+1</f>
        <v>11</v>
      </c>
      <c r="B96" s="236" t="s">
        <v>370</v>
      </c>
    </row>
    <row r="97" spans="1:2">
      <c r="B97" s="237" t="s">
        <v>371</v>
      </c>
    </row>
    <row r="98" spans="1:2">
      <c r="B98" s="111" t="s">
        <v>372</v>
      </c>
    </row>
    <row r="100" spans="1:2">
      <c r="A100" s="234">
        <f>A96+1</f>
        <v>12</v>
      </c>
      <c r="B100" s="238" t="s">
        <v>373</v>
      </c>
    </row>
    <row r="101" spans="1:2">
      <c r="A101" s="239"/>
      <c r="B101" s="240" t="s">
        <v>374</v>
      </c>
    </row>
    <row r="102" spans="1:2">
      <c r="A102" s="239"/>
      <c r="B102" s="241" t="s">
        <v>375</v>
      </c>
    </row>
    <row r="103" spans="1:2">
      <c r="A103" s="239"/>
      <c r="B103" s="241" t="s">
        <v>376</v>
      </c>
    </row>
    <row r="104" spans="1:2">
      <c r="A104" s="239"/>
      <c r="B104" s="241" t="s">
        <v>377</v>
      </c>
    </row>
    <row r="105" spans="1:2">
      <c r="A105" s="239"/>
      <c r="B105" s="241" t="s">
        <v>378</v>
      </c>
    </row>
    <row r="106" spans="1:2">
      <c r="A106" s="239"/>
      <c r="B106" s="241" t="s">
        <v>379</v>
      </c>
    </row>
    <row r="107" spans="1:2">
      <c r="A107" s="239"/>
      <c r="B107" s="241" t="s">
        <v>380</v>
      </c>
    </row>
    <row r="108" spans="1:2">
      <c r="A108" s="239"/>
      <c r="B108" s="241" t="s">
        <v>381</v>
      </c>
    </row>
    <row r="110" spans="1:2">
      <c r="A110" s="234">
        <f>A100+1</f>
        <v>13</v>
      </c>
      <c r="B110" s="242" t="s">
        <v>382</v>
      </c>
    </row>
    <row r="111" spans="1:2">
      <c r="B111" s="243" t="s">
        <v>274</v>
      </c>
    </row>
    <row r="112" spans="1:2">
      <c r="B112" s="243" t="s">
        <v>383</v>
      </c>
    </row>
    <row r="113" spans="1:2">
      <c r="B113" s="241" t="s">
        <v>279</v>
      </c>
    </row>
    <row r="115" spans="1:2">
      <c r="A115" s="234">
        <f>A110+1</f>
        <v>14</v>
      </c>
      <c r="B115" s="242" t="s">
        <v>384</v>
      </c>
    </row>
    <row r="116" spans="1:2">
      <c r="B116" s="243" t="s">
        <v>385</v>
      </c>
    </row>
    <row r="117" spans="1:2">
      <c r="B117" s="243" t="s">
        <v>277</v>
      </c>
    </row>
    <row r="118" spans="1:2">
      <c r="B118" s="241" t="s">
        <v>276</v>
      </c>
    </row>
    <row r="120" spans="1:2">
      <c r="A120" s="234">
        <f>A115+1</f>
        <v>15</v>
      </c>
      <c r="B120" s="242" t="s">
        <v>386</v>
      </c>
    </row>
    <row r="121" spans="1:2">
      <c r="B121" s="243" t="s">
        <v>530</v>
      </c>
    </row>
    <row r="122" spans="1:2">
      <c r="B122" s="241" t="s">
        <v>531</v>
      </c>
    </row>
    <row r="123" spans="1:2">
      <c r="B123" s="241" t="s">
        <v>532</v>
      </c>
    </row>
    <row r="124" spans="1:2">
      <c r="B124" s="241" t="s">
        <v>533</v>
      </c>
    </row>
    <row r="126" spans="1:2">
      <c r="A126" s="234">
        <f>A120+1</f>
        <v>16</v>
      </c>
      <c r="B126" s="244" t="s">
        <v>387</v>
      </c>
    </row>
    <row r="127" spans="1:2">
      <c r="B127" s="111" t="s">
        <v>388</v>
      </c>
    </row>
    <row r="128" spans="1:2">
      <c r="B128" s="111" t="s">
        <v>389</v>
      </c>
    </row>
    <row r="129" spans="1:2">
      <c r="B129" s="442" t="s">
        <v>390</v>
      </c>
    </row>
    <row r="130" spans="1:2">
      <c r="B130" s="442" t="s">
        <v>391</v>
      </c>
    </row>
    <row r="131" spans="1:2">
      <c r="B131" s="241" t="s">
        <v>392</v>
      </c>
    </row>
    <row r="133" spans="1:2">
      <c r="A133" s="234">
        <f>A126+1</f>
        <v>17</v>
      </c>
      <c r="B133" s="236" t="s">
        <v>393</v>
      </c>
    </row>
    <row r="134" spans="1:2">
      <c r="B134" s="111" t="s">
        <v>394</v>
      </c>
    </row>
    <row r="135" spans="1:2">
      <c r="B135" s="111" t="s">
        <v>395</v>
      </c>
    </row>
    <row r="136" spans="1:2">
      <c r="B136" s="111" t="s">
        <v>396</v>
      </c>
    </row>
    <row r="137" spans="1:2">
      <c r="B137" s="111" t="s">
        <v>397</v>
      </c>
    </row>
    <row r="138" spans="1:2">
      <c r="B138" s="111" t="s">
        <v>398</v>
      </c>
    </row>
    <row r="139" spans="1:2">
      <c r="B139" s="111" t="s">
        <v>399</v>
      </c>
    </row>
    <row r="140" spans="1:2">
      <c r="B140" s="111" t="s">
        <v>400</v>
      </c>
    </row>
    <row r="142" spans="1:2">
      <c r="A142" s="234">
        <f>A133+1</f>
        <v>18</v>
      </c>
      <c r="B142" s="236" t="s">
        <v>401</v>
      </c>
    </row>
    <row r="143" spans="1:2">
      <c r="B143" s="271" t="s">
        <v>402</v>
      </c>
    </row>
    <row r="144" spans="1:2">
      <c r="B144" s="271" t="s">
        <v>403</v>
      </c>
    </row>
    <row r="145" spans="1:5">
      <c r="B145" s="271" t="s">
        <v>404</v>
      </c>
    </row>
    <row r="146" spans="1:5">
      <c r="B146" s="271" t="s">
        <v>405</v>
      </c>
    </row>
    <row r="147" spans="1:5">
      <c r="B147" s="271" t="s">
        <v>406</v>
      </c>
    </row>
    <row r="148" spans="1:5">
      <c r="B148" s="271" t="s">
        <v>407</v>
      </c>
    </row>
    <row r="149" spans="1:5">
      <c r="B149" s="111" t="s">
        <v>408</v>
      </c>
    </row>
    <row r="151" spans="1:5">
      <c r="A151" s="234">
        <f>A142+1</f>
        <v>19</v>
      </c>
      <c r="B151" s="245" t="s">
        <v>409</v>
      </c>
      <c r="C151" s="246" t="s">
        <v>410</v>
      </c>
      <c r="D151" s="246" t="s">
        <v>526</v>
      </c>
      <c r="E151" s="246" t="s">
        <v>411</v>
      </c>
    </row>
    <row r="152" spans="1:5" ht="13.5" customHeight="1">
      <c r="B152" s="231" t="s">
        <v>412</v>
      </c>
      <c r="C152" s="111" t="s">
        <v>413</v>
      </c>
      <c r="D152" s="583" t="s">
        <v>412</v>
      </c>
      <c r="E152" s="111" t="s">
        <v>414</v>
      </c>
    </row>
    <row r="153" spans="1:5" ht="13.5" customHeight="1">
      <c r="B153" s="231" t="s">
        <v>415</v>
      </c>
      <c r="C153" s="111" t="s">
        <v>416</v>
      </c>
      <c r="D153" s="583" t="s">
        <v>415</v>
      </c>
      <c r="E153" s="111" t="s">
        <v>417</v>
      </c>
    </row>
    <row r="154" spans="1:5" ht="13.5" customHeight="1">
      <c r="B154" s="231" t="s">
        <v>418</v>
      </c>
      <c r="C154" s="111" t="s">
        <v>419</v>
      </c>
      <c r="D154" s="583" t="s">
        <v>418</v>
      </c>
      <c r="E154" s="111" t="s">
        <v>420</v>
      </c>
    </row>
    <row r="155" spans="1:5" ht="13.5" customHeight="1">
      <c r="B155" s="231" t="s">
        <v>421</v>
      </c>
      <c r="C155" s="111" t="s">
        <v>422</v>
      </c>
      <c r="D155" s="583" t="s">
        <v>421</v>
      </c>
      <c r="E155" s="111" t="s">
        <v>423</v>
      </c>
    </row>
    <row r="156" spans="1:5" ht="13.5" customHeight="1">
      <c r="B156" s="231" t="s">
        <v>424</v>
      </c>
      <c r="C156" s="149"/>
      <c r="D156" s="583" t="s">
        <v>527</v>
      </c>
    </row>
    <row r="157" spans="1:5" ht="13.5" customHeight="1">
      <c r="B157" s="231" t="s">
        <v>425</v>
      </c>
      <c r="C157" s="150"/>
      <c r="D157" s="583" t="s">
        <v>528</v>
      </c>
    </row>
    <row r="158" spans="1:5" ht="13.5" customHeight="1">
      <c r="B158" s="231" t="s">
        <v>426</v>
      </c>
      <c r="C158" s="150"/>
      <c r="D158" s="583" t="s">
        <v>529</v>
      </c>
    </row>
    <row r="159" spans="1:5" ht="13.5" customHeight="1">
      <c r="B159" s="231" t="s">
        <v>427</v>
      </c>
      <c r="C159" s="150"/>
      <c r="D159" s="583" t="s">
        <v>420</v>
      </c>
    </row>
    <row r="160" spans="1:5" ht="13.5" customHeight="1">
      <c r="B160" s="231" t="s">
        <v>420</v>
      </c>
      <c r="C160" s="150"/>
      <c r="D160" s="583" t="s">
        <v>423</v>
      </c>
    </row>
    <row r="161" spans="1:3" ht="13.5" customHeight="1">
      <c r="B161" s="231" t="s">
        <v>423</v>
      </c>
      <c r="C161" s="151"/>
    </row>
    <row r="163" spans="1:3">
      <c r="A163" s="234">
        <f>A151+1</f>
        <v>20</v>
      </c>
      <c r="B163" s="245" t="s">
        <v>428</v>
      </c>
    </row>
    <row r="164" spans="1:3">
      <c r="B164" s="231" t="s">
        <v>429</v>
      </c>
    </row>
    <row r="165" spans="1:3">
      <c r="B165" s="231" t="s">
        <v>430</v>
      </c>
    </row>
    <row r="166" spans="1:3">
      <c r="B166" s="229"/>
    </row>
    <row r="167" spans="1:3">
      <c r="A167" s="234">
        <f>A163+1</f>
        <v>21</v>
      </c>
      <c r="B167" s="245" t="s">
        <v>431</v>
      </c>
    </row>
    <row r="168" spans="1:3">
      <c r="B168" s="231" t="s">
        <v>542</v>
      </c>
    </row>
    <row r="169" spans="1:3">
      <c r="B169" s="231" t="s">
        <v>543</v>
      </c>
    </row>
    <row r="170" spans="1:3">
      <c r="B170" s="231" t="s">
        <v>544</v>
      </c>
    </row>
    <row r="171" spans="1:3">
      <c r="B171" s="231" t="s">
        <v>545</v>
      </c>
    </row>
    <row r="172" spans="1:3">
      <c r="B172" s="231" t="s">
        <v>546</v>
      </c>
    </row>
    <row r="173" spans="1:3">
      <c r="B173" s="231" t="s">
        <v>547</v>
      </c>
    </row>
    <row r="174" spans="1:3">
      <c r="B174" s="231" t="s">
        <v>432</v>
      </c>
    </row>
    <row r="175" spans="1:3">
      <c r="B175" s="231" t="s">
        <v>433</v>
      </c>
    </row>
    <row r="176" spans="1:3">
      <c r="B176" s="229"/>
    </row>
    <row r="177" spans="1:2">
      <c r="A177" s="234">
        <f>A167+1</f>
        <v>22</v>
      </c>
      <c r="B177" s="242" t="s">
        <v>434</v>
      </c>
    </row>
    <row r="178" spans="1:2">
      <c r="B178" s="231" t="s">
        <v>435</v>
      </c>
    </row>
    <row r="179" spans="1:2">
      <c r="B179" s="231" t="s">
        <v>436</v>
      </c>
    </row>
    <row r="180" spans="1:2">
      <c r="B180" s="231" t="s">
        <v>437</v>
      </c>
    </row>
    <row r="181" spans="1:2">
      <c r="B181" s="231" t="s">
        <v>438</v>
      </c>
    </row>
    <row r="182" spans="1:2">
      <c r="B182" s="229"/>
    </row>
    <row r="183" spans="1:2">
      <c r="A183" s="234">
        <f>A177+1</f>
        <v>23</v>
      </c>
      <c r="B183" s="242" t="s">
        <v>439</v>
      </c>
    </row>
    <row r="184" spans="1:2">
      <c r="B184" s="231" t="s">
        <v>440</v>
      </c>
    </row>
    <row r="185" spans="1:2">
      <c r="B185" s="231" t="s">
        <v>441</v>
      </c>
    </row>
    <row r="186" spans="1:2">
      <c r="B186" s="231" t="s">
        <v>442</v>
      </c>
    </row>
    <row r="187" spans="1:2">
      <c r="B187" s="229"/>
    </row>
    <row r="188" spans="1:2">
      <c r="A188" s="234">
        <f>A183+1</f>
        <v>24</v>
      </c>
      <c r="B188" s="242" t="s">
        <v>443</v>
      </c>
    </row>
    <row r="189" spans="1:2">
      <c r="B189" s="231" t="s">
        <v>444</v>
      </c>
    </row>
    <row r="190" spans="1:2">
      <c r="B190" s="231" t="s">
        <v>445</v>
      </c>
    </row>
    <row r="191" spans="1:2">
      <c r="B191" s="231" t="s">
        <v>446</v>
      </c>
    </row>
    <row r="192" spans="1:2">
      <c r="B192" s="229"/>
    </row>
    <row r="193" spans="1:2">
      <c r="A193" s="234">
        <f>A188+1</f>
        <v>25</v>
      </c>
      <c r="B193" s="242" t="s">
        <v>447</v>
      </c>
    </row>
    <row r="194" spans="1:2">
      <c r="B194" s="230" t="s">
        <v>448</v>
      </c>
    </row>
    <row r="195" spans="1:2">
      <c r="B195" s="230" t="s">
        <v>449</v>
      </c>
    </row>
    <row r="196" spans="1:2">
      <c r="B196" s="230" t="s">
        <v>450</v>
      </c>
    </row>
    <row r="197" spans="1:2">
      <c r="B197" s="230" t="s">
        <v>451</v>
      </c>
    </row>
    <row r="198" spans="1:2">
      <c r="B198" s="230" t="s">
        <v>452</v>
      </c>
    </row>
    <row r="199" spans="1:2">
      <c r="B199" s="230" t="s">
        <v>453</v>
      </c>
    </row>
    <row r="200" spans="1:2">
      <c r="B200" s="230" t="s">
        <v>454</v>
      </c>
    </row>
    <row r="201" spans="1:2">
      <c r="B201" s="230" t="s">
        <v>455</v>
      </c>
    </row>
    <row r="202" spans="1:2">
      <c r="B202" s="230" t="s">
        <v>456</v>
      </c>
    </row>
    <row r="203" spans="1:2">
      <c r="B203" s="230" t="s">
        <v>457</v>
      </c>
    </row>
    <row r="204" spans="1:2">
      <c r="B204" s="230" t="s">
        <v>458</v>
      </c>
    </row>
    <row r="205" spans="1:2">
      <c r="B205" s="230" t="s">
        <v>459</v>
      </c>
    </row>
    <row r="206" spans="1:2">
      <c r="B206" s="230" t="s">
        <v>460</v>
      </c>
    </row>
    <row r="207" spans="1:2">
      <c r="B207" s="230" t="s">
        <v>461</v>
      </c>
    </row>
    <row r="208" spans="1:2">
      <c r="B208" s="230" t="s">
        <v>462</v>
      </c>
    </row>
    <row r="209" spans="1:2">
      <c r="B209" s="229"/>
    </row>
    <row r="210" spans="1:2">
      <c r="A210" s="234">
        <f>A193+1</f>
        <v>26</v>
      </c>
      <c r="B210" s="242" t="s">
        <v>463</v>
      </c>
    </row>
    <row r="211" spans="1:2">
      <c r="B211" s="231" t="s">
        <v>464</v>
      </c>
    </row>
    <row r="212" spans="1:2">
      <c r="B212" s="231" t="s">
        <v>465</v>
      </c>
    </row>
    <row r="213" spans="1:2">
      <c r="B213" s="231" t="s">
        <v>466</v>
      </c>
    </row>
    <row r="214" spans="1:2">
      <c r="B214" s="231" t="s">
        <v>467</v>
      </c>
    </row>
    <row r="215" spans="1:2">
      <c r="B215" s="229"/>
    </row>
    <row r="216" spans="1:2">
      <c r="A216" s="234">
        <f>A210+1</f>
        <v>27</v>
      </c>
      <c r="B216" s="242" t="s">
        <v>468</v>
      </c>
    </row>
    <row r="217" spans="1:2">
      <c r="B217" s="230" t="s">
        <v>469</v>
      </c>
    </row>
    <row r="218" spans="1:2">
      <c r="B218" s="230" t="s">
        <v>470</v>
      </c>
    </row>
    <row r="219" spans="1:2">
      <c r="B219" s="230" t="s">
        <v>471</v>
      </c>
    </row>
    <row r="220" spans="1:2">
      <c r="B220" s="230" t="s">
        <v>472</v>
      </c>
    </row>
    <row r="221" spans="1:2">
      <c r="B221" s="229"/>
    </row>
    <row r="222" spans="1:2">
      <c r="A222" s="247">
        <f>A216+1</f>
        <v>28</v>
      </c>
      <c r="B222" s="245" t="s">
        <v>473</v>
      </c>
    </row>
    <row r="223" spans="1:2">
      <c r="A223" s="443"/>
      <c r="B223" s="111" t="s">
        <v>474</v>
      </c>
    </row>
    <row r="224" spans="1:2">
      <c r="A224" s="443"/>
      <c r="B224" s="111" t="s">
        <v>475</v>
      </c>
    </row>
    <row r="225" spans="1:3">
      <c r="A225" s="443"/>
      <c r="B225" s="111" t="s">
        <v>476</v>
      </c>
    </row>
    <row r="226" spans="1:3">
      <c r="B226" s="232" t="s">
        <v>477</v>
      </c>
      <c r="C226" s="109" t="s">
        <v>167</v>
      </c>
    </row>
    <row r="227" spans="1:3">
      <c r="B227" s="111" t="s">
        <v>478</v>
      </c>
    </row>
    <row r="228" spans="1:3">
      <c r="B228" s="229"/>
    </row>
    <row r="229" spans="1:3">
      <c r="A229" s="247">
        <f>A222+1</f>
        <v>29</v>
      </c>
      <c r="B229" s="245" t="s">
        <v>479</v>
      </c>
    </row>
    <row r="230" spans="1:3">
      <c r="B230" s="231" t="s">
        <v>480</v>
      </c>
    </row>
    <row r="231" spans="1:3">
      <c r="B231" s="231" t="s">
        <v>481</v>
      </c>
    </row>
    <row r="232" spans="1:3">
      <c r="B232" s="231" t="s">
        <v>482</v>
      </c>
    </row>
    <row r="233" spans="1:3">
      <c r="B233" s="231" t="s">
        <v>483</v>
      </c>
    </row>
    <row r="234" spans="1:3">
      <c r="B234" s="231" t="s">
        <v>484</v>
      </c>
    </row>
    <row r="235" spans="1:3">
      <c r="B235" s="231" t="s">
        <v>485</v>
      </c>
    </row>
    <row r="236" spans="1:3">
      <c r="B236" s="231" t="s">
        <v>486</v>
      </c>
    </row>
    <row r="237" spans="1:3">
      <c r="B237" s="229"/>
    </row>
    <row r="238" spans="1:3">
      <c r="A238" s="247">
        <f>A229+1</f>
        <v>30</v>
      </c>
      <c r="B238" s="245" t="s">
        <v>487</v>
      </c>
    </row>
    <row r="239" spans="1:3">
      <c r="B239" s="248" t="s">
        <v>488</v>
      </c>
    </row>
    <row r="240" spans="1:3">
      <c r="B240" s="248" t="s">
        <v>489</v>
      </c>
    </row>
    <row r="241" spans="2:2">
      <c r="B241" s="248" t="s">
        <v>490</v>
      </c>
    </row>
    <row r="242" spans="2:2">
      <c r="B242" s="248" t="s">
        <v>491</v>
      </c>
    </row>
    <row r="243" spans="2:2">
      <c r="B243" s="248" t="s">
        <v>492</v>
      </c>
    </row>
  </sheetData>
  <phoneticPr fontId="12"/>
  <pageMargins left="0.70866141732283472" right="0.70866141732283472" top="0.74803149606299213" bottom="0.74803149606299213" header="0.31496062992125984" footer="0.31496062992125984"/>
  <pageSetup paperSize="8" scale="91" fitToHeight="0" orientation="portrait" r:id="rId1"/>
</worksheet>
</file>

<file path=docProps/app.xml><?xml version="1.0" encoding="utf-8"?>
<Properties xmlns="http://schemas.openxmlformats.org/officeDocument/2006/extended-properties" xmlns:vt="http://schemas.openxmlformats.org/officeDocument/2006/docPropsVTypes">
  <Company/>
  <LinksUpToDate>false</LinksUpToDate>
  <Manager/>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ategory/>
  <dc:creator/>
  <dcterms:modified xsi:type="dcterms:W3CDTF">2026-05-28T06:38:46Z</dcterms:modified>
  <dc:description/>
  <cp:keywords/>
  <dc:subject/>
  <dc:title/>
  <cp:lastModifiedBy/>
  <dcterms:created xsi:type="dcterms:W3CDTF">2026-05-28T06:38:44Z</dcterms:created>
  <cp:revision>1</cp:revision>
</cp:coreProperties>
</file>

<file path=docProps/custom.xml><?xml version="1.0" encoding="utf-8"?>
<Properties xmlns="http://schemas.openxmlformats.org/officeDocument/2006/custom-properties" xmlns:vt="http://schemas.openxmlformats.org/officeDocument/2006/docPropsVTypes"/>
</file>