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updateLinks="never" defaultThemeVersion="124226"/>
  <bookViews>
    <workbookView xWindow="100" yWindow="100" windowWidth="19190" windowHeight="10070" tabRatio="829" xr2:uid="{00000000-000D-0000-FFFF-FFFF00000000}"/>
  </bookViews>
  <sheets>
    <sheet name="開示版説明" sheetId="43" r:id="rId1"/>
    <sheet name="様式一覧表" sheetId="33" r:id="rId2"/>
    <sheet name="添付資料一覧表" sheetId="34" r:id="rId3"/>
    <sheet name="様式E-2-1-1-3-3" sheetId="3" r:id="rId4"/>
    <sheet name="様式E-2-2-1-①" sheetId="2" r:id="rId5"/>
    <sheet name="様式E-2-2-1-① (開示版)" sheetId="44" r:id="rId6"/>
    <sheet name="様式E-2-2-1-②" sheetId="14" r:id="rId7"/>
    <sheet name="様式E-2-2-1-② (開示版)" sheetId="63" r:id="rId8"/>
    <sheet name="様式E-2-3-1" sheetId="15" r:id="rId9"/>
    <sheet name="様式E-2-3-1 (開示版)" sheetId="47" r:id="rId10"/>
    <sheet name="様式E-2-4-1" sheetId="16" r:id="rId11"/>
    <sheet name="様式E-2-4-1 (開示版)" sheetId="49" r:id="rId12"/>
    <sheet name="様式E-2-4-2" sheetId="17" r:id="rId13"/>
    <sheet name="様式E-2-4-2 (開示版)" sheetId="50" r:id="rId14"/>
    <sheet name="様式E-2-4-5-1" sheetId="8" r:id="rId15"/>
    <sheet name="様式E-2-4-5-1 (開示版)" sheetId="51" r:id="rId16"/>
    <sheet name="様式E-2-4-6-1" sheetId="9" r:id="rId17"/>
    <sheet name="様式E-2-4-6-1 (開示版)" sheetId="54" r:id="rId18"/>
    <sheet name="様式E-2-4-6-2" sheetId="13" r:id="rId19"/>
    <sheet name="様式E-2-4-6-2 (開示版)" sheetId="53" r:id="rId20"/>
    <sheet name="様式E-2-4-7" sheetId="10" r:id="rId21"/>
    <sheet name="様式E-2-4-7 (開示版)" sheetId="55" r:id="rId22"/>
    <sheet name="様式E-2-4-8" sheetId="11" r:id="rId23"/>
    <sheet name="様式E-2-4-8 (開示版)" sheetId="57" r:id="rId24"/>
    <sheet name="様式E-2-4-9-3" sheetId="12" r:id="rId25"/>
    <sheet name="様式E-2-4-9-3 (開示版)" sheetId="58" r:id="rId26"/>
    <sheet name="様式E " sheetId="42" r:id="rId27"/>
    <sheet name="様式E  (開示版)" sheetId="59" r:id="rId28"/>
    <sheet name="様式E-3-4" sheetId="5" r:id="rId29"/>
    <sheet name="様式E-3-4 (開示版)" sheetId="60" r:id="rId30"/>
    <sheet name="様式E-4-1" sheetId="6" r:id="rId31"/>
    <sheet name="様式E-4-1 (開示版)" sheetId="61" r:id="rId32"/>
    <sheet name="様式E-4-2" sheetId="7" r:id="rId33"/>
    <sheet name="様式E-4-2 (開示版)" sheetId="62" r:id="rId34"/>
    <sheet name="コード " sheetId="29" r:id="rId35"/>
  </sheets>
  <definedNames>
    <definedName name="_xlnm._FilterDatabase" localSheetId="26" hidden="1">'様式E '!$K$8:$AE$831</definedName>
    <definedName name="_xlnm._FilterDatabase" localSheetId="27" hidden="1">'様式E  (開示版)'!$K$8:$AE$831</definedName>
    <definedName name="AS2DocOpenMode" hidden="1">"AS2DocumentEdit"</definedName>
    <definedName name="_xlnm.Print_Area" localSheetId="34">'コード '!$A$1:$H$261</definedName>
    <definedName name="_xlnm.Print_Area" localSheetId="0">開示版説明!$A$1:$G$29</definedName>
    <definedName name="_xlnm.Print_Area" localSheetId="2">添付資料一覧表!$A$1:$G$34</definedName>
    <definedName name="_xlnm.Print_Area" localSheetId="27">'様式E  (開示版)'!$A$1:$AE$34</definedName>
    <definedName name="_xlnm.Print_Area" localSheetId="3">'様式E-2-1-1-3-3'!$A$1:$Q$21</definedName>
    <definedName name="_xlnm.Print_Area" localSheetId="4">'様式E-2-2-1-①'!$A$1:$G$35</definedName>
    <definedName name="_xlnm.Print_Area" localSheetId="5">'様式E-2-2-1-① (開示版)'!$A$1:$G$35</definedName>
    <definedName name="_xlnm.Print_Area" localSheetId="6">'様式E-2-2-1-②'!$A$1:$O$21</definedName>
    <definedName name="_xlnm.Print_Area" localSheetId="7">'様式E-2-2-1-② (開示版)'!$A$1:$O$21</definedName>
    <definedName name="_xlnm.Print_Area" localSheetId="9">'様式E-2-3-1 (開示版)'!$A$1:$K$19</definedName>
    <definedName name="_xlnm.Print_Area" localSheetId="10">'様式E-2-4-1'!$A$1:$I$20</definedName>
    <definedName name="_xlnm.Print_Area" localSheetId="11">'様式E-2-4-1 (開示版)'!$A$1:$I$20</definedName>
    <definedName name="_xlnm.Print_Area" localSheetId="12">'様式E-2-4-2'!$A$1:$K$20</definedName>
    <definedName name="_xlnm.Print_Area" localSheetId="13">'様式E-2-4-2 (開示版)'!$A$1:$K$20</definedName>
    <definedName name="_xlnm.Print_Area" localSheetId="14">'様式E-2-4-5-1'!$A$1:$V$31</definedName>
    <definedName name="_xlnm.Print_Area" localSheetId="15">'様式E-2-4-5-1 (開示版)'!$A$1:$V$31</definedName>
    <definedName name="_xlnm.Print_Area" localSheetId="16">'様式E-2-4-6-1'!$A$1:$T$19</definedName>
    <definedName name="_xlnm.Print_Area" localSheetId="17">'様式E-2-4-6-1 (開示版)'!$A$1:$T$19</definedName>
    <definedName name="_xlnm.Print_Area" localSheetId="18">'様式E-2-4-6-2'!$A$1:$J$19</definedName>
    <definedName name="_xlnm.Print_Area" localSheetId="19">'様式E-2-4-6-2 (開示版)'!$A$1:$J$19</definedName>
    <definedName name="_xlnm.Print_Area" localSheetId="20">'様式E-2-4-7'!$A$1:$Q$21</definedName>
    <definedName name="_xlnm.Print_Area" localSheetId="21">'様式E-2-4-7 (開示版)'!$A$1:$Q$21</definedName>
    <definedName name="_xlnm.Print_Area" localSheetId="22">'様式E-2-4-8'!$A$1:$T$21</definedName>
    <definedName name="_xlnm.Print_Area" localSheetId="23">'様式E-2-4-8 (開示版)'!$A$1:$T$21</definedName>
    <definedName name="_xlnm.Print_Area" localSheetId="24">'様式E-2-4-9-3'!$A$1:$P$18</definedName>
    <definedName name="_xlnm.Print_Area" localSheetId="25">'様式E-2-4-9-3 (開示版)'!$A$1:$P$18</definedName>
    <definedName name="_xlnm.Print_Area" localSheetId="28">'様式E-3-4'!$A$1:$AA$48</definedName>
    <definedName name="_xlnm.Print_Area" localSheetId="29">'様式E-3-4 (開示版)'!$A$1:$AA$48</definedName>
    <definedName name="_xlnm.Print_Area" localSheetId="30">'様式E-4-1'!$A$1:$N$60</definedName>
    <definedName name="_xlnm.Print_Area" localSheetId="31">'様式E-4-1 (開示版)'!$A$1:$N$60</definedName>
    <definedName name="_xlnm.Print_Area" localSheetId="32">'様式E-4-2'!$A$1:$AO$96</definedName>
    <definedName name="_xlnm.Print_Area" localSheetId="33">'様式E-4-2 (開示版)'!$A$1:$AO$96</definedName>
    <definedName name="_xlnm.Print_Area" localSheetId="1">様式一覧表!$A$1:$G$28</definedName>
    <definedName name="_xlnm.Print_Titles" localSheetId="2">添付資料一覧表!$11:$13</definedName>
    <definedName name="_xlnm.Print_Titles" localSheetId="28">'様式E-3-4'!$2:$10</definedName>
    <definedName name="_xlnm.Print_Titles" localSheetId="29">'様式E-3-4 (開示版)'!$2:$10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59" l="1"/>
  <c r="N29" i="59"/>
  <c r="N28" i="59"/>
  <c r="N27" i="59"/>
  <c r="N26" i="59"/>
  <c r="N25" i="59"/>
  <c r="N24" i="59"/>
  <c r="N23" i="59"/>
  <c r="N22" i="59"/>
  <c r="N21" i="59"/>
  <c r="H24" i="62"/>
  <c r="H21" i="62"/>
  <c r="G10" i="7"/>
  <c r="Z37" i="5" l="1"/>
  <c r="AA31" i="42"/>
  <c r="AB31" i="42"/>
  <c r="AD31" i="42"/>
  <c r="O31" i="42"/>
  <c r="F13" i="16"/>
  <c r="F12" i="16"/>
  <c r="F11" i="16"/>
  <c r="F10" i="16"/>
  <c r="I13" i="15"/>
  <c r="I12" i="15"/>
  <c r="I11" i="15"/>
  <c r="I10" i="15"/>
  <c r="G11" i="63"/>
  <c r="N14" i="14"/>
  <c r="M20" i="14"/>
  <c r="F34" i="44"/>
  <c r="F34" i="2"/>
  <c r="C8" i="3"/>
  <c r="L11" i="51"/>
  <c r="L8" i="51"/>
  <c r="L30" i="51"/>
  <c r="L29" i="51"/>
  <c r="L28" i="51"/>
  <c r="L27" i="51"/>
  <c r="L26" i="51"/>
  <c r="L25" i="51"/>
  <c r="L24" i="51"/>
  <c r="L23" i="51"/>
  <c r="L22" i="51"/>
  <c r="L21" i="51"/>
  <c r="L20" i="51"/>
  <c r="L19" i="51"/>
  <c r="L18" i="51"/>
  <c r="L17" i="51"/>
  <c r="L16" i="51"/>
  <c r="L15" i="51"/>
  <c r="L14" i="51"/>
  <c r="L13" i="51"/>
  <c r="L12" i="51"/>
  <c r="L8" i="8"/>
  <c r="K18" i="54"/>
  <c r="K17" i="54"/>
  <c r="K16" i="54"/>
  <c r="K15" i="54"/>
  <c r="K14" i="54"/>
  <c r="K13" i="54"/>
  <c r="K12" i="54"/>
  <c r="K11" i="54"/>
  <c r="K10" i="54"/>
  <c r="K9" i="54"/>
  <c r="K8" i="54"/>
  <c r="L8" i="54"/>
  <c r="K8" i="9"/>
  <c r="G8" i="10"/>
  <c r="G8" i="55"/>
  <c r="G18" i="55"/>
  <c r="G17" i="55"/>
  <c r="G16" i="55"/>
  <c r="G15" i="55"/>
  <c r="G14" i="55"/>
  <c r="G13" i="55"/>
  <c r="G12" i="55"/>
  <c r="G11" i="55"/>
  <c r="G10" i="55"/>
  <c r="G9" i="55"/>
  <c r="J12" i="57"/>
  <c r="J13" i="57"/>
  <c r="J14" i="57"/>
  <c r="J15" i="57"/>
  <c r="J16" i="57"/>
  <c r="J17" i="57"/>
  <c r="J18" i="57"/>
  <c r="J19" i="57"/>
  <c r="J20" i="57"/>
  <c r="J11" i="57"/>
  <c r="J8" i="11"/>
  <c r="J8" i="57"/>
  <c r="C10" i="58"/>
  <c r="C11" i="58"/>
  <c r="C12" i="58"/>
  <c r="C13" i="58"/>
  <c r="C14" i="58"/>
  <c r="C15" i="58"/>
  <c r="C16" i="58"/>
  <c r="C17" i="58"/>
  <c r="C18" i="58"/>
  <c r="C9" i="58"/>
  <c r="C8" i="12"/>
  <c r="C8" i="58"/>
  <c r="D30" i="59"/>
  <c r="D21" i="59"/>
  <c r="D22" i="59"/>
  <c r="D23" i="59"/>
  <c r="D24" i="59"/>
  <c r="D25" i="59"/>
  <c r="D26" i="59"/>
  <c r="D27" i="59"/>
  <c r="D28" i="59"/>
  <c r="D29" i="59"/>
  <c r="D15" i="42"/>
  <c r="D15" i="59"/>
  <c r="D13" i="6"/>
  <c r="E13" i="61"/>
  <c r="D13" i="61"/>
  <c r="H10" i="62" l="1"/>
  <c r="G10" i="62"/>
  <c r="G11" i="62"/>
  <c r="A13" i="29"/>
  <c r="A28" i="29" s="1"/>
  <c r="A60" i="29" s="1"/>
  <c r="A65" i="29" s="1"/>
  <c r="A69" i="29" s="1"/>
  <c r="A79" i="29" s="1"/>
  <c r="A88" i="29" s="1"/>
  <c r="A93" i="29" s="1"/>
  <c r="U24" i="42" l="1"/>
  <c r="Z24" i="42" s="1"/>
  <c r="M13" i="59"/>
  <c r="N13" i="59"/>
  <c r="O13" i="59"/>
  <c r="P13" i="59"/>
  <c r="M12" i="59"/>
  <c r="N12" i="59"/>
  <c r="O12" i="59"/>
  <c r="P12" i="59"/>
  <c r="M11" i="59"/>
  <c r="N11" i="59"/>
  <c r="O11" i="59"/>
  <c r="P11" i="59"/>
  <c r="M10" i="59"/>
  <c r="N10" i="59"/>
  <c r="O10" i="59"/>
  <c r="P10" i="59"/>
  <c r="AC31" i="42" l="1"/>
  <c r="AE31" i="42"/>
  <c r="U22" i="42"/>
  <c r="W31" i="42"/>
  <c r="X31" i="42"/>
  <c r="Y31" i="42"/>
  <c r="V31" i="42"/>
  <c r="P31" i="42"/>
  <c r="Q31" i="42"/>
  <c r="R31" i="42"/>
  <c r="S31" i="42"/>
  <c r="T31" i="42"/>
  <c r="G4" i="42"/>
  <c r="P28" i="59"/>
  <c r="J40" i="60"/>
  <c r="I40" i="60"/>
  <c r="H40" i="60"/>
  <c r="C40" i="60"/>
  <c r="J32" i="60"/>
  <c r="I32" i="60"/>
  <c r="H32" i="60"/>
  <c r="C32" i="60"/>
  <c r="J16" i="60"/>
  <c r="J24" i="60"/>
  <c r="I24" i="60"/>
  <c r="H24" i="60"/>
  <c r="C24" i="60"/>
  <c r="I16" i="60"/>
  <c r="J20" i="63" l="1"/>
  <c r="L20" i="63"/>
  <c r="F73" i="62"/>
  <c r="U30" i="42" l="1"/>
  <c r="Z30" i="42" s="1"/>
  <c r="U29" i="42"/>
  <c r="Z29" i="42" s="1"/>
  <c r="I70" i="62"/>
  <c r="J70" i="62"/>
  <c r="L70" i="62"/>
  <c r="M70" i="62"/>
  <c r="R70" i="62"/>
  <c r="S70" i="62"/>
  <c r="O70" i="62"/>
  <c r="P70" i="62"/>
  <c r="K12" i="57"/>
  <c r="H17" i="62"/>
  <c r="H18" i="62"/>
  <c r="H19" i="62"/>
  <c r="H16" i="62"/>
  <c r="G19" i="62"/>
  <c r="G18" i="62"/>
  <c r="G17" i="62"/>
  <c r="G19" i="7"/>
  <c r="G18" i="7"/>
  <c r="E22" i="61"/>
  <c r="E21" i="61"/>
  <c r="E20" i="61"/>
  <c r="D22" i="61"/>
  <c r="D21" i="61"/>
  <c r="D20" i="61"/>
  <c r="D19" i="61"/>
  <c r="D18" i="61"/>
  <c r="D17" i="61"/>
  <c r="D16" i="61"/>
  <c r="D15" i="61"/>
  <c r="D14" i="61"/>
  <c r="D22" i="6"/>
  <c r="D21" i="6"/>
  <c r="M30" i="59"/>
  <c r="M29" i="59"/>
  <c r="M28" i="59"/>
  <c r="M27" i="59"/>
  <c r="M26" i="59"/>
  <c r="M25" i="59"/>
  <c r="M24" i="59"/>
  <c r="M23" i="59"/>
  <c r="M22" i="59"/>
  <c r="M21" i="59"/>
  <c r="M15" i="59"/>
  <c r="L13" i="59"/>
  <c r="L12" i="59"/>
  <c r="L11" i="59"/>
  <c r="L10" i="59"/>
  <c r="M15" i="42"/>
  <c r="L18" i="58"/>
  <c r="L17" i="58"/>
  <c r="L16" i="58"/>
  <c r="L15" i="58"/>
  <c r="L14" i="58"/>
  <c r="L13" i="58"/>
  <c r="L12" i="58"/>
  <c r="L11" i="58"/>
  <c r="L10" i="58"/>
  <c r="L9" i="58"/>
  <c r="L8" i="58"/>
  <c r="L8" i="12"/>
  <c r="S20" i="57"/>
  <c r="S19" i="57"/>
  <c r="S18" i="57"/>
  <c r="S17" i="57"/>
  <c r="S16" i="57"/>
  <c r="S15" i="57"/>
  <c r="S14" i="57"/>
  <c r="S13" i="57"/>
  <c r="S12" i="57"/>
  <c r="S11" i="57"/>
  <c r="S8" i="57"/>
  <c r="S8" i="11"/>
  <c r="P18" i="55"/>
  <c r="P17" i="55"/>
  <c r="P16" i="55"/>
  <c r="P15" i="55"/>
  <c r="P14" i="55"/>
  <c r="P13" i="55"/>
  <c r="P12" i="55"/>
  <c r="P11" i="55"/>
  <c r="P10" i="55"/>
  <c r="P9" i="55"/>
  <c r="P8" i="55"/>
  <c r="P8" i="10"/>
  <c r="T18" i="54"/>
  <c r="T17" i="54"/>
  <c r="T16" i="54"/>
  <c r="T15" i="54"/>
  <c r="T14" i="54"/>
  <c r="T13" i="54"/>
  <c r="T12" i="54"/>
  <c r="T11" i="54"/>
  <c r="T10" i="54"/>
  <c r="T9" i="54"/>
  <c r="T8" i="54"/>
  <c r="T8" i="9"/>
  <c r="U30" i="51"/>
  <c r="U29" i="51"/>
  <c r="U28" i="51"/>
  <c r="U27" i="51"/>
  <c r="U26" i="51"/>
  <c r="U25" i="51"/>
  <c r="U24" i="51"/>
  <c r="U23" i="51"/>
  <c r="U22" i="51"/>
  <c r="U21" i="51"/>
  <c r="U20" i="51"/>
  <c r="U19" i="51"/>
  <c r="U18" i="51"/>
  <c r="U17" i="51"/>
  <c r="U16" i="51"/>
  <c r="U15" i="51"/>
  <c r="U14" i="51"/>
  <c r="U13" i="51"/>
  <c r="U12" i="51"/>
  <c r="U11" i="51"/>
  <c r="U8" i="51"/>
  <c r="U8" i="8"/>
  <c r="L8" i="3"/>
  <c r="F13" i="44" l="1"/>
  <c r="D11" i="49" l="1"/>
  <c r="D12" i="49"/>
  <c r="H12" i="62"/>
  <c r="H13" i="62"/>
  <c r="H14" i="62"/>
  <c r="H15" i="62"/>
  <c r="H11" i="62"/>
  <c r="E4" i="3" l="1"/>
  <c r="D5" i="34"/>
  <c r="E26" i="61"/>
  <c r="E18" i="61"/>
  <c r="E17" i="61"/>
  <c r="H47" i="60"/>
  <c r="H46" i="60"/>
  <c r="H45" i="60"/>
  <c r="H44" i="60"/>
  <c r="H43" i="60"/>
  <c r="H39" i="60"/>
  <c r="H38" i="60"/>
  <c r="H37" i="60"/>
  <c r="H36" i="60"/>
  <c r="H35" i="60"/>
  <c r="H31" i="60"/>
  <c r="H30" i="60"/>
  <c r="H29" i="60"/>
  <c r="H28" i="60"/>
  <c r="H27" i="60"/>
  <c r="H23" i="60"/>
  <c r="H22" i="60"/>
  <c r="H21" i="60"/>
  <c r="H19" i="60"/>
  <c r="H20" i="60"/>
  <c r="C43" i="60"/>
  <c r="G47" i="60"/>
  <c r="E47" i="60"/>
  <c r="C47" i="60"/>
  <c r="G46" i="60"/>
  <c r="E46" i="60"/>
  <c r="C46" i="60"/>
  <c r="G45" i="60"/>
  <c r="E45" i="60"/>
  <c r="C45" i="60"/>
  <c r="G44" i="60"/>
  <c r="E44" i="60"/>
  <c r="C44" i="60"/>
  <c r="G43" i="60"/>
  <c r="E43" i="60"/>
  <c r="G39" i="60"/>
  <c r="E39" i="60"/>
  <c r="C39" i="60"/>
  <c r="G38" i="60"/>
  <c r="E38" i="60"/>
  <c r="C38" i="60"/>
  <c r="G37" i="60"/>
  <c r="E37" i="60"/>
  <c r="C37" i="60"/>
  <c r="G36" i="60"/>
  <c r="E36" i="60"/>
  <c r="C36" i="60"/>
  <c r="G35" i="60"/>
  <c r="E35" i="60"/>
  <c r="C35" i="60"/>
  <c r="G31" i="60"/>
  <c r="E31" i="60"/>
  <c r="C31" i="60"/>
  <c r="G30" i="60"/>
  <c r="E30" i="60"/>
  <c r="C30" i="60"/>
  <c r="G29" i="60"/>
  <c r="E29" i="60"/>
  <c r="C29" i="60"/>
  <c r="G28" i="60"/>
  <c r="E28" i="60"/>
  <c r="C28" i="60"/>
  <c r="G27" i="60"/>
  <c r="E27" i="60"/>
  <c r="C27" i="60"/>
  <c r="G23" i="60"/>
  <c r="E23" i="60"/>
  <c r="C23" i="60"/>
  <c r="G22" i="60"/>
  <c r="E22" i="60"/>
  <c r="C22" i="60"/>
  <c r="G21" i="60"/>
  <c r="E21" i="60"/>
  <c r="C21" i="60"/>
  <c r="G20" i="60"/>
  <c r="E20" i="60"/>
  <c r="C20" i="60"/>
  <c r="G19" i="60"/>
  <c r="E19" i="60"/>
  <c r="C19" i="60"/>
  <c r="I30" i="59"/>
  <c r="H30" i="59"/>
  <c r="I29" i="59"/>
  <c r="H29" i="59"/>
  <c r="I28" i="59"/>
  <c r="H28" i="59"/>
  <c r="I27" i="59"/>
  <c r="H27" i="59"/>
  <c r="I26" i="59"/>
  <c r="H26" i="59"/>
  <c r="I25" i="59"/>
  <c r="H25" i="59"/>
  <c r="I24" i="59"/>
  <c r="H24" i="59"/>
  <c r="I23" i="59"/>
  <c r="H23" i="59"/>
  <c r="I22" i="59"/>
  <c r="H22" i="59"/>
  <c r="I21" i="59"/>
  <c r="H21" i="59"/>
  <c r="H18" i="58" l="1"/>
  <c r="G18" i="58"/>
  <c r="H17" i="58"/>
  <c r="G17" i="58"/>
  <c r="H16" i="58"/>
  <c r="G16" i="58"/>
  <c r="H15" i="58"/>
  <c r="G15" i="58"/>
  <c r="H14" i="58"/>
  <c r="G14" i="58"/>
  <c r="H13" i="58"/>
  <c r="G13" i="58"/>
  <c r="H12" i="58"/>
  <c r="G12" i="58"/>
  <c r="H11" i="58"/>
  <c r="G11" i="58"/>
  <c r="H10" i="58"/>
  <c r="G10" i="58"/>
  <c r="H9" i="58"/>
  <c r="G9" i="58"/>
  <c r="P18" i="54"/>
  <c r="O18" i="54"/>
  <c r="P17" i="54"/>
  <c r="O17" i="54"/>
  <c r="P16" i="54"/>
  <c r="O16" i="54"/>
  <c r="P15" i="54"/>
  <c r="O15" i="54"/>
  <c r="P14" i="54"/>
  <c r="O14" i="54"/>
  <c r="P13" i="54"/>
  <c r="O13" i="54"/>
  <c r="P12" i="54"/>
  <c r="O12" i="54"/>
  <c r="P11" i="54"/>
  <c r="O11" i="54"/>
  <c r="P10" i="54"/>
  <c r="O10" i="54"/>
  <c r="P9" i="54"/>
  <c r="O9" i="54"/>
  <c r="L18" i="55"/>
  <c r="K18" i="55"/>
  <c r="L17" i="55"/>
  <c r="K17" i="55"/>
  <c r="L16" i="55"/>
  <c r="K16" i="55"/>
  <c r="L15" i="55"/>
  <c r="K15" i="55"/>
  <c r="L14" i="55"/>
  <c r="K14" i="55"/>
  <c r="L13" i="55"/>
  <c r="K13" i="55"/>
  <c r="L12" i="55"/>
  <c r="K12" i="55"/>
  <c r="L11" i="55"/>
  <c r="K11" i="55"/>
  <c r="L10" i="55"/>
  <c r="K10" i="55"/>
  <c r="L9" i="55"/>
  <c r="K9" i="55"/>
  <c r="O20" i="57"/>
  <c r="N20" i="57"/>
  <c r="O19" i="57"/>
  <c r="N19" i="57"/>
  <c r="O18" i="57"/>
  <c r="N18" i="57"/>
  <c r="O17" i="57"/>
  <c r="N17" i="57"/>
  <c r="O16" i="57"/>
  <c r="N16" i="57"/>
  <c r="O15" i="57"/>
  <c r="N15" i="57"/>
  <c r="O14" i="57"/>
  <c r="N14" i="57"/>
  <c r="O13" i="57"/>
  <c r="N13" i="57"/>
  <c r="O12" i="57"/>
  <c r="N12" i="57"/>
  <c r="N11" i="57"/>
  <c r="O11" i="57"/>
  <c r="U28" i="42"/>
  <c r="U27" i="42"/>
  <c r="Z27" i="42" s="1"/>
  <c r="U26" i="42"/>
  <c r="Z26" i="42" s="1"/>
  <c r="U25" i="42"/>
  <c r="U25" i="59" s="1"/>
  <c r="U23" i="42"/>
  <c r="Z22" i="42"/>
  <c r="U21" i="42"/>
  <c r="Z21" i="42" s="1"/>
  <c r="AE31" i="59"/>
  <c r="AD31" i="59"/>
  <c r="AC31" i="59"/>
  <c r="AB31" i="59"/>
  <c r="AA31" i="59"/>
  <c r="Y31" i="59"/>
  <c r="X31" i="59"/>
  <c r="W31" i="59"/>
  <c r="V31" i="59"/>
  <c r="T31" i="59"/>
  <c r="S31" i="59"/>
  <c r="R31" i="59"/>
  <c r="Q31" i="59"/>
  <c r="P31" i="59"/>
  <c r="O31" i="59"/>
  <c r="K20" i="63"/>
  <c r="M19" i="63"/>
  <c r="L19" i="63"/>
  <c r="K19" i="63"/>
  <c r="J19" i="63"/>
  <c r="I19" i="63"/>
  <c r="H19" i="63"/>
  <c r="G19" i="63"/>
  <c r="F19" i="63"/>
  <c r="E19" i="63"/>
  <c r="M18" i="63"/>
  <c r="L18" i="63"/>
  <c r="K18" i="63"/>
  <c r="J18" i="63"/>
  <c r="I18" i="63"/>
  <c r="H18" i="63"/>
  <c r="G18" i="63"/>
  <c r="F18" i="63"/>
  <c r="E18" i="63"/>
  <c r="M17" i="63"/>
  <c r="L17" i="63"/>
  <c r="K17" i="63"/>
  <c r="J17" i="63"/>
  <c r="I17" i="63"/>
  <c r="H17" i="63"/>
  <c r="G17" i="63"/>
  <c r="F17" i="63"/>
  <c r="E17" i="63"/>
  <c r="M16" i="63"/>
  <c r="L16" i="63"/>
  <c r="K16" i="63"/>
  <c r="J16" i="63"/>
  <c r="I16" i="63"/>
  <c r="H16" i="63"/>
  <c r="G16" i="63"/>
  <c r="F16" i="63"/>
  <c r="E16" i="63"/>
  <c r="M15" i="63"/>
  <c r="L15" i="63"/>
  <c r="K15" i="63"/>
  <c r="J15" i="63"/>
  <c r="I15" i="63"/>
  <c r="H15" i="63"/>
  <c r="G15" i="63"/>
  <c r="F15" i="63"/>
  <c r="E15" i="63"/>
  <c r="C15" i="63"/>
  <c r="M14" i="63"/>
  <c r="L14" i="63"/>
  <c r="K14" i="63"/>
  <c r="J14" i="63"/>
  <c r="I14" i="63"/>
  <c r="H14" i="63"/>
  <c r="G14" i="63"/>
  <c r="F14" i="63"/>
  <c r="E14" i="63"/>
  <c r="C14" i="63"/>
  <c r="M13" i="63"/>
  <c r="L13" i="63"/>
  <c r="K13" i="63"/>
  <c r="J13" i="63"/>
  <c r="I13" i="63"/>
  <c r="H13" i="63"/>
  <c r="G13" i="63"/>
  <c r="F13" i="63"/>
  <c r="E13" i="63"/>
  <c r="B13" i="63"/>
  <c r="M12" i="63"/>
  <c r="L12" i="63"/>
  <c r="K12" i="63"/>
  <c r="J12" i="63"/>
  <c r="I12" i="63"/>
  <c r="H12" i="63"/>
  <c r="G12" i="63"/>
  <c r="F12" i="63"/>
  <c r="E12" i="63"/>
  <c r="B12" i="63"/>
  <c r="M11" i="63"/>
  <c r="L11" i="63"/>
  <c r="K11" i="63"/>
  <c r="J11" i="63"/>
  <c r="I11" i="63"/>
  <c r="H11" i="63"/>
  <c r="F11" i="63"/>
  <c r="E11" i="63"/>
  <c r="B11" i="63"/>
  <c r="C8" i="63"/>
  <c r="F4" i="63"/>
  <c r="B1" i="63"/>
  <c r="N11" i="14"/>
  <c r="N11" i="63" s="1"/>
  <c r="I20" i="14"/>
  <c r="I20" i="63" s="1"/>
  <c r="AI70" i="7"/>
  <c r="AJ96" i="7"/>
  <c r="U96" i="7"/>
  <c r="U96" i="62" s="1"/>
  <c r="AH95" i="7"/>
  <c r="AG95" i="7"/>
  <c r="AE95" i="7"/>
  <c r="AD95" i="7"/>
  <c r="AB95" i="7"/>
  <c r="AA95" i="7"/>
  <c r="AA95" i="62" s="1"/>
  <c r="Y95" i="7"/>
  <c r="X95" i="7"/>
  <c r="X95" i="62" s="1"/>
  <c r="S95" i="7"/>
  <c r="R95" i="7"/>
  <c r="P95" i="7"/>
  <c r="O95" i="7"/>
  <c r="M95" i="7"/>
  <c r="L95" i="7"/>
  <c r="J95" i="7"/>
  <c r="I95" i="7"/>
  <c r="AK94" i="7"/>
  <c r="AK94" i="62" s="1"/>
  <c r="AJ94" i="7"/>
  <c r="AJ94" i="62" s="1"/>
  <c r="AI94" i="7"/>
  <c r="AI94" i="62" s="1"/>
  <c r="AF94" i="7"/>
  <c r="AF94" i="62" s="1"/>
  <c r="AC94" i="7"/>
  <c r="AC94" i="62" s="1"/>
  <c r="Z94" i="7"/>
  <c r="Z94" i="62" s="1"/>
  <c r="V94" i="7"/>
  <c r="U94" i="7"/>
  <c r="U94" i="62" s="1"/>
  <c r="T94" i="7"/>
  <c r="T94" i="62" s="1"/>
  <c r="Q94" i="7"/>
  <c r="N94" i="7"/>
  <c r="N94" i="62" s="1"/>
  <c r="K94" i="7"/>
  <c r="K94" i="62" s="1"/>
  <c r="AK93" i="7"/>
  <c r="AJ93" i="7"/>
  <c r="AJ93" i="62" s="1"/>
  <c r="AI93" i="7"/>
  <c r="AI93" i="62" s="1"/>
  <c r="AF93" i="7"/>
  <c r="AF93" i="62" s="1"/>
  <c r="AC93" i="7"/>
  <c r="AC93" i="62" s="1"/>
  <c r="Z93" i="7"/>
  <c r="V93" i="7"/>
  <c r="V93" i="62" s="1"/>
  <c r="U93" i="7"/>
  <c r="T93" i="7"/>
  <c r="T93" i="62" s="1"/>
  <c r="Q93" i="7"/>
  <c r="N93" i="7"/>
  <c r="K93" i="7"/>
  <c r="AK92" i="7"/>
  <c r="AJ92" i="7"/>
  <c r="AJ92" i="62" s="1"/>
  <c r="AI92" i="7"/>
  <c r="AI92" i="62" s="1"/>
  <c r="AF92" i="7"/>
  <c r="AF92" i="62" s="1"/>
  <c r="AC92" i="7"/>
  <c r="AC92" i="62" s="1"/>
  <c r="Z92" i="7"/>
  <c r="V92" i="7"/>
  <c r="U92" i="7"/>
  <c r="T92" i="7"/>
  <c r="T92" i="62" s="1"/>
  <c r="Q92" i="7"/>
  <c r="N92" i="7"/>
  <c r="N92" i="62" s="1"/>
  <c r="K92" i="7"/>
  <c r="K92" i="62" s="1"/>
  <c r="AH90" i="7"/>
  <c r="AG90" i="7"/>
  <c r="AG90" i="62" s="1"/>
  <c r="AE90" i="7"/>
  <c r="AE90" i="62" s="1"/>
  <c r="AD90" i="7"/>
  <c r="AD90" i="62" s="1"/>
  <c r="AB90" i="7"/>
  <c r="AA90" i="7"/>
  <c r="AA90" i="62" s="1"/>
  <c r="Y90" i="7"/>
  <c r="X90" i="7"/>
  <c r="X90" i="62" s="1"/>
  <c r="S90" i="7"/>
  <c r="R90" i="7"/>
  <c r="P90" i="7"/>
  <c r="O90" i="7"/>
  <c r="M90" i="7"/>
  <c r="M90" i="62" s="1"/>
  <c r="L90" i="7"/>
  <c r="L90" i="62" s="1"/>
  <c r="J90" i="7"/>
  <c r="J90" i="62" s="1"/>
  <c r="I90" i="7"/>
  <c r="AK89" i="7"/>
  <c r="AJ89" i="7"/>
  <c r="AJ89" i="62" s="1"/>
  <c r="AI89" i="7"/>
  <c r="AI89" i="62" s="1"/>
  <c r="AF89" i="7"/>
  <c r="AC89" i="7"/>
  <c r="AC89" i="62" s="1"/>
  <c r="Z89" i="7"/>
  <c r="Z89" i="62" s="1"/>
  <c r="V89" i="7"/>
  <c r="U89" i="7"/>
  <c r="T89" i="7"/>
  <c r="T89" i="62" s="1"/>
  <c r="Q89" i="7"/>
  <c r="Q89" i="62" s="1"/>
  <c r="N89" i="7"/>
  <c r="N89" i="62" s="1"/>
  <c r="K89" i="7"/>
  <c r="K89" i="62" s="1"/>
  <c r="AK88" i="7"/>
  <c r="AK88" i="62" s="1"/>
  <c r="AJ88" i="7"/>
  <c r="AJ88" i="62" s="1"/>
  <c r="AI88" i="7"/>
  <c r="AI88" i="62" s="1"/>
  <c r="AF88" i="7"/>
  <c r="AC88" i="7"/>
  <c r="Z88" i="7"/>
  <c r="V88" i="7"/>
  <c r="V88" i="62" s="1"/>
  <c r="U88" i="7"/>
  <c r="T88" i="7"/>
  <c r="T88" i="62" s="1"/>
  <c r="Q88" i="7"/>
  <c r="Q88" i="62" s="1"/>
  <c r="N88" i="7"/>
  <c r="N88" i="62" s="1"/>
  <c r="K88" i="7"/>
  <c r="AK87" i="7"/>
  <c r="AJ87" i="7"/>
  <c r="AI87" i="7"/>
  <c r="AI87" i="62" s="1"/>
  <c r="AF87" i="7"/>
  <c r="AC87" i="7"/>
  <c r="Z87" i="7"/>
  <c r="Z87" i="62" s="1"/>
  <c r="V87" i="7"/>
  <c r="U87" i="7"/>
  <c r="U87" i="62" s="1"/>
  <c r="T87" i="7"/>
  <c r="T87" i="62" s="1"/>
  <c r="Q87" i="7"/>
  <c r="Q87" i="62" s="1"/>
  <c r="N87" i="7"/>
  <c r="N87" i="62" s="1"/>
  <c r="K87" i="7"/>
  <c r="K87" i="62" s="1"/>
  <c r="AH85" i="7"/>
  <c r="AH85" i="62" s="1"/>
  <c r="AG85" i="7"/>
  <c r="AG85" i="62" s="1"/>
  <c r="AE85" i="7"/>
  <c r="AE85" i="62" s="1"/>
  <c r="AD85" i="7"/>
  <c r="AB85" i="7"/>
  <c r="AA85" i="7"/>
  <c r="AA85" i="62" s="1"/>
  <c r="Y85" i="7"/>
  <c r="Y85" i="62" s="1"/>
  <c r="X85" i="7"/>
  <c r="X85" i="62" s="1"/>
  <c r="S85" i="7"/>
  <c r="R85" i="7"/>
  <c r="R85" i="62" s="1"/>
  <c r="P85" i="7"/>
  <c r="O85" i="7"/>
  <c r="O85" i="62" s="1"/>
  <c r="M85" i="7"/>
  <c r="L85" i="7"/>
  <c r="J85" i="7"/>
  <c r="I85" i="7"/>
  <c r="I85" i="62" s="1"/>
  <c r="AK84" i="7"/>
  <c r="AK84" i="62" s="1"/>
  <c r="AJ84" i="7"/>
  <c r="AJ84" i="62" s="1"/>
  <c r="AI84" i="7"/>
  <c r="AI84" i="62" s="1"/>
  <c r="AF84" i="7"/>
  <c r="AC84" i="7"/>
  <c r="AC84" i="62" s="1"/>
  <c r="Z84" i="7"/>
  <c r="Z84" i="62" s="1"/>
  <c r="V84" i="7"/>
  <c r="U84" i="7"/>
  <c r="U84" i="62" s="1"/>
  <c r="T84" i="7"/>
  <c r="T84" i="62" s="1"/>
  <c r="Q84" i="7"/>
  <c r="Q84" i="62" s="1"/>
  <c r="N84" i="7"/>
  <c r="K84" i="7"/>
  <c r="K84" i="62" s="1"/>
  <c r="AK83" i="7"/>
  <c r="AK83" i="62" s="1"/>
  <c r="AJ83" i="7"/>
  <c r="AJ83" i="62" s="1"/>
  <c r="AI83" i="7"/>
  <c r="AI83" i="62" s="1"/>
  <c r="AF83" i="7"/>
  <c r="AC83" i="7"/>
  <c r="AC83" i="62" s="1"/>
  <c r="Z83" i="7"/>
  <c r="Z83" i="62" s="1"/>
  <c r="V83" i="7"/>
  <c r="V83" i="62" s="1"/>
  <c r="U83" i="7"/>
  <c r="T83" i="7"/>
  <c r="Q83" i="7"/>
  <c r="Q83" i="62" s="1"/>
  <c r="N83" i="7"/>
  <c r="N83" i="62" s="1"/>
  <c r="K83" i="7"/>
  <c r="K83" i="62" s="1"/>
  <c r="AK82" i="7"/>
  <c r="AJ82" i="7"/>
  <c r="AI82" i="7"/>
  <c r="AI82" i="62" s="1"/>
  <c r="AF82" i="7"/>
  <c r="AC82" i="7"/>
  <c r="AC82" i="62" s="1"/>
  <c r="Z82" i="7"/>
  <c r="Z82" i="62" s="1"/>
  <c r="V82" i="7"/>
  <c r="U82" i="7"/>
  <c r="T82" i="7"/>
  <c r="T82" i="62" s="1"/>
  <c r="Q82" i="7"/>
  <c r="Q82" i="62" s="1"/>
  <c r="N82" i="7"/>
  <c r="N82" i="62" s="1"/>
  <c r="K82" i="7"/>
  <c r="AH80" i="7"/>
  <c r="AH80" i="62" s="1"/>
  <c r="AG80" i="7"/>
  <c r="AE80" i="7"/>
  <c r="AD80" i="7"/>
  <c r="AB80" i="7"/>
  <c r="AA80" i="7"/>
  <c r="AA80" i="62" s="1"/>
  <c r="Y80" i="7"/>
  <c r="Y80" i="62" s="1"/>
  <c r="X80" i="7"/>
  <c r="S80" i="7"/>
  <c r="S80" i="62" s="1"/>
  <c r="R80" i="7"/>
  <c r="R80" i="62" s="1"/>
  <c r="P80" i="7"/>
  <c r="O80" i="7"/>
  <c r="O80" i="62" s="1"/>
  <c r="M80" i="7"/>
  <c r="L80" i="7"/>
  <c r="J80" i="7"/>
  <c r="J80" i="62" s="1"/>
  <c r="I80" i="7"/>
  <c r="AK79" i="7"/>
  <c r="AJ79" i="7"/>
  <c r="AJ79" i="62" s="1"/>
  <c r="AI79" i="7"/>
  <c r="AI79" i="62" s="1"/>
  <c r="AF79" i="7"/>
  <c r="AF79" i="62" s="1"/>
  <c r="AC79" i="7"/>
  <c r="AC79" i="62" s="1"/>
  <c r="Z79" i="7"/>
  <c r="Z79" i="62" s="1"/>
  <c r="V79" i="7"/>
  <c r="V79" i="62" s="1"/>
  <c r="U79" i="7"/>
  <c r="U79" i="62" s="1"/>
  <c r="T79" i="7"/>
  <c r="T79" i="62" s="1"/>
  <c r="Q79" i="7"/>
  <c r="N79" i="7"/>
  <c r="N79" i="62" s="1"/>
  <c r="K79" i="7"/>
  <c r="K79" i="62" s="1"/>
  <c r="AK78" i="7"/>
  <c r="AK78" i="62" s="1"/>
  <c r="AJ78" i="7"/>
  <c r="AI78" i="7"/>
  <c r="AI78" i="62" s="1"/>
  <c r="AF78" i="7"/>
  <c r="AF78" i="62" s="1"/>
  <c r="AC78" i="7"/>
  <c r="AC78" i="62" s="1"/>
  <c r="Z78" i="7"/>
  <c r="V78" i="7"/>
  <c r="V78" i="62" s="1"/>
  <c r="U78" i="7"/>
  <c r="U78" i="62" s="1"/>
  <c r="T78" i="7"/>
  <c r="T78" i="62" s="1"/>
  <c r="Q78" i="7"/>
  <c r="Q78" i="62" s="1"/>
  <c r="N78" i="7"/>
  <c r="N78" i="62" s="1"/>
  <c r="K78" i="7"/>
  <c r="K78" i="62" s="1"/>
  <c r="AK77" i="7"/>
  <c r="AK77" i="62" s="1"/>
  <c r="AJ77" i="7"/>
  <c r="AI77" i="7"/>
  <c r="AI77" i="62" s="1"/>
  <c r="AF77" i="7"/>
  <c r="AF77" i="62" s="1"/>
  <c r="AC77" i="7"/>
  <c r="AC77" i="62" s="1"/>
  <c r="Z77" i="7"/>
  <c r="Z77" i="62" s="1"/>
  <c r="V77" i="7"/>
  <c r="U77" i="7"/>
  <c r="U77" i="62" s="1"/>
  <c r="T77" i="7"/>
  <c r="T77" i="62" s="1"/>
  <c r="Q77" i="7"/>
  <c r="N77" i="7"/>
  <c r="N77" i="62" s="1"/>
  <c r="K77" i="7"/>
  <c r="K77" i="62" s="1"/>
  <c r="AK76" i="7"/>
  <c r="AK76" i="62" s="1"/>
  <c r="AJ76" i="7"/>
  <c r="AJ76" i="62" s="1"/>
  <c r="AI76" i="7"/>
  <c r="AI76" i="62" s="1"/>
  <c r="AF76" i="7"/>
  <c r="AF76" i="62" s="1"/>
  <c r="AC76" i="7"/>
  <c r="Z76" i="7"/>
  <c r="V76" i="7"/>
  <c r="V76" i="62" s="1"/>
  <c r="U76" i="7"/>
  <c r="U76" i="62" s="1"/>
  <c r="T76" i="7"/>
  <c r="T76" i="62" s="1"/>
  <c r="Q76" i="7"/>
  <c r="Q76" i="62" s="1"/>
  <c r="N76" i="7"/>
  <c r="N76" i="62" s="1"/>
  <c r="K76" i="7"/>
  <c r="K76" i="62" s="1"/>
  <c r="AK75" i="7"/>
  <c r="AJ75" i="7"/>
  <c r="AJ75" i="62" s="1"/>
  <c r="AI75" i="7"/>
  <c r="AI75" i="62" s="1"/>
  <c r="AF75" i="7"/>
  <c r="AF75" i="62" s="1"/>
  <c r="AC75" i="7"/>
  <c r="AC75" i="62" s="1"/>
  <c r="Z75" i="7"/>
  <c r="Z75" i="62" s="1"/>
  <c r="V75" i="7"/>
  <c r="V75" i="62" s="1"/>
  <c r="U75" i="7"/>
  <c r="U75" i="62" s="1"/>
  <c r="T75" i="7"/>
  <c r="T75" i="62" s="1"/>
  <c r="Q75" i="7"/>
  <c r="Q75" i="62" s="1"/>
  <c r="N75" i="7"/>
  <c r="N75" i="62" s="1"/>
  <c r="K75" i="7"/>
  <c r="K75" i="62" s="1"/>
  <c r="AK74" i="7"/>
  <c r="AK74" i="62" s="1"/>
  <c r="AJ74" i="7"/>
  <c r="AJ74" i="62" s="1"/>
  <c r="AI74" i="7"/>
  <c r="AI74" i="62" s="1"/>
  <c r="AF74" i="7"/>
  <c r="AC74" i="7"/>
  <c r="AC74" i="62" s="1"/>
  <c r="Z74" i="7"/>
  <c r="Z74" i="62" s="1"/>
  <c r="V74" i="7"/>
  <c r="V74" i="62" s="1"/>
  <c r="U74" i="7"/>
  <c r="U74" i="62" s="1"/>
  <c r="T74" i="7"/>
  <c r="T74" i="62" s="1"/>
  <c r="Q74" i="7"/>
  <c r="Q74" i="62" s="1"/>
  <c r="N74" i="7"/>
  <c r="N74" i="62" s="1"/>
  <c r="K74" i="7"/>
  <c r="AK73" i="7"/>
  <c r="AK73" i="62" s="1"/>
  <c r="AJ73" i="7"/>
  <c r="AJ73" i="62" s="1"/>
  <c r="AI73" i="7"/>
  <c r="AI73" i="62" s="1"/>
  <c r="AF73" i="7"/>
  <c r="AF73" i="62" s="1"/>
  <c r="AC73" i="7"/>
  <c r="AC73" i="62" s="1"/>
  <c r="Z73" i="7"/>
  <c r="Z73" i="62" s="1"/>
  <c r="V73" i="7"/>
  <c r="U73" i="7"/>
  <c r="U73" i="62" s="1"/>
  <c r="T73" i="7"/>
  <c r="T73" i="62" s="1"/>
  <c r="Q73" i="7"/>
  <c r="Q73" i="62" s="1"/>
  <c r="N73" i="7"/>
  <c r="N73" i="62" s="1"/>
  <c r="K73" i="7"/>
  <c r="K73" i="62" s="1"/>
  <c r="AK72" i="7"/>
  <c r="AK72" i="62" s="1"/>
  <c r="AJ72" i="7"/>
  <c r="AJ72" i="62" s="1"/>
  <c r="AI72" i="7"/>
  <c r="AI72" i="62" s="1"/>
  <c r="AF72" i="7"/>
  <c r="AC72" i="7"/>
  <c r="Z72" i="7"/>
  <c r="Z72" i="62" s="1"/>
  <c r="V72" i="7"/>
  <c r="U72" i="7"/>
  <c r="U72" i="62" s="1"/>
  <c r="T72" i="7"/>
  <c r="T72" i="62" s="1"/>
  <c r="Q72" i="7"/>
  <c r="Q72" i="62" s="1"/>
  <c r="N72" i="7"/>
  <c r="K72" i="7"/>
  <c r="AK71" i="7"/>
  <c r="AK71" i="62" s="1"/>
  <c r="AJ71" i="7"/>
  <c r="AJ71" i="62" s="1"/>
  <c r="AI71" i="7"/>
  <c r="AI71" i="62" s="1"/>
  <c r="AF71" i="7"/>
  <c r="AF71" i="62" s="1"/>
  <c r="AC71" i="7"/>
  <c r="AC71" i="62" s="1"/>
  <c r="Z71" i="7"/>
  <c r="Z71" i="62" s="1"/>
  <c r="V71" i="7"/>
  <c r="U71" i="7"/>
  <c r="U71" i="62" s="1"/>
  <c r="T71" i="7"/>
  <c r="Q71" i="7"/>
  <c r="Q71" i="62" s="1"/>
  <c r="N71" i="7"/>
  <c r="N71" i="62" s="1"/>
  <c r="K71" i="7"/>
  <c r="K71" i="62" s="1"/>
  <c r="AK70" i="7"/>
  <c r="AK70" i="62" s="1"/>
  <c r="AJ70" i="7"/>
  <c r="AJ70" i="62" s="1"/>
  <c r="AF70" i="7"/>
  <c r="AF70" i="62" s="1"/>
  <c r="AC70" i="7"/>
  <c r="AC70" i="62" s="1"/>
  <c r="Z70" i="7"/>
  <c r="V70" i="7"/>
  <c r="V70" i="62" s="1"/>
  <c r="U70" i="7"/>
  <c r="U70" i="62" s="1"/>
  <c r="T70" i="7"/>
  <c r="Q70" i="7"/>
  <c r="Q70" i="62" s="1"/>
  <c r="N70" i="7"/>
  <c r="N70" i="62" s="1"/>
  <c r="K70" i="7"/>
  <c r="K70" i="62" s="1"/>
  <c r="AI61" i="7"/>
  <c r="AG60" i="7"/>
  <c r="AG60" i="62" s="1"/>
  <c r="AF60" i="7"/>
  <c r="AF60" i="62" s="1"/>
  <c r="AE60" i="7"/>
  <c r="AE60" i="62" s="1"/>
  <c r="AD60" i="7"/>
  <c r="AD60" i="62" s="1"/>
  <c r="AC60" i="7"/>
  <c r="AA60" i="7"/>
  <c r="AA60" i="62" s="1"/>
  <c r="Z60" i="7"/>
  <c r="Z60" i="62" s="1"/>
  <c r="Y60" i="7"/>
  <c r="X60" i="7"/>
  <c r="W60" i="7"/>
  <c r="W60" i="62" s="1"/>
  <c r="U60" i="7"/>
  <c r="T60" i="7"/>
  <c r="T60" i="62" s="1"/>
  <c r="S60" i="7"/>
  <c r="S60" i="62" s="1"/>
  <c r="R60" i="7"/>
  <c r="R60" i="62" s="1"/>
  <c r="Q60" i="7"/>
  <c r="Q60" i="62" s="1"/>
  <c r="O60" i="7"/>
  <c r="O60" i="62" s="1"/>
  <c r="N60" i="7"/>
  <c r="M60" i="7"/>
  <c r="M60" i="62" s="1"/>
  <c r="L60" i="7"/>
  <c r="K60" i="7"/>
  <c r="AM59" i="7"/>
  <c r="AL59" i="7"/>
  <c r="AL59" i="62" s="1"/>
  <c r="AK59" i="7"/>
  <c r="AK59" i="62" s="1"/>
  <c r="AJ59" i="7"/>
  <c r="AJ59" i="62" s="1"/>
  <c r="AI59" i="7"/>
  <c r="AI59" i="62" s="1"/>
  <c r="AH59" i="7"/>
  <c r="AH59" i="62" s="1"/>
  <c r="AB59" i="7"/>
  <c r="AB59" i="62" s="1"/>
  <c r="V59" i="7"/>
  <c r="V59" i="62" s="1"/>
  <c r="P59" i="7"/>
  <c r="AM58" i="7"/>
  <c r="AM58" i="62" s="1"/>
  <c r="AL58" i="7"/>
  <c r="AK58" i="7"/>
  <c r="AJ58" i="7"/>
  <c r="AI58" i="7"/>
  <c r="AI58" i="62" s="1"/>
  <c r="AH58" i="7"/>
  <c r="AB58" i="7"/>
  <c r="AB58" i="62" s="1"/>
  <c r="V58" i="7"/>
  <c r="V58" i="62" s="1"/>
  <c r="P58" i="7"/>
  <c r="P58" i="62" s="1"/>
  <c r="AM57" i="7"/>
  <c r="AL57" i="7"/>
  <c r="AK57" i="7"/>
  <c r="AJ57" i="7"/>
  <c r="AJ57" i="62" s="1"/>
  <c r="AI57" i="7"/>
  <c r="AH57" i="7"/>
  <c r="AH57" i="62" s="1"/>
  <c r="AB57" i="7"/>
  <c r="AB57" i="62" s="1"/>
  <c r="V57" i="7"/>
  <c r="V57" i="62" s="1"/>
  <c r="P57" i="7"/>
  <c r="P57" i="62" s="1"/>
  <c r="AG55" i="7"/>
  <c r="AF55" i="7"/>
  <c r="AE55" i="7"/>
  <c r="AE55" i="62" s="1"/>
  <c r="AD55" i="7"/>
  <c r="AD55" i="62" s="1"/>
  <c r="AC55" i="7"/>
  <c r="AC55" i="62" s="1"/>
  <c r="AA55" i="7"/>
  <c r="Z55" i="7"/>
  <c r="Z55" i="62" s="1"/>
  <c r="Y55" i="7"/>
  <c r="Y55" i="62" s="1"/>
  <c r="X55" i="7"/>
  <c r="W55" i="7"/>
  <c r="U55" i="7"/>
  <c r="T55" i="7"/>
  <c r="S55" i="7"/>
  <c r="S55" i="62" s="1"/>
  <c r="R55" i="7"/>
  <c r="R55" i="62" s="1"/>
  <c r="Q55" i="7"/>
  <c r="Q55" i="62" s="1"/>
  <c r="O55" i="7"/>
  <c r="O55" i="62" s="1"/>
  <c r="N55" i="7"/>
  <c r="M55" i="7"/>
  <c r="L55" i="7"/>
  <c r="K55" i="7"/>
  <c r="AM54" i="7"/>
  <c r="AM54" i="62" s="1"/>
  <c r="AL54" i="7"/>
  <c r="AK54" i="7"/>
  <c r="AK54" i="62" s="1"/>
  <c r="AJ54" i="7"/>
  <c r="AJ54" i="62" s="1"/>
  <c r="AI54" i="7"/>
  <c r="AH54" i="7"/>
  <c r="AH54" i="62" s="1"/>
  <c r="AB54" i="7"/>
  <c r="AB54" i="62" s="1"/>
  <c r="V54" i="7"/>
  <c r="V54" i="62" s="1"/>
  <c r="P54" i="7"/>
  <c r="P54" i="62" s="1"/>
  <c r="AM53" i="7"/>
  <c r="AL53" i="7"/>
  <c r="AL53" i="62" s="1"/>
  <c r="AK53" i="7"/>
  <c r="AJ53" i="7"/>
  <c r="AI53" i="7"/>
  <c r="AH53" i="7"/>
  <c r="AB53" i="7"/>
  <c r="V53" i="7"/>
  <c r="V53" i="62" s="1"/>
  <c r="P53" i="7"/>
  <c r="P53" i="62" s="1"/>
  <c r="AM52" i="7"/>
  <c r="AM52" i="62" s="1"/>
  <c r="AL52" i="7"/>
  <c r="AK52" i="7"/>
  <c r="AJ52" i="7"/>
  <c r="AI52" i="7"/>
  <c r="AI52" i="62" s="1"/>
  <c r="AH52" i="7"/>
  <c r="AB52" i="7"/>
  <c r="AB52" i="62" s="1"/>
  <c r="V52" i="7"/>
  <c r="P52" i="7"/>
  <c r="P52" i="62" s="1"/>
  <c r="AG50" i="7"/>
  <c r="AF50" i="7"/>
  <c r="AE50" i="7"/>
  <c r="AE50" i="62" s="1"/>
  <c r="AD50" i="7"/>
  <c r="AD50" i="62" s="1"/>
  <c r="AC50" i="7"/>
  <c r="AC50" i="62" s="1"/>
  <c r="AA50" i="7"/>
  <c r="AA50" i="62" s="1"/>
  <c r="Z50" i="7"/>
  <c r="Z50" i="62" s="1"/>
  <c r="Y50" i="7"/>
  <c r="Y50" i="62" s="1"/>
  <c r="X50" i="7"/>
  <c r="W50" i="7"/>
  <c r="U50" i="7"/>
  <c r="T50" i="7"/>
  <c r="S50" i="7"/>
  <c r="R50" i="7"/>
  <c r="R50" i="62" s="1"/>
  <c r="Q50" i="7"/>
  <c r="Q50" i="62" s="1"/>
  <c r="O50" i="7"/>
  <c r="O50" i="62" s="1"/>
  <c r="N50" i="7"/>
  <c r="N50" i="62" s="1"/>
  <c r="M50" i="7"/>
  <c r="M50" i="62" s="1"/>
  <c r="L50" i="7"/>
  <c r="L50" i="62" s="1"/>
  <c r="K50" i="7"/>
  <c r="K50" i="62" s="1"/>
  <c r="AM49" i="7"/>
  <c r="AM49" i="62" s="1"/>
  <c r="AL49" i="7"/>
  <c r="AK49" i="7"/>
  <c r="AK49" i="62" s="1"/>
  <c r="AJ49" i="7"/>
  <c r="AJ49" i="62" s="1"/>
  <c r="AI49" i="7"/>
  <c r="AI49" i="62" s="1"/>
  <c r="AH49" i="7"/>
  <c r="AH49" i="62" s="1"/>
  <c r="AB49" i="7"/>
  <c r="AB49" i="62" s="1"/>
  <c r="V49" i="7"/>
  <c r="V49" i="62" s="1"/>
  <c r="P49" i="7"/>
  <c r="P49" i="62" s="1"/>
  <c r="AM48" i="7"/>
  <c r="AM48" i="62" s="1"/>
  <c r="AL48" i="7"/>
  <c r="AK48" i="7"/>
  <c r="AK48" i="62" s="1"/>
  <c r="AJ48" i="7"/>
  <c r="AJ48" i="62" s="1"/>
  <c r="AI48" i="7"/>
  <c r="AH48" i="7"/>
  <c r="AB48" i="7"/>
  <c r="AB48" i="62" s="1"/>
  <c r="V48" i="7"/>
  <c r="V48" i="62" s="1"/>
  <c r="P48" i="7"/>
  <c r="P48" i="62" s="1"/>
  <c r="AM47" i="7"/>
  <c r="AM47" i="62" s="1"/>
  <c r="AL47" i="7"/>
  <c r="AK47" i="7"/>
  <c r="AK47" i="62" s="1"/>
  <c r="AJ47" i="7"/>
  <c r="AJ47" i="62" s="1"/>
  <c r="AI47" i="7"/>
  <c r="AH47" i="7"/>
  <c r="AH47" i="62" s="1"/>
  <c r="AB47" i="7"/>
  <c r="V47" i="7"/>
  <c r="V47" i="62" s="1"/>
  <c r="P47" i="7"/>
  <c r="P47" i="62" s="1"/>
  <c r="AG45" i="7"/>
  <c r="AG45" i="62" s="1"/>
  <c r="AF45" i="7"/>
  <c r="AF45" i="62" s="1"/>
  <c r="AE45" i="7"/>
  <c r="AD45" i="7"/>
  <c r="AD45" i="62" s="1"/>
  <c r="AC45" i="7"/>
  <c r="AC45" i="62" s="1"/>
  <c r="AA45" i="7"/>
  <c r="AA45" i="62" s="1"/>
  <c r="Z45" i="7"/>
  <c r="Y45" i="7"/>
  <c r="Y45" i="62" s="1"/>
  <c r="X45" i="7"/>
  <c r="X45" i="62" s="1"/>
  <c r="W45" i="7"/>
  <c r="U45" i="7"/>
  <c r="T45" i="7"/>
  <c r="T45" i="62" s="1"/>
  <c r="S45" i="7"/>
  <c r="S45" i="62" s="1"/>
  <c r="R45" i="7"/>
  <c r="Q45" i="7"/>
  <c r="O45" i="7"/>
  <c r="O45" i="62" s="1"/>
  <c r="N45" i="7"/>
  <c r="N45" i="62" s="1"/>
  <c r="M45" i="7"/>
  <c r="M45" i="62" s="1"/>
  <c r="L45" i="7"/>
  <c r="L45" i="62" s="1"/>
  <c r="K45" i="7"/>
  <c r="K45" i="62" s="1"/>
  <c r="AM44" i="7"/>
  <c r="AM44" i="62" s="1"/>
  <c r="AL44" i="7"/>
  <c r="AK44" i="7"/>
  <c r="AK44" i="62" s="1"/>
  <c r="AJ44" i="7"/>
  <c r="AJ44" i="62" s="1"/>
  <c r="AI44" i="7"/>
  <c r="AI44" i="62" s="1"/>
  <c r="AH44" i="7"/>
  <c r="AH44" i="62" s="1"/>
  <c r="AB44" i="7"/>
  <c r="V44" i="7"/>
  <c r="V44" i="62" s="1"/>
  <c r="P44" i="7"/>
  <c r="P44" i="62" s="1"/>
  <c r="AM43" i="7"/>
  <c r="AM43" i="62" s="1"/>
  <c r="AL43" i="7"/>
  <c r="AL43" i="62" s="1"/>
  <c r="AK43" i="7"/>
  <c r="AK43" i="62" s="1"/>
  <c r="AJ43" i="7"/>
  <c r="AI43" i="7"/>
  <c r="AI43" i="62" s="1"/>
  <c r="AH43" i="7"/>
  <c r="AB43" i="7"/>
  <c r="AB43" i="62" s="1"/>
  <c r="V43" i="7"/>
  <c r="V43" i="62" s="1"/>
  <c r="P43" i="7"/>
  <c r="P43" i="62" s="1"/>
  <c r="AM42" i="7"/>
  <c r="AM42" i="62" s="1"/>
  <c r="AL42" i="7"/>
  <c r="AL42" i="62" s="1"/>
  <c r="AK42" i="7"/>
  <c r="AK42" i="62" s="1"/>
  <c r="AJ42" i="7"/>
  <c r="AJ42" i="62" s="1"/>
  <c r="AI42" i="7"/>
  <c r="AI42" i="62" s="1"/>
  <c r="AH42" i="7"/>
  <c r="AH42" i="62" s="1"/>
  <c r="AB42" i="7"/>
  <c r="V42" i="7"/>
  <c r="V42" i="62" s="1"/>
  <c r="P42" i="7"/>
  <c r="P42" i="62" s="1"/>
  <c r="AM41" i="7"/>
  <c r="AM41" i="62" s="1"/>
  <c r="AL41" i="7"/>
  <c r="AL41" i="62" s="1"/>
  <c r="AK41" i="7"/>
  <c r="AK41" i="62" s="1"/>
  <c r="AJ41" i="7"/>
  <c r="AJ41" i="62" s="1"/>
  <c r="AI41" i="7"/>
  <c r="AH41" i="7"/>
  <c r="AH41" i="62" s="1"/>
  <c r="AB41" i="7"/>
  <c r="AB41" i="62" s="1"/>
  <c r="V41" i="7"/>
  <c r="P41" i="7"/>
  <c r="AM40" i="7"/>
  <c r="AM40" i="62" s="1"/>
  <c r="AL40" i="7"/>
  <c r="AK40" i="7"/>
  <c r="AK40" i="62" s="1"/>
  <c r="AJ40" i="7"/>
  <c r="AI40" i="7"/>
  <c r="AI40" i="62" s="1"/>
  <c r="AH40" i="7"/>
  <c r="AH40" i="62" s="1"/>
  <c r="AB40" i="7"/>
  <c r="AB40" i="62" s="1"/>
  <c r="V40" i="7"/>
  <c r="V40" i="62" s="1"/>
  <c r="P40" i="7"/>
  <c r="P40" i="62" s="1"/>
  <c r="AM39" i="7"/>
  <c r="AM39" i="62" s="1"/>
  <c r="AL39" i="7"/>
  <c r="AL39" i="62" s="1"/>
  <c r="AK39" i="7"/>
  <c r="AJ39" i="7"/>
  <c r="AI39" i="7"/>
  <c r="AI39" i="62" s="1"/>
  <c r="AH39" i="7"/>
  <c r="AH39" i="62" s="1"/>
  <c r="AB39" i="7"/>
  <c r="AB39" i="62" s="1"/>
  <c r="V39" i="7"/>
  <c r="V39" i="62" s="1"/>
  <c r="P39" i="7"/>
  <c r="P39" i="62" s="1"/>
  <c r="AM38" i="7"/>
  <c r="AM38" i="62" s="1"/>
  <c r="AL38" i="7"/>
  <c r="AK38" i="7"/>
  <c r="AK38" i="62" s="1"/>
  <c r="AJ38" i="7"/>
  <c r="AJ38" i="62" s="1"/>
  <c r="AI38" i="7"/>
  <c r="AI38" i="62" s="1"/>
  <c r="AH38" i="7"/>
  <c r="AH38" i="62" s="1"/>
  <c r="AB38" i="7"/>
  <c r="AB38" i="62" s="1"/>
  <c r="V38" i="7"/>
  <c r="V38" i="62" s="1"/>
  <c r="P38" i="7"/>
  <c r="P38" i="62" s="1"/>
  <c r="AM37" i="7"/>
  <c r="AM37" i="62" s="1"/>
  <c r="AL37" i="7"/>
  <c r="AK37" i="7"/>
  <c r="AK37" i="62" s="1"/>
  <c r="AJ37" i="7"/>
  <c r="AJ37" i="62" s="1"/>
  <c r="AI37" i="7"/>
  <c r="AI37" i="62" s="1"/>
  <c r="AH37" i="7"/>
  <c r="AH37" i="62" s="1"/>
  <c r="AB37" i="7"/>
  <c r="AB37" i="62" s="1"/>
  <c r="V37" i="7"/>
  <c r="V37" i="62" s="1"/>
  <c r="P37" i="7"/>
  <c r="P37" i="62" s="1"/>
  <c r="AM36" i="7"/>
  <c r="AM36" i="62" s="1"/>
  <c r="AL36" i="7"/>
  <c r="AK36" i="7"/>
  <c r="AK36" i="62" s="1"/>
  <c r="AJ36" i="7"/>
  <c r="AJ36" i="62" s="1"/>
  <c r="AI36" i="7"/>
  <c r="AI36" i="62" s="1"/>
  <c r="AH36" i="7"/>
  <c r="AH36" i="62" s="1"/>
  <c r="AB36" i="7"/>
  <c r="AB36" i="62" s="1"/>
  <c r="V36" i="7"/>
  <c r="V36" i="62" s="1"/>
  <c r="P36" i="7"/>
  <c r="P36" i="62" s="1"/>
  <c r="AM35" i="7"/>
  <c r="AM35" i="62" s="1"/>
  <c r="AL35" i="7"/>
  <c r="AL35" i="62" s="1"/>
  <c r="AK35" i="7"/>
  <c r="AK35" i="62" s="1"/>
  <c r="AJ35" i="7"/>
  <c r="AI35" i="7"/>
  <c r="AH35" i="7"/>
  <c r="AB35" i="7"/>
  <c r="AB35" i="62" s="1"/>
  <c r="V35" i="7"/>
  <c r="P35" i="7"/>
  <c r="P35" i="62" s="1"/>
  <c r="Z70" i="62"/>
  <c r="Z78" i="62"/>
  <c r="L80" i="62"/>
  <c r="N84" i="62"/>
  <c r="AF84" i="62"/>
  <c r="Z88" i="62"/>
  <c r="Z93" i="62"/>
  <c r="L95" i="62"/>
  <c r="AD95" i="62"/>
  <c r="AH88" i="62"/>
  <c r="AJ87" i="62"/>
  <c r="AD85" i="62"/>
  <c r="AH78" i="62"/>
  <c r="AH74" i="62"/>
  <c r="AH70" i="62"/>
  <c r="AJ96" i="62"/>
  <c r="AG96" i="62"/>
  <c r="AD96" i="62"/>
  <c r="AA96" i="62"/>
  <c r="X96" i="62"/>
  <c r="R96" i="62"/>
  <c r="O96" i="62"/>
  <c r="L96" i="62"/>
  <c r="I96" i="62"/>
  <c r="AG95" i="62"/>
  <c r="R95" i="62"/>
  <c r="O95" i="62"/>
  <c r="M95" i="62"/>
  <c r="J95" i="62"/>
  <c r="I95" i="62"/>
  <c r="AH94" i="62"/>
  <c r="AG94" i="62"/>
  <c r="AE94" i="62"/>
  <c r="AD94" i="62"/>
  <c r="AB94" i="62"/>
  <c r="AA94" i="62"/>
  <c r="Y94" i="62"/>
  <c r="X94" i="62"/>
  <c r="V94" i="62"/>
  <c r="S94" i="62"/>
  <c r="R94" i="62"/>
  <c r="Q94" i="62"/>
  <c r="P94" i="62"/>
  <c r="O94" i="62"/>
  <c r="M94" i="62"/>
  <c r="L94" i="62"/>
  <c r="J94" i="62"/>
  <c r="I94" i="62"/>
  <c r="H94" i="62"/>
  <c r="D94" i="62"/>
  <c r="AK93" i="62"/>
  <c r="AH93" i="62"/>
  <c r="AG93" i="62"/>
  <c r="AE93" i="62"/>
  <c r="AD93" i="62"/>
  <c r="AB93" i="62"/>
  <c r="AA93" i="62"/>
  <c r="Y93" i="62"/>
  <c r="X93" i="62"/>
  <c r="U93" i="62"/>
  <c r="S93" i="62"/>
  <c r="R93" i="62"/>
  <c r="Q93" i="62"/>
  <c r="P93" i="62"/>
  <c r="O93" i="62"/>
  <c r="N93" i="62"/>
  <c r="M93" i="62"/>
  <c r="L93" i="62"/>
  <c r="K93" i="62"/>
  <c r="J93" i="62"/>
  <c r="I93" i="62"/>
  <c r="H93" i="62"/>
  <c r="D93" i="62"/>
  <c r="AH92" i="62"/>
  <c r="AG92" i="62"/>
  <c r="AE92" i="62"/>
  <c r="AD92" i="62"/>
  <c r="AB92" i="62"/>
  <c r="AA92" i="62"/>
  <c r="Z92" i="62"/>
  <c r="Y92" i="62"/>
  <c r="X92" i="62"/>
  <c r="S92" i="62"/>
  <c r="R92" i="62"/>
  <c r="Q92" i="62"/>
  <c r="P92" i="62"/>
  <c r="O92" i="62"/>
  <c r="M92" i="62"/>
  <c r="L92" i="62"/>
  <c r="J92" i="62"/>
  <c r="I92" i="62"/>
  <c r="H92" i="62"/>
  <c r="D92" i="62"/>
  <c r="Y90" i="62"/>
  <c r="R90" i="62"/>
  <c r="P90" i="62"/>
  <c r="O90" i="62"/>
  <c r="I90" i="62"/>
  <c r="AH89" i="62"/>
  <c r="AG89" i="62"/>
  <c r="AF89" i="62"/>
  <c r="AE89" i="62"/>
  <c r="AD89" i="62"/>
  <c r="AB89" i="62"/>
  <c r="AA89" i="62"/>
  <c r="Y89" i="62"/>
  <c r="X89" i="62"/>
  <c r="U89" i="62"/>
  <c r="S89" i="62"/>
  <c r="R89" i="62"/>
  <c r="P89" i="62"/>
  <c r="O89" i="62"/>
  <c r="M89" i="62"/>
  <c r="L89" i="62"/>
  <c r="J89" i="62"/>
  <c r="I89" i="62"/>
  <c r="H89" i="62"/>
  <c r="D89" i="62"/>
  <c r="AG88" i="62"/>
  <c r="AF88" i="62"/>
  <c r="AE88" i="62"/>
  <c r="AD88" i="62"/>
  <c r="AC88" i="62"/>
  <c r="AB88" i="62"/>
  <c r="AA88" i="62"/>
  <c r="Y88" i="62"/>
  <c r="X88" i="62"/>
  <c r="U88" i="62"/>
  <c r="S88" i="62"/>
  <c r="R88" i="62"/>
  <c r="P88" i="62"/>
  <c r="O88" i="62"/>
  <c r="M88" i="62"/>
  <c r="L88" i="62"/>
  <c r="K88" i="62"/>
  <c r="J88" i="62"/>
  <c r="I88" i="62"/>
  <c r="H88" i="62"/>
  <c r="D88" i="62"/>
  <c r="AH87" i="62"/>
  <c r="AG87" i="62"/>
  <c r="AF87" i="62"/>
  <c r="AE87" i="62"/>
  <c r="AD87" i="62"/>
  <c r="AC87" i="62"/>
  <c r="AB87" i="62"/>
  <c r="AA87" i="62"/>
  <c r="Y87" i="62"/>
  <c r="X87" i="62"/>
  <c r="S87" i="62"/>
  <c r="R87" i="62"/>
  <c r="P87" i="62"/>
  <c r="O87" i="62"/>
  <c r="M87" i="62"/>
  <c r="L87" i="62"/>
  <c r="J87" i="62"/>
  <c r="I87" i="62"/>
  <c r="H87" i="62"/>
  <c r="D87" i="62"/>
  <c r="M85" i="62"/>
  <c r="L85" i="62"/>
  <c r="J85" i="62"/>
  <c r="AH84" i="62"/>
  <c r="AG84" i="62"/>
  <c r="AE84" i="62"/>
  <c r="AD84" i="62"/>
  <c r="AB84" i="62"/>
  <c r="AA84" i="62"/>
  <c r="Y84" i="62"/>
  <c r="X84" i="62"/>
  <c r="S84" i="62"/>
  <c r="R84" i="62"/>
  <c r="P84" i="62"/>
  <c r="O84" i="62"/>
  <c r="M84" i="62"/>
  <c r="L84" i="62"/>
  <c r="J84" i="62"/>
  <c r="I84" i="62"/>
  <c r="H84" i="62"/>
  <c r="D84" i="62"/>
  <c r="AH83" i="62"/>
  <c r="AG83" i="62"/>
  <c r="AF83" i="62"/>
  <c r="AE83" i="62"/>
  <c r="AD83" i="62"/>
  <c r="AB83" i="62"/>
  <c r="AA83" i="62"/>
  <c r="Y83" i="62"/>
  <c r="X83" i="62"/>
  <c r="U83" i="62"/>
  <c r="T83" i="62"/>
  <c r="S83" i="62"/>
  <c r="R83" i="62"/>
  <c r="P83" i="62"/>
  <c r="O83" i="62"/>
  <c r="M83" i="62"/>
  <c r="L83" i="62"/>
  <c r="J83" i="62"/>
  <c r="I83" i="62"/>
  <c r="H83" i="62"/>
  <c r="D83" i="62"/>
  <c r="AJ82" i="62"/>
  <c r="AH82" i="62"/>
  <c r="AG82" i="62"/>
  <c r="AF82" i="62"/>
  <c r="AE82" i="62"/>
  <c r="AD82" i="62"/>
  <c r="AB82" i="62"/>
  <c r="AA82" i="62"/>
  <c r="Y82" i="62"/>
  <c r="X82" i="62"/>
  <c r="S82" i="62"/>
  <c r="R82" i="62"/>
  <c r="P82" i="62"/>
  <c r="O82" i="62"/>
  <c r="M82" i="62"/>
  <c r="L82" i="62"/>
  <c r="K82" i="62"/>
  <c r="J82" i="62"/>
  <c r="I82" i="62"/>
  <c r="H82" i="62"/>
  <c r="D82" i="62"/>
  <c r="AG80" i="62"/>
  <c r="AE80" i="62"/>
  <c r="AD80" i="62"/>
  <c r="P80" i="62"/>
  <c r="M80" i="62"/>
  <c r="I80" i="62"/>
  <c r="AH79" i="62"/>
  <c r="AG79" i="62"/>
  <c r="AE79" i="62"/>
  <c r="AD79" i="62"/>
  <c r="AB79" i="62"/>
  <c r="AA79" i="62"/>
  <c r="Y79" i="62"/>
  <c r="X79" i="62"/>
  <c r="S79" i="62"/>
  <c r="R79" i="62"/>
  <c r="Q79" i="62"/>
  <c r="P79" i="62"/>
  <c r="O79" i="62"/>
  <c r="M79" i="62"/>
  <c r="L79" i="62"/>
  <c r="J79" i="62"/>
  <c r="I79" i="62"/>
  <c r="H79" i="62"/>
  <c r="AG78" i="62"/>
  <c r="AE78" i="62"/>
  <c r="AD78" i="62"/>
  <c r="AB78" i="62"/>
  <c r="AA78" i="62"/>
  <c r="Y78" i="62"/>
  <c r="X78" i="62"/>
  <c r="S78" i="62"/>
  <c r="R78" i="62"/>
  <c r="P78" i="62"/>
  <c r="O78" i="62"/>
  <c r="M78" i="62"/>
  <c r="L78" i="62"/>
  <c r="J78" i="62"/>
  <c r="I78" i="62"/>
  <c r="H78" i="62"/>
  <c r="D78" i="62"/>
  <c r="AH77" i="62"/>
  <c r="AG77" i="62"/>
  <c r="AE77" i="62"/>
  <c r="AD77" i="62"/>
  <c r="AB77" i="62"/>
  <c r="AA77" i="62"/>
  <c r="Y77" i="62"/>
  <c r="X77" i="62"/>
  <c r="S77" i="62"/>
  <c r="R77" i="62"/>
  <c r="Q77" i="62"/>
  <c r="P77" i="62"/>
  <c r="O77" i="62"/>
  <c r="M77" i="62"/>
  <c r="L77" i="62"/>
  <c r="J77" i="62"/>
  <c r="I77" i="62"/>
  <c r="H77" i="62"/>
  <c r="AH76" i="62"/>
  <c r="AG76" i="62"/>
  <c r="AE76" i="62"/>
  <c r="AD76" i="62"/>
  <c r="AC76" i="62"/>
  <c r="AB76" i="62"/>
  <c r="AA76" i="62"/>
  <c r="Z76" i="62"/>
  <c r="Y76" i="62"/>
  <c r="X76" i="62"/>
  <c r="S76" i="62"/>
  <c r="R76" i="62"/>
  <c r="P76" i="62"/>
  <c r="O76" i="62"/>
  <c r="M76" i="62"/>
  <c r="L76" i="62"/>
  <c r="J76" i="62"/>
  <c r="I76" i="62"/>
  <c r="H76" i="62"/>
  <c r="AH75" i="62"/>
  <c r="AG75" i="62"/>
  <c r="AE75" i="62"/>
  <c r="AD75" i="62"/>
  <c r="AB75" i="62"/>
  <c r="AA75" i="62"/>
  <c r="Y75" i="62"/>
  <c r="X75" i="62"/>
  <c r="S75" i="62"/>
  <c r="R75" i="62"/>
  <c r="P75" i="62"/>
  <c r="O75" i="62"/>
  <c r="M75" i="62"/>
  <c r="L75" i="62"/>
  <c r="J75" i="62"/>
  <c r="I75" i="62"/>
  <c r="H75" i="62"/>
  <c r="AG74" i="62"/>
  <c r="AF74" i="62"/>
  <c r="AE74" i="62"/>
  <c r="AD74" i="62"/>
  <c r="AB74" i="62"/>
  <c r="AA74" i="62"/>
  <c r="Y74" i="62"/>
  <c r="X74" i="62"/>
  <c r="S74" i="62"/>
  <c r="R74" i="62"/>
  <c r="P74" i="62"/>
  <c r="O74" i="62"/>
  <c r="M74" i="62"/>
  <c r="L74" i="62"/>
  <c r="K74" i="62"/>
  <c r="J74" i="62"/>
  <c r="I74" i="62"/>
  <c r="H74" i="62"/>
  <c r="D74" i="62"/>
  <c r="AH73" i="62"/>
  <c r="AG73" i="62"/>
  <c r="AE73" i="62"/>
  <c r="AD73" i="62"/>
  <c r="AB73" i="62"/>
  <c r="AA73" i="62"/>
  <c r="Y73" i="62"/>
  <c r="X73" i="62"/>
  <c r="S73" i="62"/>
  <c r="R73" i="62"/>
  <c r="P73" i="62"/>
  <c r="O73" i="62"/>
  <c r="M73" i="62"/>
  <c r="L73" i="62"/>
  <c r="J73" i="62"/>
  <c r="I73" i="62"/>
  <c r="H73" i="62"/>
  <c r="AH72" i="62"/>
  <c r="AG72" i="62"/>
  <c r="AF72" i="62"/>
  <c r="AE72" i="62"/>
  <c r="AD72" i="62"/>
  <c r="AC72" i="62"/>
  <c r="AB72" i="62"/>
  <c r="AA72" i="62"/>
  <c r="Y72" i="62"/>
  <c r="X72" i="62"/>
  <c r="S72" i="62"/>
  <c r="R72" i="62"/>
  <c r="P72" i="62"/>
  <c r="O72" i="62"/>
  <c r="N72" i="62"/>
  <c r="M72" i="62"/>
  <c r="L72" i="62"/>
  <c r="K72" i="62"/>
  <c r="J72" i="62"/>
  <c r="I72" i="62"/>
  <c r="H72" i="62"/>
  <c r="D72" i="62"/>
  <c r="AH71" i="62"/>
  <c r="AG71" i="62"/>
  <c r="AE71" i="62"/>
  <c r="AD71" i="62"/>
  <c r="AB71" i="62"/>
  <c r="AA71" i="62"/>
  <c r="Y71" i="62"/>
  <c r="X71" i="62"/>
  <c r="T71" i="62"/>
  <c r="S71" i="62"/>
  <c r="R71" i="62"/>
  <c r="P71" i="62"/>
  <c r="O71" i="62"/>
  <c r="M71" i="62"/>
  <c r="L71" i="62"/>
  <c r="J71" i="62"/>
  <c r="I71" i="62"/>
  <c r="H71" i="62"/>
  <c r="D71" i="62"/>
  <c r="AI70" i="62"/>
  <c r="AG70" i="62"/>
  <c r="AE70" i="62"/>
  <c r="AD70" i="62"/>
  <c r="AB70" i="62"/>
  <c r="AA70" i="62"/>
  <c r="Y70" i="62"/>
  <c r="X70" i="62"/>
  <c r="T70" i="62"/>
  <c r="H70" i="62"/>
  <c r="D70" i="62"/>
  <c r="AI61" i="62"/>
  <c r="AC61" i="62"/>
  <c r="W61" i="62"/>
  <c r="Q61" i="62"/>
  <c r="K61" i="62"/>
  <c r="AC60" i="62"/>
  <c r="Y60" i="62"/>
  <c r="U60" i="62"/>
  <c r="N60" i="62"/>
  <c r="L60" i="62"/>
  <c r="K60" i="62"/>
  <c r="AM59" i="62"/>
  <c r="AG59" i="62"/>
  <c r="AF59" i="62"/>
  <c r="AE59" i="62"/>
  <c r="AD59" i="62"/>
  <c r="AC59" i="62"/>
  <c r="AA59" i="62"/>
  <c r="Z59" i="62"/>
  <c r="Y59" i="62"/>
  <c r="X59" i="62"/>
  <c r="W59" i="62"/>
  <c r="U59" i="62"/>
  <c r="T59" i="62"/>
  <c r="S59" i="62"/>
  <c r="R59" i="62"/>
  <c r="Q59" i="62"/>
  <c r="P59" i="62"/>
  <c r="O59" i="62"/>
  <c r="N59" i="62"/>
  <c r="M59" i="62"/>
  <c r="L59" i="62"/>
  <c r="K59" i="62"/>
  <c r="J59" i="62"/>
  <c r="I59" i="62"/>
  <c r="E59" i="62"/>
  <c r="AL58" i="62"/>
  <c r="AK58" i="62"/>
  <c r="AJ58" i="62"/>
  <c r="AH58" i="62"/>
  <c r="AG58" i="62"/>
  <c r="AF58" i="62"/>
  <c r="AE58" i="62"/>
  <c r="AD58" i="62"/>
  <c r="AC58" i="62"/>
  <c r="AA58" i="62"/>
  <c r="Z58" i="62"/>
  <c r="Y58" i="62"/>
  <c r="X58" i="62"/>
  <c r="W58" i="62"/>
  <c r="U58" i="62"/>
  <c r="T58" i="62"/>
  <c r="S58" i="62"/>
  <c r="R58" i="62"/>
  <c r="Q58" i="62"/>
  <c r="O58" i="62"/>
  <c r="N58" i="62"/>
  <c r="M58" i="62"/>
  <c r="L58" i="62"/>
  <c r="K58" i="62"/>
  <c r="J58" i="62"/>
  <c r="I58" i="62"/>
  <c r="E58" i="62"/>
  <c r="AL57" i="62"/>
  <c r="AK57" i="62"/>
  <c r="AI57" i="62"/>
  <c r="AG57" i="62"/>
  <c r="AF57" i="62"/>
  <c r="AE57" i="62"/>
  <c r="AD57" i="62"/>
  <c r="AC57" i="62"/>
  <c r="AA57" i="62"/>
  <c r="Z57" i="62"/>
  <c r="Y57" i="62"/>
  <c r="X57" i="62"/>
  <c r="W57" i="62"/>
  <c r="U57" i="62"/>
  <c r="T57" i="62"/>
  <c r="S57" i="62"/>
  <c r="R57" i="62"/>
  <c r="Q57" i="62"/>
  <c r="O57" i="62"/>
  <c r="N57" i="62"/>
  <c r="M57" i="62"/>
  <c r="L57" i="62"/>
  <c r="K57" i="62"/>
  <c r="J57" i="62"/>
  <c r="I57" i="62"/>
  <c r="E57" i="62"/>
  <c r="AG55" i="62"/>
  <c r="AF55" i="62"/>
  <c r="AA55" i="62"/>
  <c r="X55" i="62"/>
  <c r="W55" i="62"/>
  <c r="U55" i="62"/>
  <c r="N55" i="62"/>
  <c r="M55" i="62"/>
  <c r="K55" i="62"/>
  <c r="AL54" i="62"/>
  <c r="AI54" i="62"/>
  <c r="AG54" i="62"/>
  <c r="AF54" i="62"/>
  <c r="AE54" i="62"/>
  <c r="AD54" i="62"/>
  <c r="AC54" i="62"/>
  <c r="AA54" i="62"/>
  <c r="Z54" i="62"/>
  <c r="Y54" i="62"/>
  <c r="X54" i="62"/>
  <c r="W54" i="62"/>
  <c r="U54" i="62"/>
  <c r="T54" i="62"/>
  <c r="S54" i="62"/>
  <c r="R54" i="62"/>
  <c r="Q54" i="62"/>
  <c r="O54" i="62"/>
  <c r="N54" i="62"/>
  <c r="M54" i="62"/>
  <c r="L54" i="62"/>
  <c r="K54" i="62"/>
  <c r="J54" i="62"/>
  <c r="I54" i="62"/>
  <c r="E54" i="62"/>
  <c r="AM53" i="62"/>
  <c r="AK53" i="62"/>
  <c r="AJ53" i="62"/>
  <c r="AI53" i="62"/>
  <c r="AH53" i="62"/>
  <c r="AG53" i="62"/>
  <c r="AF53" i="62"/>
  <c r="AE53" i="62"/>
  <c r="AD53" i="62"/>
  <c r="AC53" i="62"/>
  <c r="AB53" i="62"/>
  <c r="AA53" i="62"/>
  <c r="Z53" i="62"/>
  <c r="Y53" i="62"/>
  <c r="X53" i="62"/>
  <c r="W53" i="62"/>
  <c r="U53" i="62"/>
  <c r="T53" i="62"/>
  <c r="S53" i="62"/>
  <c r="R53" i="62"/>
  <c r="Q53" i="62"/>
  <c r="O53" i="62"/>
  <c r="N53" i="62"/>
  <c r="M53" i="62"/>
  <c r="L53" i="62"/>
  <c r="K53" i="62"/>
  <c r="J53" i="62"/>
  <c r="I53" i="62"/>
  <c r="E53" i="62"/>
  <c r="AK52" i="62"/>
  <c r="AJ52" i="62"/>
  <c r="AH52" i="62"/>
  <c r="AG52" i="62"/>
  <c r="AF52" i="62"/>
  <c r="AE52" i="62"/>
  <c r="AD52" i="62"/>
  <c r="AC52" i="62"/>
  <c r="AA52" i="62"/>
  <c r="Z52" i="62"/>
  <c r="Y52" i="62"/>
  <c r="X52" i="62"/>
  <c r="W52" i="62"/>
  <c r="V52" i="62"/>
  <c r="U52" i="62"/>
  <c r="T52" i="62"/>
  <c r="S52" i="62"/>
  <c r="R52" i="62"/>
  <c r="Q52" i="62"/>
  <c r="O52" i="62"/>
  <c r="N52" i="62"/>
  <c r="M52" i="62"/>
  <c r="L52" i="62"/>
  <c r="K52" i="62"/>
  <c r="J52" i="62"/>
  <c r="I52" i="62"/>
  <c r="E52" i="62"/>
  <c r="AG50" i="62"/>
  <c r="W50" i="62"/>
  <c r="U50" i="62"/>
  <c r="T50" i="62"/>
  <c r="S50" i="62"/>
  <c r="AG49" i="62"/>
  <c r="AF49" i="62"/>
  <c r="AE49" i="62"/>
  <c r="AD49" i="62"/>
  <c r="AC49" i="62"/>
  <c r="AA49" i="62"/>
  <c r="Z49" i="62"/>
  <c r="Y49" i="62"/>
  <c r="X49" i="62"/>
  <c r="W49" i="62"/>
  <c r="U49" i="62"/>
  <c r="T49" i="62"/>
  <c r="S49" i="62"/>
  <c r="R49" i="62"/>
  <c r="Q49" i="62"/>
  <c r="O49" i="62"/>
  <c r="N49" i="62"/>
  <c r="M49" i="62"/>
  <c r="L49" i="62"/>
  <c r="K49" i="62"/>
  <c r="J49" i="62"/>
  <c r="I49" i="62"/>
  <c r="E49" i="62"/>
  <c r="AI48" i="62"/>
  <c r="AH48" i="62"/>
  <c r="AG48" i="62"/>
  <c r="AF48" i="62"/>
  <c r="AE48" i="62"/>
  <c r="AD48" i="62"/>
  <c r="AC48" i="62"/>
  <c r="AA48" i="62"/>
  <c r="Z48" i="62"/>
  <c r="Y48" i="62"/>
  <c r="X48" i="62"/>
  <c r="W48" i="62"/>
  <c r="U48" i="62"/>
  <c r="T48" i="62"/>
  <c r="S48" i="62"/>
  <c r="R48" i="62"/>
  <c r="Q48" i="62"/>
  <c r="O48" i="62"/>
  <c r="N48" i="62"/>
  <c r="M48" i="62"/>
  <c r="L48" i="62"/>
  <c r="K48" i="62"/>
  <c r="J48" i="62"/>
  <c r="I48" i="62"/>
  <c r="E48" i="62"/>
  <c r="AL47" i="62"/>
  <c r="AI47" i="62"/>
  <c r="AG47" i="62"/>
  <c r="AF47" i="62"/>
  <c r="AE47" i="62"/>
  <c r="AD47" i="62"/>
  <c r="AC47" i="62"/>
  <c r="AB47" i="62"/>
  <c r="AA47" i="62"/>
  <c r="Z47" i="62"/>
  <c r="Y47" i="62"/>
  <c r="X47" i="62"/>
  <c r="W47" i="62"/>
  <c r="U47" i="62"/>
  <c r="T47" i="62"/>
  <c r="S47" i="62"/>
  <c r="R47" i="62"/>
  <c r="Q47" i="62"/>
  <c r="O47" i="62"/>
  <c r="N47" i="62"/>
  <c r="M47" i="62"/>
  <c r="L47" i="62"/>
  <c r="K47" i="62"/>
  <c r="J47" i="62"/>
  <c r="I47" i="62"/>
  <c r="E47" i="62"/>
  <c r="AE45" i="62"/>
  <c r="W45" i="62"/>
  <c r="U45" i="62"/>
  <c r="R45" i="62"/>
  <c r="Q45" i="62"/>
  <c r="AG44" i="62"/>
  <c r="AF44" i="62"/>
  <c r="AE44" i="62"/>
  <c r="AD44" i="62"/>
  <c r="AC44" i="62"/>
  <c r="AB44" i="62"/>
  <c r="AA44" i="62"/>
  <c r="Z44" i="62"/>
  <c r="Y44" i="62"/>
  <c r="X44" i="62"/>
  <c r="W44" i="62"/>
  <c r="U44" i="62"/>
  <c r="T44" i="62"/>
  <c r="S44" i="62"/>
  <c r="R44" i="62"/>
  <c r="Q44" i="62"/>
  <c r="O44" i="62"/>
  <c r="N44" i="62"/>
  <c r="M44" i="62"/>
  <c r="L44" i="62"/>
  <c r="K44" i="62"/>
  <c r="J44" i="62"/>
  <c r="I44" i="62"/>
  <c r="AH43" i="62"/>
  <c r="AG43" i="62"/>
  <c r="AF43" i="62"/>
  <c r="AE43" i="62"/>
  <c r="AD43" i="62"/>
  <c r="AC43" i="62"/>
  <c r="AA43" i="62"/>
  <c r="Z43" i="62"/>
  <c r="Y43" i="62"/>
  <c r="X43" i="62"/>
  <c r="W43" i="62"/>
  <c r="U43" i="62"/>
  <c r="T43" i="62"/>
  <c r="S43" i="62"/>
  <c r="R43" i="62"/>
  <c r="Q43" i="62"/>
  <c r="O43" i="62"/>
  <c r="N43" i="62"/>
  <c r="M43" i="62"/>
  <c r="L43" i="62"/>
  <c r="K43" i="62"/>
  <c r="J43" i="62"/>
  <c r="I43" i="62"/>
  <c r="E43" i="62"/>
  <c r="AG42" i="62"/>
  <c r="AF42" i="62"/>
  <c r="AE42" i="62"/>
  <c r="AD42" i="62"/>
  <c r="AC42" i="62"/>
  <c r="AB42" i="62"/>
  <c r="AA42" i="62"/>
  <c r="Z42" i="62"/>
  <c r="Y42" i="62"/>
  <c r="X42" i="62"/>
  <c r="W42" i="62"/>
  <c r="U42" i="62"/>
  <c r="T42" i="62"/>
  <c r="S42" i="62"/>
  <c r="R42" i="62"/>
  <c r="Q42" i="62"/>
  <c r="O42" i="62"/>
  <c r="N42" i="62"/>
  <c r="M42" i="62"/>
  <c r="L42" i="62"/>
  <c r="K42" i="62"/>
  <c r="J42" i="62"/>
  <c r="I42" i="62"/>
  <c r="AI41" i="62"/>
  <c r="AG41" i="62"/>
  <c r="AF41" i="62"/>
  <c r="AE41" i="62"/>
  <c r="AD41" i="62"/>
  <c r="AC41" i="62"/>
  <c r="AA41" i="62"/>
  <c r="Z41" i="62"/>
  <c r="Y41" i="62"/>
  <c r="X41" i="62"/>
  <c r="W41" i="62"/>
  <c r="V41" i="62"/>
  <c r="U41" i="62"/>
  <c r="T41" i="62"/>
  <c r="S41" i="62"/>
  <c r="R41" i="62"/>
  <c r="Q41" i="62"/>
  <c r="P41" i="62"/>
  <c r="O41" i="62"/>
  <c r="N41" i="62"/>
  <c r="M41" i="62"/>
  <c r="L41" i="62"/>
  <c r="K41" i="62"/>
  <c r="J41" i="62"/>
  <c r="I41" i="62"/>
  <c r="AJ40" i="62"/>
  <c r="AG40" i="62"/>
  <c r="AF40" i="62"/>
  <c r="AE40" i="62"/>
  <c r="AD40" i="62"/>
  <c r="AC40" i="62"/>
  <c r="AA40" i="62"/>
  <c r="Z40" i="62"/>
  <c r="Y40" i="62"/>
  <c r="X40" i="62"/>
  <c r="W40" i="62"/>
  <c r="U40" i="62"/>
  <c r="T40" i="62"/>
  <c r="S40" i="62"/>
  <c r="R40" i="62"/>
  <c r="Q40" i="62"/>
  <c r="O40" i="62"/>
  <c r="N40" i="62"/>
  <c r="M40" i="62"/>
  <c r="L40" i="62"/>
  <c r="K40" i="62"/>
  <c r="J40" i="62"/>
  <c r="I40" i="62"/>
  <c r="AK39" i="62"/>
  <c r="AG39" i="62"/>
  <c r="AF39" i="62"/>
  <c r="AE39" i="62"/>
  <c r="AD39" i="62"/>
  <c r="AC39" i="62"/>
  <c r="AA39" i="62"/>
  <c r="Z39" i="62"/>
  <c r="Y39" i="62"/>
  <c r="X39" i="62"/>
  <c r="W39" i="62"/>
  <c r="U39" i="62"/>
  <c r="T39" i="62"/>
  <c r="S39" i="62"/>
  <c r="R39" i="62"/>
  <c r="Q39" i="62"/>
  <c r="O39" i="62"/>
  <c r="N39" i="62"/>
  <c r="M39" i="62"/>
  <c r="L39" i="62"/>
  <c r="K39" i="62"/>
  <c r="J39" i="62"/>
  <c r="I39" i="62"/>
  <c r="E39" i="62"/>
  <c r="AG38" i="62"/>
  <c r="AF38" i="62"/>
  <c r="AE38" i="62"/>
  <c r="AD38" i="62"/>
  <c r="AC38" i="62"/>
  <c r="AA38" i="62"/>
  <c r="Z38" i="62"/>
  <c r="Y38" i="62"/>
  <c r="X38" i="62"/>
  <c r="W38" i="62"/>
  <c r="U38" i="62"/>
  <c r="T38" i="62"/>
  <c r="S38" i="62"/>
  <c r="R38" i="62"/>
  <c r="Q38" i="62"/>
  <c r="O38" i="62"/>
  <c r="N38" i="62"/>
  <c r="M38" i="62"/>
  <c r="L38" i="62"/>
  <c r="K38" i="62"/>
  <c r="J38" i="62"/>
  <c r="I38" i="62"/>
  <c r="F38" i="62"/>
  <c r="AL37" i="62"/>
  <c r="AG37" i="62"/>
  <c r="AF37" i="62"/>
  <c r="AE37" i="62"/>
  <c r="AD37" i="62"/>
  <c r="AC37" i="62"/>
  <c r="AA37" i="62"/>
  <c r="Z37" i="62"/>
  <c r="Y37" i="62"/>
  <c r="X37" i="62"/>
  <c r="W37" i="62"/>
  <c r="U37" i="62"/>
  <c r="T37" i="62"/>
  <c r="S37" i="62"/>
  <c r="R37" i="62"/>
  <c r="Q37" i="62"/>
  <c r="O37" i="62"/>
  <c r="N37" i="62"/>
  <c r="M37" i="62"/>
  <c r="L37" i="62"/>
  <c r="K37" i="62"/>
  <c r="J37" i="62"/>
  <c r="I37" i="62"/>
  <c r="E37" i="62"/>
  <c r="AL36" i="62"/>
  <c r="AG36" i="62"/>
  <c r="AF36" i="62"/>
  <c r="AE36" i="62"/>
  <c r="AD36" i="62"/>
  <c r="AC36" i="62"/>
  <c r="AA36" i="62"/>
  <c r="Z36" i="62"/>
  <c r="Y36" i="62"/>
  <c r="X36" i="62"/>
  <c r="W36" i="62"/>
  <c r="U36" i="62"/>
  <c r="T36" i="62"/>
  <c r="S36" i="62"/>
  <c r="R36" i="62"/>
  <c r="Q36" i="62"/>
  <c r="O36" i="62"/>
  <c r="N36" i="62"/>
  <c r="M36" i="62"/>
  <c r="L36" i="62"/>
  <c r="K36" i="62"/>
  <c r="J36" i="62"/>
  <c r="I36" i="62"/>
  <c r="E36" i="62"/>
  <c r="AH35" i="62"/>
  <c r="AG35" i="62"/>
  <c r="AF35" i="62"/>
  <c r="AE35" i="62"/>
  <c r="AD35" i="62"/>
  <c r="AC35" i="62"/>
  <c r="AA35" i="62"/>
  <c r="Z35" i="62"/>
  <c r="Y35" i="62"/>
  <c r="X35" i="62"/>
  <c r="W35" i="62"/>
  <c r="V35" i="62"/>
  <c r="U35" i="62"/>
  <c r="T35" i="62"/>
  <c r="S35" i="62"/>
  <c r="R35" i="62"/>
  <c r="Q35" i="62"/>
  <c r="O35" i="62"/>
  <c r="N35" i="62"/>
  <c r="M35" i="62"/>
  <c r="L35" i="62"/>
  <c r="K35" i="62"/>
  <c r="J35" i="62"/>
  <c r="I35" i="62"/>
  <c r="E35" i="62"/>
  <c r="G16" i="62"/>
  <c r="G15" i="62"/>
  <c r="G14" i="62"/>
  <c r="G13" i="62"/>
  <c r="G12" i="62"/>
  <c r="D8" i="62"/>
  <c r="H4" i="62"/>
  <c r="B1" i="62"/>
  <c r="E24" i="61"/>
  <c r="E19" i="61"/>
  <c r="E16" i="61"/>
  <c r="E15" i="61"/>
  <c r="E14" i="61"/>
  <c r="K57" i="61"/>
  <c r="J57" i="61"/>
  <c r="I57" i="61"/>
  <c r="H57" i="61"/>
  <c r="D57" i="61"/>
  <c r="K56" i="61"/>
  <c r="J56" i="61"/>
  <c r="I56" i="61"/>
  <c r="H56" i="61"/>
  <c r="D56" i="61"/>
  <c r="K55" i="61"/>
  <c r="J55" i="61"/>
  <c r="I55" i="61"/>
  <c r="H55" i="61"/>
  <c r="D55" i="61"/>
  <c r="K52" i="61"/>
  <c r="J52" i="61"/>
  <c r="I52" i="61"/>
  <c r="H52" i="61"/>
  <c r="D52" i="61"/>
  <c r="K51" i="61"/>
  <c r="J51" i="61"/>
  <c r="I51" i="61"/>
  <c r="H51" i="61"/>
  <c r="D51" i="61"/>
  <c r="K50" i="61"/>
  <c r="J50" i="61"/>
  <c r="I50" i="61"/>
  <c r="H50" i="61"/>
  <c r="D50" i="61"/>
  <c r="K47" i="61"/>
  <c r="J47" i="61"/>
  <c r="I47" i="61"/>
  <c r="H47" i="61"/>
  <c r="D47" i="61"/>
  <c r="K46" i="61"/>
  <c r="J46" i="61"/>
  <c r="I46" i="61"/>
  <c r="H46" i="61"/>
  <c r="D46" i="61"/>
  <c r="K45" i="61"/>
  <c r="J45" i="61"/>
  <c r="I45" i="61"/>
  <c r="H45" i="61"/>
  <c r="D45" i="61"/>
  <c r="K42" i="61"/>
  <c r="J42" i="61"/>
  <c r="I42" i="61"/>
  <c r="H42" i="61"/>
  <c r="K41" i="61"/>
  <c r="J41" i="61"/>
  <c r="I41" i="61"/>
  <c r="H41" i="61"/>
  <c r="K40" i="61"/>
  <c r="J40" i="61"/>
  <c r="I40" i="61"/>
  <c r="H40" i="61"/>
  <c r="K39" i="61"/>
  <c r="J39" i="61"/>
  <c r="I39" i="61"/>
  <c r="H39" i="61"/>
  <c r="K38" i="61"/>
  <c r="J38" i="61"/>
  <c r="I38" i="61"/>
  <c r="H38" i="61"/>
  <c r="K37" i="61"/>
  <c r="J37" i="61"/>
  <c r="I37" i="61"/>
  <c r="H37" i="61"/>
  <c r="K36" i="61"/>
  <c r="J36" i="61"/>
  <c r="I36" i="61"/>
  <c r="H36" i="61"/>
  <c r="E36" i="61"/>
  <c r="K35" i="61"/>
  <c r="J35" i="61"/>
  <c r="I35" i="61"/>
  <c r="H35" i="61"/>
  <c r="K34" i="61"/>
  <c r="J34" i="61"/>
  <c r="I34" i="61"/>
  <c r="H34" i="61"/>
  <c r="K33" i="61"/>
  <c r="J33" i="61"/>
  <c r="I33" i="61"/>
  <c r="H33" i="61"/>
  <c r="C8" i="61"/>
  <c r="F4" i="61"/>
  <c r="B1" i="61"/>
  <c r="Y47" i="5"/>
  <c r="X47" i="5"/>
  <c r="T47" i="5"/>
  <c r="S47" i="5"/>
  <c r="N47" i="5"/>
  <c r="M47" i="5"/>
  <c r="Y46" i="5"/>
  <c r="Y46" i="60" s="1"/>
  <c r="X46" i="5"/>
  <c r="T46" i="5"/>
  <c r="T46" i="60" s="1"/>
  <c r="S46" i="5"/>
  <c r="S46" i="60" s="1"/>
  <c r="N46" i="5"/>
  <c r="N46" i="60" s="1"/>
  <c r="M46" i="5"/>
  <c r="Y45" i="5"/>
  <c r="X45" i="5"/>
  <c r="X45" i="60" s="1"/>
  <c r="T45" i="5"/>
  <c r="S45" i="5"/>
  <c r="S45" i="60" s="1"/>
  <c r="N45" i="5"/>
  <c r="N45" i="60" s="1"/>
  <c r="M45" i="5"/>
  <c r="Z44" i="5"/>
  <c r="Z44" i="60" s="1"/>
  <c r="U44" i="5"/>
  <c r="U44" i="60" s="1"/>
  <c r="O44" i="5"/>
  <c r="Z43" i="5"/>
  <c r="U43" i="5"/>
  <c r="O43" i="5"/>
  <c r="O45" i="5" s="1"/>
  <c r="O45" i="60" s="1"/>
  <c r="Y42" i="5"/>
  <c r="Y42" i="60" s="1"/>
  <c r="X42" i="5"/>
  <c r="T42" i="5"/>
  <c r="T42" i="60" s="1"/>
  <c r="S42" i="5"/>
  <c r="S42" i="60" s="1"/>
  <c r="N42" i="5"/>
  <c r="M42" i="5"/>
  <c r="Z41" i="5"/>
  <c r="Z41" i="60" s="1"/>
  <c r="U41" i="5"/>
  <c r="O41" i="5"/>
  <c r="O41" i="60" s="1"/>
  <c r="Z40" i="5"/>
  <c r="U40" i="5"/>
  <c r="O40" i="5"/>
  <c r="Y39" i="5"/>
  <c r="Y39" i="60" s="1"/>
  <c r="X39" i="5"/>
  <c r="T39" i="5"/>
  <c r="S39" i="5"/>
  <c r="S39" i="60" s="1"/>
  <c r="N39" i="5"/>
  <c r="N39" i="60" s="1"/>
  <c r="M39" i="5"/>
  <c r="M39" i="60" s="1"/>
  <c r="Y38" i="5"/>
  <c r="Y38" i="60" s="1"/>
  <c r="X38" i="5"/>
  <c r="T38" i="5"/>
  <c r="T38" i="60" s="1"/>
  <c r="S38" i="5"/>
  <c r="N38" i="5"/>
  <c r="M38" i="5"/>
  <c r="M38" i="60" s="1"/>
  <c r="Y37" i="5"/>
  <c r="Y37" i="60" s="1"/>
  <c r="X37" i="5"/>
  <c r="T37" i="5"/>
  <c r="T37" i="60" s="1"/>
  <c r="S37" i="5"/>
  <c r="S37" i="60" s="1"/>
  <c r="N37" i="5"/>
  <c r="M37" i="5"/>
  <c r="Z36" i="5"/>
  <c r="U36" i="5"/>
  <c r="O36" i="5"/>
  <c r="O36" i="60" s="1"/>
  <c r="Z35" i="5"/>
  <c r="U35" i="5"/>
  <c r="U35" i="60" s="1"/>
  <c r="O35" i="5"/>
  <c r="Y34" i="5"/>
  <c r="X34" i="5"/>
  <c r="T34" i="5"/>
  <c r="T34" i="60" s="1"/>
  <c r="S34" i="5"/>
  <c r="S34" i="60" s="1"/>
  <c r="N34" i="5"/>
  <c r="N34" i="60" s="1"/>
  <c r="M34" i="5"/>
  <c r="M34" i="60" s="1"/>
  <c r="Z33" i="5"/>
  <c r="Z33" i="60" s="1"/>
  <c r="U33" i="5"/>
  <c r="O33" i="5"/>
  <c r="Z32" i="5"/>
  <c r="U32" i="5"/>
  <c r="U32" i="60" s="1"/>
  <c r="O32" i="5"/>
  <c r="O32" i="60" s="1"/>
  <c r="Y31" i="5"/>
  <c r="Y31" i="60" s="1"/>
  <c r="X31" i="5"/>
  <c r="T31" i="5"/>
  <c r="T31" i="60" s="1"/>
  <c r="S31" i="5"/>
  <c r="S31" i="60" s="1"/>
  <c r="N31" i="5"/>
  <c r="N31" i="60" s="1"/>
  <c r="M31" i="5"/>
  <c r="M31" i="60" s="1"/>
  <c r="Y30" i="5"/>
  <c r="X30" i="5"/>
  <c r="X30" i="60" s="1"/>
  <c r="T30" i="5"/>
  <c r="T30" i="60" s="1"/>
  <c r="S30" i="5"/>
  <c r="N30" i="5"/>
  <c r="N30" i="60" s="1"/>
  <c r="M30" i="5"/>
  <c r="M30" i="60" s="1"/>
  <c r="Y29" i="5"/>
  <c r="X29" i="5"/>
  <c r="T29" i="5"/>
  <c r="T29" i="60" s="1"/>
  <c r="S29" i="5"/>
  <c r="S29" i="60" s="1"/>
  <c r="N29" i="5"/>
  <c r="N29" i="60" s="1"/>
  <c r="M29" i="5"/>
  <c r="M29" i="60" s="1"/>
  <c r="Z28" i="5"/>
  <c r="Z28" i="60" s="1"/>
  <c r="U28" i="5"/>
  <c r="O28" i="5"/>
  <c r="Z27" i="5"/>
  <c r="U27" i="5"/>
  <c r="U27" i="60" s="1"/>
  <c r="O27" i="5"/>
  <c r="O27" i="60" s="1"/>
  <c r="Y26" i="5"/>
  <c r="Y26" i="60" s="1"/>
  <c r="X26" i="5"/>
  <c r="T26" i="5"/>
  <c r="S26" i="5"/>
  <c r="N26" i="5"/>
  <c r="M26" i="5"/>
  <c r="M26" i="60" s="1"/>
  <c r="Z25" i="5"/>
  <c r="Z25" i="60" s="1"/>
  <c r="U25" i="5"/>
  <c r="U25" i="60" s="1"/>
  <c r="O25" i="5"/>
  <c r="O25" i="60" s="1"/>
  <c r="Z24" i="5"/>
  <c r="U24" i="5"/>
  <c r="U24" i="60" s="1"/>
  <c r="O24" i="5"/>
  <c r="O24" i="60" s="1"/>
  <c r="Y23" i="5"/>
  <c r="X23" i="5"/>
  <c r="X23" i="60" s="1"/>
  <c r="T23" i="5"/>
  <c r="T23" i="60" s="1"/>
  <c r="S23" i="5"/>
  <c r="S23" i="60" s="1"/>
  <c r="N23" i="5"/>
  <c r="N23" i="60" s="1"/>
  <c r="M23" i="5"/>
  <c r="M23" i="60" s="1"/>
  <c r="Y22" i="5"/>
  <c r="Y22" i="60" s="1"/>
  <c r="X22" i="5"/>
  <c r="X22" i="60" s="1"/>
  <c r="T22" i="5"/>
  <c r="T22" i="60" s="1"/>
  <c r="S22" i="5"/>
  <c r="S22" i="60" s="1"/>
  <c r="N22" i="5"/>
  <c r="M22" i="5"/>
  <c r="M22" i="60" s="1"/>
  <c r="Y21" i="5"/>
  <c r="Y21" i="60" s="1"/>
  <c r="X21" i="5"/>
  <c r="X21" i="60" s="1"/>
  <c r="T21" i="5"/>
  <c r="T21" i="60" s="1"/>
  <c r="S21" i="5"/>
  <c r="S21" i="60" s="1"/>
  <c r="N21" i="5"/>
  <c r="M21" i="5"/>
  <c r="M21" i="60" s="1"/>
  <c r="Z20" i="5"/>
  <c r="U20" i="5"/>
  <c r="U20" i="60" s="1"/>
  <c r="O20" i="5"/>
  <c r="O20" i="60" s="1"/>
  <c r="Z19" i="5"/>
  <c r="Z19" i="60" s="1"/>
  <c r="U19" i="5"/>
  <c r="O19" i="5"/>
  <c r="Y18" i="5"/>
  <c r="X18" i="5"/>
  <c r="X18" i="60" s="1"/>
  <c r="T18" i="5"/>
  <c r="S18" i="5"/>
  <c r="N18" i="5"/>
  <c r="N18" i="60" s="1"/>
  <c r="M18" i="5"/>
  <c r="M18" i="60" s="1"/>
  <c r="Z17" i="5"/>
  <c r="Z17" i="60" s="1"/>
  <c r="U17" i="5"/>
  <c r="U17" i="60" s="1"/>
  <c r="O17" i="5"/>
  <c r="Z16" i="5"/>
  <c r="U16" i="5"/>
  <c r="U16" i="60" s="1"/>
  <c r="O16" i="5"/>
  <c r="O16" i="60" s="1"/>
  <c r="Y47" i="60"/>
  <c r="X47" i="60"/>
  <c r="T47" i="60"/>
  <c r="S47" i="60"/>
  <c r="N47" i="60"/>
  <c r="M47" i="60"/>
  <c r="I47" i="60"/>
  <c r="X46" i="60"/>
  <c r="M46" i="60"/>
  <c r="I46" i="60"/>
  <c r="Y45" i="60"/>
  <c r="T45" i="60"/>
  <c r="M45" i="60"/>
  <c r="I45" i="60"/>
  <c r="Y44" i="60"/>
  <c r="X44" i="60"/>
  <c r="T44" i="60"/>
  <c r="S44" i="60"/>
  <c r="O44" i="60"/>
  <c r="N44" i="60"/>
  <c r="M44" i="60"/>
  <c r="I44" i="60"/>
  <c r="Y43" i="60"/>
  <c r="X43" i="60"/>
  <c r="V43" i="60"/>
  <c r="T43" i="60"/>
  <c r="S43" i="60"/>
  <c r="Q43" i="60"/>
  <c r="O43" i="60"/>
  <c r="N43" i="60"/>
  <c r="M43" i="60"/>
  <c r="K43" i="60"/>
  <c r="I43" i="60"/>
  <c r="X42" i="60"/>
  <c r="N42" i="60"/>
  <c r="M42" i="60"/>
  <c r="Y41" i="60"/>
  <c r="X41" i="60"/>
  <c r="U41" i="60"/>
  <c r="T41" i="60"/>
  <c r="S41" i="60"/>
  <c r="N41" i="60"/>
  <c r="M41" i="60"/>
  <c r="Z40" i="60"/>
  <c r="Y40" i="60"/>
  <c r="X40" i="60"/>
  <c r="V40" i="60"/>
  <c r="T40" i="60"/>
  <c r="S40" i="60"/>
  <c r="Q40" i="60"/>
  <c r="N40" i="60"/>
  <c r="M40" i="60"/>
  <c r="K40" i="60"/>
  <c r="X39" i="60"/>
  <c r="T39" i="60"/>
  <c r="I39" i="60"/>
  <c r="X38" i="60"/>
  <c r="S38" i="60"/>
  <c r="N38" i="60"/>
  <c r="I38" i="60"/>
  <c r="X37" i="60"/>
  <c r="N37" i="60"/>
  <c r="M37" i="60"/>
  <c r="I37" i="60"/>
  <c r="Z36" i="60"/>
  <c r="Y36" i="60"/>
  <c r="X36" i="60"/>
  <c r="U36" i="60"/>
  <c r="T36" i="60"/>
  <c r="S36" i="60"/>
  <c r="N36" i="60"/>
  <c r="M36" i="60"/>
  <c r="I36" i="60"/>
  <c r="Z35" i="60"/>
  <c r="Y35" i="60"/>
  <c r="X35" i="60"/>
  <c r="V35" i="60"/>
  <c r="T35" i="60"/>
  <c r="S35" i="60"/>
  <c r="Q35" i="60"/>
  <c r="O35" i="60"/>
  <c r="N35" i="60"/>
  <c r="M35" i="60"/>
  <c r="K35" i="60"/>
  <c r="I35" i="60"/>
  <c r="Y34" i="60"/>
  <c r="X34" i="60"/>
  <c r="Y33" i="60"/>
  <c r="X33" i="60"/>
  <c r="U33" i="60"/>
  <c r="T33" i="60"/>
  <c r="S33" i="60"/>
  <c r="O33" i="60"/>
  <c r="N33" i="60"/>
  <c r="M33" i="60"/>
  <c r="Z32" i="60"/>
  <c r="Y32" i="60"/>
  <c r="X32" i="60"/>
  <c r="V32" i="60"/>
  <c r="T32" i="60"/>
  <c r="S32" i="60"/>
  <c r="Q32" i="60"/>
  <c r="N32" i="60"/>
  <c r="M32" i="60"/>
  <c r="K32" i="60"/>
  <c r="X31" i="60"/>
  <c r="I31" i="60"/>
  <c r="Y30" i="60"/>
  <c r="S30" i="60"/>
  <c r="I30" i="60"/>
  <c r="Y29" i="60"/>
  <c r="X29" i="60"/>
  <c r="I29" i="60"/>
  <c r="Y28" i="60"/>
  <c r="X28" i="60"/>
  <c r="T28" i="60"/>
  <c r="S28" i="60"/>
  <c r="O28" i="60"/>
  <c r="N28" i="60"/>
  <c r="M28" i="60"/>
  <c r="I28" i="60"/>
  <c r="Z27" i="60"/>
  <c r="Y27" i="60"/>
  <c r="X27" i="60"/>
  <c r="V27" i="60"/>
  <c r="T27" i="60"/>
  <c r="S27" i="60"/>
  <c r="Q27" i="60"/>
  <c r="N27" i="60"/>
  <c r="M27" i="60"/>
  <c r="K27" i="60"/>
  <c r="I27" i="60"/>
  <c r="X26" i="60"/>
  <c r="T26" i="60"/>
  <c r="S26" i="60"/>
  <c r="N26" i="60"/>
  <c r="Y25" i="60"/>
  <c r="X25" i="60"/>
  <c r="T25" i="60"/>
  <c r="S25" i="60"/>
  <c r="N25" i="60"/>
  <c r="M25" i="60"/>
  <c r="Z24" i="60"/>
  <c r="Y24" i="60"/>
  <c r="X24" i="60"/>
  <c r="V24" i="60"/>
  <c r="T24" i="60"/>
  <c r="S24" i="60"/>
  <c r="Q24" i="60"/>
  <c r="N24" i="60"/>
  <c r="M24" i="60"/>
  <c r="K24" i="60"/>
  <c r="Y23" i="60"/>
  <c r="I23" i="60"/>
  <c r="N22" i="60"/>
  <c r="I22" i="60"/>
  <c r="N21" i="60"/>
  <c r="I21" i="60"/>
  <c r="Z20" i="60"/>
  <c r="Y20" i="60"/>
  <c r="X20" i="60"/>
  <c r="T20" i="60"/>
  <c r="S20" i="60"/>
  <c r="N20" i="60"/>
  <c r="M20" i="60"/>
  <c r="I20" i="60"/>
  <c r="Y19" i="60"/>
  <c r="X19" i="60"/>
  <c r="V19" i="60"/>
  <c r="T19" i="60"/>
  <c r="S19" i="60"/>
  <c r="Q19" i="60"/>
  <c r="N19" i="60"/>
  <c r="M19" i="60"/>
  <c r="K19" i="60"/>
  <c r="I19" i="60"/>
  <c r="Y18" i="60"/>
  <c r="T18" i="60"/>
  <c r="S18" i="60"/>
  <c r="Y17" i="60"/>
  <c r="X17" i="60"/>
  <c r="T17" i="60"/>
  <c r="S17" i="60"/>
  <c r="O17" i="60"/>
  <c r="N17" i="60"/>
  <c r="M17" i="60"/>
  <c r="Z16" i="60"/>
  <c r="Y16" i="60"/>
  <c r="X16" i="60"/>
  <c r="V16" i="60"/>
  <c r="T16" i="60"/>
  <c r="S16" i="60"/>
  <c r="Q16" i="60"/>
  <c r="N16" i="60"/>
  <c r="M16" i="60"/>
  <c r="K16" i="60"/>
  <c r="H16" i="60"/>
  <c r="C16" i="60"/>
  <c r="I15" i="60"/>
  <c r="E9" i="60"/>
  <c r="E8" i="60"/>
  <c r="H4" i="60"/>
  <c r="B1" i="60"/>
  <c r="AE30" i="59"/>
  <c r="AD30" i="59"/>
  <c r="AC30" i="59"/>
  <c r="AB30" i="59"/>
  <c r="AA30" i="59"/>
  <c r="Y30" i="59"/>
  <c r="X30" i="59"/>
  <c r="W30" i="59"/>
  <c r="V30" i="59"/>
  <c r="U30" i="59"/>
  <c r="T30" i="59"/>
  <c r="S30" i="59"/>
  <c r="R30" i="59"/>
  <c r="Q30" i="59"/>
  <c r="P30" i="59"/>
  <c r="O30" i="59"/>
  <c r="L30" i="59"/>
  <c r="K30" i="59"/>
  <c r="J30" i="59"/>
  <c r="G30" i="59"/>
  <c r="F30" i="59"/>
  <c r="E30" i="59"/>
  <c r="AE29" i="59"/>
  <c r="AD29" i="59"/>
  <c r="AC29" i="59"/>
  <c r="AB29" i="59"/>
  <c r="AA29" i="59"/>
  <c r="Y29" i="59"/>
  <c r="X29" i="59"/>
  <c r="W29" i="59"/>
  <c r="V29" i="59"/>
  <c r="U29" i="59"/>
  <c r="T29" i="59"/>
  <c r="S29" i="59"/>
  <c r="R29" i="59"/>
  <c r="Q29" i="59"/>
  <c r="P29" i="59"/>
  <c r="O29" i="59"/>
  <c r="L29" i="59"/>
  <c r="K29" i="59"/>
  <c r="J29" i="59"/>
  <c r="G29" i="59"/>
  <c r="F29" i="59"/>
  <c r="E29" i="59"/>
  <c r="AE28" i="59"/>
  <c r="AD28" i="59"/>
  <c r="AC28" i="59"/>
  <c r="AB28" i="59"/>
  <c r="AA28" i="59"/>
  <c r="Y28" i="59"/>
  <c r="X28" i="59"/>
  <c r="W28" i="59"/>
  <c r="V28" i="59"/>
  <c r="U28" i="59"/>
  <c r="T28" i="59"/>
  <c r="S28" i="59"/>
  <c r="R28" i="59"/>
  <c r="Q28" i="59"/>
  <c r="O28" i="59"/>
  <c r="L28" i="59"/>
  <c r="K28" i="59"/>
  <c r="J28" i="59"/>
  <c r="G28" i="59"/>
  <c r="F28" i="59"/>
  <c r="E28" i="59"/>
  <c r="AE27" i="59"/>
  <c r="AD27" i="59"/>
  <c r="AC27" i="59"/>
  <c r="AB27" i="59"/>
  <c r="AA27" i="59"/>
  <c r="Y27" i="59"/>
  <c r="X27" i="59"/>
  <c r="W27" i="59"/>
  <c r="V27" i="59"/>
  <c r="T27" i="59"/>
  <c r="S27" i="59"/>
  <c r="R27" i="59"/>
  <c r="Q27" i="59"/>
  <c r="P27" i="59"/>
  <c r="O27" i="59"/>
  <c r="L27" i="59"/>
  <c r="K27" i="59"/>
  <c r="J27" i="59"/>
  <c r="G27" i="59"/>
  <c r="F27" i="59"/>
  <c r="E27" i="59"/>
  <c r="AE26" i="59"/>
  <c r="AD26" i="59"/>
  <c r="AC26" i="59"/>
  <c r="AB26" i="59"/>
  <c r="AA26" i="59"/>
  <c r="Y26" i="59"/>
  <c r="X26" i="59"/>
  <c r="W26" i="59"/>
  <c r="V26" i="59"/>
  <c r="T26" i="59"/>
  <c r="S26" i="59"/>
  <c r="R26" i="59"/>
  <c r="Q26" i="59"/>
  <c r="P26" i="59"/>
  <c r="O26" i="59"/>
  <c r="L26" i="59"/>
  <c r="K26" i="59"/>
  <c r="J26" i="59"/>
  <c r="G26" i="59"/>
  <c r="F26" i="59"/>
  <c r="E26" i="59"/>
  <c r="AE25" i="59"/>
  <c r="AD25" i="59"/>
  <c r="AC25" i="59"/>
  <c r="AB25" i="59"/>
  <c r="AA25" i="59"/>
  <c r="Y25" i="59"/>
  <c r="X25" i="59"/>
  <c r="W25" i="59"/>
  <c r="V25" i="59"/>
  <c r="T25" i="59"/>
  <c r="S25" i="59"/>
  <c r="R25" i="59"/>
  <c r="Q25" i="59"/>
  <c r="P25" i="59"/>
  <c r="O25" i="59"/>
  <c r="L25" i="59"/>
  <c r="K25" i="59"/>
  <c r="J25" i="59"/>
  <c r="G25" i="59"/>
  <c r="F25" i="59"/>
  <c r="E25" i="59"/>
  <c r="AE24" i="59"/>
  <c r="AD24" i="59"/>
  <c r="AC24" i="59"/>
  <c r="AB24" i="59"/>
  <c r="AA24" i="59"/>
  <c r="Y24" i="59"/>
  <c r="X24" i="59"/>
  <c r="W24" i="59"/>
  <c r="V24" i="59"/>
  <c r="U24" i="59"/>
  <c r="T24" i="59"/>
  <c r="S24" i="59"/>
  <c r="R24" i="59"/>
  <c r="Q24" i="59"/>
  <c r="P24" i="59"/>
  <c r="O24" i="59"/>
  <c r="L24" i="59"/>
  <c r="K24" i="59"/>
  <c r="J24" i="59"/>
  <c r="G24" i="59"/>
  <c r="F24" i="59"/>
  <c r="E24" i="59"/>
  <c r="AE23" i="59"/>
  <c r="AD23" i="59"/>
  <c r="AC23" i="59"/>
  <c r="AB23" i="59"/>
  <c r="AA23" i="59"/>
  <c r="Y23" i="59"/>
  <c r="X23" i="59"/>
  <c r="W23" i="59"/>
  <c r="V23" i="59"/>
  <c r="T23" i="59"/>
  <c r="S23" i="59"/>
  <c r="R23" i="59"/>
  <c r="Q23" i="59"/>
  <c r="P23" i="59"/>
  <c r="O23" i="59"/>
  <c r="L23" i="59"/>
  <c r="K23" i="59"/>
  <c r="J23" i="59"/>
  <c r="G23" i="59"/>
  <c r="F23" i="59"/>
  <c r="E23" i="59"/>
  <c r="AE22" i="59"/>
  <c r="AD22" i="59"/>
  <c r="AC22" i="59"/>
  <c r="AB22" i="59"/>
  <c r="AA22" i="59"/>
  <c r="Y22" i="59"/>
  <c r="X22" i="59"/>
  <c r="W22" i="59"/>
  <c r="V22" i="59"/>
  <c r="T22" i="59"/>
  <c r="S22" i="59"/>
  <c r="R22" i="59"/>
  <c r="Q22" i="59"/>
  <c r="P22" i="59"/>
  <c r="O22" i="59"/>
  <c r="L22" i="59"/>
  <c r="K22" i="59"/>
  <c r="J22" i="59"/>
  <c r="G22" i="59"/>
  <c r="F22" i="59"/>
  <c r="E22" i="59"/>
  <c r="AE21" i="59"/>
  <c r="AD21" i="59"/>
  <c r="AC21" i="59"/>
  <c r="AB21" i="59"/>
  <c r="AA21" i="59"/>
  <c r="Y21" i="59"/>
  <c r="X21" i="59"/>
  <c r="W21" i="59"/>
  <c r="V21" i="59"/>
  <c r="T21" i="59"/>
  <c r="S21" i="59"/>
  <c r="R21" i="59"/>
  <c r="Q21" i="59"/>
  <c r="P21" i="59"/>
  <c r="O21" i="59"/>
  <c r="L21" i="59"/>
  <c r="K21" i="59"/>
  <c r="J21" i="59"/>
  <c r="G21" i="59"/>
  <c r="F21" i="59"/>
  <c r="E21" i="59"/>
  <c r="K13" i="59"/>
  <c r="J13" i="59"/>
  <c r="I13" i="59"/>
  <c r="H13" i="59"/>
  <c r="G13" i="59"/>
  <c r="F13" i="59"/>
  <c r="K12" i="59"/>
  <c r="J12" i="59"/>
  <c r="I12" i="59"/>
  <c r="H12" i="59"/>
  <c r="G12" i="59"/>
  <c r="F12" i="59"/>
  <c r="K11" i="59"/>
  <c r="J11" i="59"/>
  <c r="I11" i="59"/>
  <c r="H11" i="59"/>
  <c r="G11" i="59"/>
  <c r="F11" i="59"/>
  <c r="K10" i="59"/>
  <c r="J10" i="59"/>
  <c r="I10" i="59"/>
  <c r="H10" i="59"/>
  <c r="G10" i="59"/>
  <c r="F10" i="59"/>
  <c r="G4" i="59"/>
  <c r="L15" i="59"/>
  <c r="K15" i="59"/>
  <c r="J15" i="59"/>
  <c r="I15" i="59"/>
  <c r="H15" i="59"/>
  <c r="G15" i="59"/>
  <c r="F15" i="59"/>
  <c r="E15" i="59"/>
  <c r="B1" i="59"/>
  <c r="O18" i="58"/>
  <c r="O17" i="58"/>
  <c r="O16" i="58"/>
  <c r="O15" i="58"/>
  <c r="O14" i="58"/>
  <c r="O13" i="58"/>
  <c r="O12" i="58"/>
  <c r="O11" i="58"/>
  <c r="O10" i="58"/>
  <c r="O9" i="58"/>
  <c r="P18" i="58"/>
  <c r="P17" i="58"/>
  <c r="P16" i="58"/>
  <c r="P15" i="58"/>
  <c r="P14" i="58"/>
  <c r="P13" i="58"/>
  <c r="P12" i="58"/>
  <c r="P11" i="58"/>
  <c r="P10" i="58"/>
  <c r="P9" i="58"/>
  <c r="N18" i="58"/>
  <c r="M18" i="58"/>
  <c r="N17" i="58"/>
  <c r="M17" i="58"/>
  <c r="N16" i="58"/>
  <c r="M16" i="58"/>
  <c r="N15" i="58"/>
  <c r="M15" i="58"/>
  <c r="N14" i="58"/>
  <c r="M14" i="58"/>
  <c r="N13" i="58"/>
  <c r="M13" i="58"/>
  <c r="N12" i="58"/>
  <c r="M12" i="58"/>
  <c r="N11" i="58"/>
  <c r="M11" i="58"/>
  <c r="N10" i="58"/>
  <c r="M10" i="58"/>
  <c r="N9" i="58"/>
  <c r="M9" i="58"/>
  <c r="K18" i="58"/>
  <c r="J18" i="58"/>
  <c r="I18" i="58"/>
  <c r="F18" i="58"/>
  <c r="E18" i="58"/>
  <c r="K17" i="58"/>
  <c r="J17" i="58"/>
  <c r="I17" i="58"/>
  <c r="F17" i="58"/>
  <c r="E17" i="58"/>
  <c r="K16" i="58"/>
  <c r="J16" i="58"/>
  <c r="I16" i="58"/>
  <c r="F16" i="58"/>
  <c r="E16" i="58"/>
  <c r="K15" i="58"/>
  <c r="J15" i="58"/>
  <c r="I15" i="58"/>
  <c r="F15" i="58"/>
  <c r="E15" i="58"/>
  <c r="K14" i="58"/>
  <c r="J14" i="58"/>
  <c r="I14" i="58"/>
  <c r="F14" i="58"/>
  <c r="E14" i="58"/>
  <c r="K13" i="58"/>
  <c r="J13" i="58"/>
  <c r="I13" i="58"/>
  <c r="F13" i="58"/>
  <c r="E13" i="58"/>
  <c r="K12" i="58"/>
  <c r="J12" i="58"/>
  <c r="I12" i="58"/>
  <c r="F12" i="58"/>
  <c r="E12" i="58"/>
  <c r="K11" i="58"/>
  <c r="J11" i="58"/>
  <c r="I11" i="58"/>
  <c r="F11" i="58"/>
  <c r="E11" i="58"/>
  <c r="K10" i="58"/>
  <c r="J10" i="58"/>
  <c r="I10" i="58"/>
  <c r="F10" i="58"/>
  <c r="E10" i="58"/>
  <c r="K9" i="58"/>
  <c r="J9" i="58"/>
  <c r="I9" i="58"/>
  <c r="F9" i="58"/>
  <c r="E9" i="58"/>
  <c r="D18" i="58"/>
  <c r="D17" i="58"/>
  <c r="D16" i="58"/>
  <c r="D15" i="58"/>
  <c r="D14" i="58"/>
  <c r="D13" i="58"/>
  <c r="D12" i="58"/>
  <c r="D11" i="58"/>
  <c r="D10" i="58"/>
  <c r="D9" i="58"/>
  <c r="K8" i="58"/>
  <c r="J8" i="58"/>
  <c r="I8" i="58"/>
  <c r="H8" i="58"/>
  <c r="G8" i="58"/>
  <c r="F8" i="58"/>
  <c r="E8" i="58"/>
  <c r="D8" i="58"/>
  <c r="F4" i="58"/>
  <c r="B1" i="58"/>
  <c r="T20" i="57"/>
  <c r="R20" i="57"/>
  <c r="Q20" i="57"/>
  <c r="P20" i="57"/>
  <c r="M20" i="57"/>
  <c r="L20" i="57"/>
  <c r="T19" i="57"/>
  <c r="R19" i="57"/>
  <c r="Q19" i="57"/>
  <c r="P19" i="57"/>
  <c r="M19" i="57"/>
  <c r="L19" i="57"/>
  <c r="T18" i="57"/>
  <c r="R18" i="57"/>
  <c r="Q18" i="57"/>
  <c r="P18" i="57"/>
  <c r="M18" i="57"/>
  <c r="L18" i="57"/>
  <c r="T17" i="57"/>
  <c r="R17" i="57"/>
  <c r="Q17" i="57"/>
  <c r="P17" i="57"/>
  <c r="M17" i="57"/>
  <c r="L17" i="57"/>
  <c r="T16" i="57"/>
  <c r="R16" i="57"/>
  <c r="Q16" i="57"/>
  <c r="P16" i="57"/>
  <c r="M16" i="57"/>
  <c r="L16" i="57"/>
  <c r="T15" i="57"/>
  <c r="R15" i="57"/>
  <c r="Q15" i="57"/>
  <c r="P15" i="57"/>
  <c r="M15" i="57"/>
  <c r="L15" i="57"/>
  <c r="T14" i="57"/>
  <c r="R14" i="57"/>
  <c r="Q14" i="57"/>
  <c r="P14" i="57"/>
  <c r="M14" i="57"/>
  <c r="L14" i="57"/>
  <c r="T13" i="57"/>
  <c r="R13" i="57"/>
  <c r="Q13" i="57"/>
  <c r="P13" i="57"/>
  <c r="M13" i="57"/>
  <c r="L13" i="57"/>
  <c r="T12" i="57"/>
  <c r="R12" i="57"/>
  <c r="Q12" i="57"/>
  <c r="P12" i="57"/>
  <c r="M12" i="57"/>
  <c r="L12" i="57"/>
  <c r="T11" i="57"/>
  <c r="R11" i="57"/>
  <c r="Q11" i="57"/>
  <c r="P11" i="57"/>
  <c r="M11" i="57"/>
  <c r="L11" i="57"/>
  <c r="K20" i="57"/>
  <c r="I20" i="57"/>
  <c r="H20" i="57"/>
  <c r="G20" i="57"/>
  <c r="F20" i="57"/>
  <c r="E20" i="57"/>
  <c r="D20" i="57"/>
  <c r="C20" i="57"/>
  <c r="K19" i="57"/>
  <c r="I19" i="57"/>
  <c r="H19" i="57"/>
  <c r="G19" i="57"/>
  <c r="F19" i="57"/>
  <c r="E19" i="57"/>
  <c r="D19" i="57"/>
  <c r="C19" i="57"/>
  <c r="K18" i="57"/>
  <c r="I18" i="57"/>
  <c r="H18" i="57"/>
  <c r="G18" i="57"/>
  <c r="F18" i="57"/>
  <c r="E18" i="57"/>
  <c r="D18" i="57"/>
  <c r="C18" i="57"/>
  <c r="K17" i="57"/>
  <c r="I17" i="57"/>
  <c r="H17" i="57"/>
  <c r="G17" i="57"/>
  <c r="F17" i="57"/>
  <c r="E17" i="57"/>
  <c r="D17" i="57"/>
  <c r="C17" i="57"/>
  <c r="K16" i="57"/>
  <c r="I16" i="57"/>
  <c r="H16" i="57"/>
  <c r="G16" i="57"/>
  <c r="F16" i="57"/>
  <c r="E16" i="57"/>
  <c r="D16" i="57"/>
  <c r="C16" i="57"/>
  <c r="K15" i="57"/>
  <c r="I15" i="57"/>
  <c r="H15" i="57"/>
  <c r="G15" i="57"/>
  <c r="F15" i="57"/>
  <c r="E15" i="57"/>
  <c r="D15" i="57"/>
  <c r="C15" i="57"/>
  <c r="K14" i="57"/>
  <c r="I14" i="57"/>
  <c r="H14" i="57"/>
  <c r="G14" i="57"/>
  <c r="F14" i="57"/>
  <c r="E14" i="57"/>
  <c r="D14" i="57"/>
  <c r="C14" i="57"/>
  <c r="K13" i="57"/>
  <c r="I13" i="57"/>
  <c r="H13" i="57"/>
  <c r="G13" i="57"/>
  <c r="F13" i="57"/>
  <c r="E13" i="57"/>
  <c r="D13" i="57"/>
  <c r="C13" i="57"/>
  <c r="I12" i="57"/>
  <c r="H12" i="57"/>
  <c r="G12" i="57"/>
  <c r="F12" i="57"/>
  <c r="E12" i="57"/>
  <c r="D12" i="57"/>
  <c r="C12" i="57"/>
  <c r="K11" i="57"/>
  <c r="I11" i="57"/>
  <c r="H11" i="57"/>
  <c r="G11" i="57"/>
  <c r="F11" i="57"/>
  <c r="E11" i="57"/>
  <c r="D11" i="57"/>
  <c r="C11" i="57"/>
  <c r="R8" i="57"/>
  <c r="Q8" i="57"/>
  <c r="P8" i="57"/>
  <c r="O8" i="57"/>
  <c r="N8" i="57"/>
  <c r="M8" i="57"/>
  <c r="L8" i="57"/>
  <c r="K8" i="57"/>
  <c r="D4" i="57"/>
  <c r="B1" i="57"/>
  <c r="Q18" i="55"/>
  <c r="O18" i="55"/>
  <c r="N18" i="55"/>
  <c r="M18" i="55"/>
  <c r="J18" i="55"/>
  <c r="I18" i="55"/>
  <c r="Q17" i="55"/>
  <c r="O17" i="55"/>
  <c r="N17" i="55"/>
  <c r="M17" i="55"/>
  <c r="J17" i="55"/>
  <c r="I17" i="55"/>
  <c r="Q16" i="55"/>
  <c r="O16" i="55"/>
  <c r="N16" i="55"/>
  <c r="M16" i="55"/>
  <c r="J16" i="55"/>
  <c r="I16" i="55"/>
  <c r="Q15" i="55"/>
  <c r="O15" i="55"/>
  <c r="N15" i="55"/>
  <c r="M15" i="55"/>
  <c r="J15" i="55"/>
  <c r="I15" i="55"/>
  <c r="Q14" i="55"/>
  <c r="O14" i="55"/>
  <c r="N14" i="55"/>
  <c r="M14" i="55"/>
  <c r="J14" i="55"/>
  <c r="I14" i="55"/>
  <c r="Q13" i="55"/>
  <c r="O13" i="55"/>
  <c r="N13" i="55"/>
  <c r="M13" i="55"/>
  <c r="J13" i="55"/>
  <c r="I13" i="55"/>
  <c r="Q12" i="55"/>
  <c r="O12" i="55"/>
  <c r="N12" i="55"/>
  <c r="M12" i="55"/>
  <c r="J12" i="55"/>
  <c r="I12" i="55"/>
  <c r="Q11" i="55"/>
  <c r="O11" i="55"/>
  <c r="N11" i="55"/>
  <c r="M11" i="55"/>
  <c r="J11" i="55"/>
  <c r="I11" i="55"/>
  <c r="Q10" i="55"/>
  <c r="O10" i="55"/>
  <c r="N10" i="55"/>
  <c r="M10" i="55"/>
  <c r="J10" i="55"/>
  <c r="I10" i="55"/>
  <c r="Q9" i="55"/>
  <c r="O9" i="55"/>
  <c r="N9" i="55"/>
  <c r="M9" i="55"/>
  <c r="J9" i="55"/>
  <c r="I9" i="55"/>
  <c r="H18" i="55"/>
  <c r="F18" i="55"/>
  <c r="E18" i="55"/>
  <c r="D18" i="55"/>
  <c r="C18" i="55"/>
  <c r="H17" i="55"/>
  <c r="F17" i="55"/>
  <c r="E17" i="55"/>
  <c r="D17" i="55"/>
  <c r="C17" i="55"/>
  <c r="H16" i="55"/>
  <c r="F16" i="55"/>
  <c r="E16" i="55"/>
  <c r="D16" i="55"/>
  <c r="C16" i="55"/>
  <c r="H15" i="55"/>
  <c r="F15" i="55"/>
  <c r="E15" i="55"/>
  <c r="D15" i="55"/>
  <c r="C15" i="55"/>
  <c r="H14" i="55"/>
  <c r="F14" i="55"/>
  <c r="E14" i="55"/>
  <c r="D14" i="55"/>
  <c r="C14" i="55"/>
  <c r="H13" i="55"/>
  <c r="F13" i="55"/>
  <c r="E13" i="55"/>
  <c r="D13" i="55"/>
  <c r="C13" i="55"/>
  <c r="H12" i="55"/>
  <c r="F12" i="55"/>
  <c r="E12" i="55"/>
  <c r="D12" i="55"/>
  <c r="C12" i="55"/>
  <c r="H11" i="55"/>
  <c r="F11" i="55"/>
  <c r="E11" i="55"/>
  <c r="D11" i="55"/>
  <c r="C11" i="55"/>
  <c r="H10" i="55"/>
  <c r="F10" i="55"/>
  <c r="E10" i="55"/>
  <c r="D10" i="55"/>
  <c r="C10" i="55"/>
  <c r="H9" i="55"/>
  <c r="F9" i="55"/>
  <c r="E9" i="55"/>
  <c r="D9" i="55"/>
  <c r="C9" i="55"/>
  <c r="O8" i="55"/>
  <c r="N8" i="55"/>
  <c r="M8" i="55"/>
  <c r="L8" i="55"/>
  <c r="K8" i="55"/>
  <c r="J8" i="55"/>
  <c r="I8" i="55"/>
  <c r="H8" i="55"/>
  <c r="D4" i="55"/>
  <c r="B1" i="55"/>
  <c r="I18" i="53"/>
  <c r="H18" i="53"/>
  <c r="G18" i="53"/>
  <c r="F18" i="53"/>
  <c r="E18" i="53"/>
  <c r="D18" i="53"/>
  <c r="C18" i="53"/>
  <c r="I17" i="53"/>
  <c r="H17" i="53"/>
  <c r="G17" i="53"/>
  <c r="F17" i="53"/>
  <c r="E17" i="53"/>
  <c r="D17" i="53"/>
  <c r="C17" i="53"/>
  <c r="I16" i="53"/>
  <c r="H16" i="53"/>
  <c r="G16" i="53"/>
  <c r="F16" i="53"/>
  <c r="E16" i="53"/>
  <c r="D16" i="53"/>
  <c r="C16" i="53"/>
  <c r="I15" i="53"/>
  <c r="H15" i="53"/>
  <c r="G15" i="53"/>
  <c r="F15" i="53"/>
  <c r="E15" i="53"/>
  <c r="D15" i="53"/>
  <c r="C15" i="53"/>
  <c r="I14" i="53"/>
  <c r="H14" i="53"/>
  <c r="G14" i="53"/>
  <c r="F14" i="53"/>
  <c r="E14" i="53"/>
  <c r="D14" i="53"/>
  <c r="C14" i="53"/>
  <c r="I13" i="53"/>
  <c r="H13" i="53"/>
  <c r="G13" i="53"/>
  <c r="F13" i="53"/>
  <c r="E13" i="53"/>
  <c r="D13" i="53"/>
  <c r="C13" i="53"/>
  <c r="I12" i="53"/>
  <c r="H12" i="53"/>
  <c r="G12" i="53"/>
  <c r="F12" i="53"/>
  <c r="E12" i="53"/>
  <c r="D12" i="53"/>
  <c r="C12" i="53"/>
  <c r="I11" i="53"/>
  <c r="H11" i="53"/>
  <c r="G11" i="53"/>
  <c r="F11" i="53"/>
  <c r="E11" i="53"/>
  <c r="D11" i="53"/>
  <c r="C11" i="53"/>
  <c r="I10" i="53"/>
  <c r="H10" i="53"/>
  <c r="G10" i="53"/>
  <c r="F10" i="53"/>
  <c r="E10" i="53"/>
  <c r="D10" i="53"/>
  <c r="C10" i="53"/>
  <c r="I9" i="53"/>
  <c r="H9" i="53"/>
  <c r="G9" i="53"/>
  <c r="F9" i="53"/>
  <c r="E9" i="53"/>
  <c r="D9" i="53"/>
  <c r="C9" i="53"/>
  <c r="S18" i="54"/>
  <c r="R18" i="54"/>
  <c r="Q18" i="54"/>
  <c r="N18" i="54"/>
  <c r="M18" i="54"/>
  <c r="S17" i="54"/>
  <c r="R17" i="54"/>
  <c r="Q17" i="54"/>
  <c r="N17" i="54"/>
  <c r="M17" i="54"/>
  <c r="S16" i="54"/>
  <c r="R16" i="54"/>
  <c r="Q16" i="54"/>
  <c r="N16" i="54"/>
  <c r="M16" i="54"/>
  <c r="S15" i="54"/>
  <c r="R15" i="54"/>
  <c r="Q15" i="54"/>
  <c r="N15" i="54"/>
  <c r="M15" i="54"/>
  <c r="S14" i="54"/>
  <c r="R14" i="54"/>
  <c r="Q14" i="54"/>
  <c r="N14" i="54"/>
  <c r="M14" i="54"/>
  <c r="S13" i="54"/>
  <c r="R13" i="54"/>
  <c r="Q13" i="54"/>
  <c r="N13" i="54"/>
  <c r="M13" i="54"/>
  <c r="S12" i="54"/>
  <c r="R12" i="54"/>
  <c r="Q12" i="54"/>
  <c r="N12" i="54"/>
  <c r="M12" i="54"/>
  <c r="S11" i="54"/>
  <c r="R11" i="54"/>
  <c r="Q11" i="54"/>
  <c r="N11" i="54"/>
  <c r="M11" i="54"/>
  <c r="S10" i="54"/>
  <c r="R10" i="54"/>
  <c r="Q10" i="54"/>
  <c r="N10" i="54"/>
  <c r="M10" i="54"/>
  <c r="S9" i="54"/>
  <c r="R9" i="54"/>
  <c r="Q9" i="54"/>
  <c r="N9" i="54"/>
  <c r="M9" i="54"/>
  <c r="L18" i="54"/>
  <c r="J18" i="54"/>
  <c r="I18" i="54"/>
  <c r="H18" i="54"/>
  <c r="G18" i="54"/>
  <c r="F18" i="54"/>
  <c r="E18" i="54"/>
  <c r="D18" i="54"/>
  <c r="C18" i="54"/>
  <c r="L17" i="54"/>
  <c r="J17" i="54"/>
  <c r="I17" i="54"/>
  <c r="H17" i="54"/>
  <c r="G17" i="54"/>
  <c r="F17" i="54"/>
  <c r="E17" i="54"/>
  <c r="D17" i="54"/>
  <c r="C17" i="54"/>
  <c r="L16" i="54"/>
  <c r="J16" i="54"/>
  <c r="I16" i="54"/>
  <c r="H16" i="54"/>
  <c r="G16" i="54"/>
  <c r="F16" i="54"/>
  <c r="E16" i="54"/>
  <c r="D16" i="54"/>
  <c r="C16" i="54"/>
  <c r="L15" i="54"/>
  <c r="J15" i="54"/>
  <c r="I15" i="54"/>
  <c r="H15" i="54"/>
  <c r="G15" i="54"/>
  <c r="F15" i="54"/>
  <c r="E15" i="54"/>
  <c r="D15" i="54"/>
  <c r="C15" i="54"/>
  <c r="L14" i="54"/>
  <c r="J14" i="54"/>
  <c r="I14" i="54"/>
  <c r="H14" i="54"/>
  <c r="G14" i="54"/>
  <c r="F14" i="54"/>
  <c r="E14" i="54"/>
  <c r="D14" i="54"/>
  <c r="C14" i="54"/>
  <c r="L13" i="54"/>
  <c r="J13" i="54"/>
  <c r="I13" i="54"/>
  <c r="H13" i="54"/>
  <c r="G13" i="54"/>
  <c r="F13" i="54"/>
  <c r="E13" i="54"/>
  <c r="D13" i="54"/>
  <c r="C13" i="54"/>
  <c r="L12" i="54"/>
  <c r="J12" i="54"/>
  <c r="I12" i="54"/>
  <c r="H12" i="54"/>
  <c r="G12" i="54"/>
  <c r="F12" i="54"/>
  <c r="E12" i="54"/>
  <c r="D12" i="54"/>
  <c r="C12" i="54"/>
  <c r="L11" i="54"/>
  <c r="J11" i="54"/>
  <c r="I11" i="54"/>
  <c r="H11" i="54"/>
  <c r="G11" i="54"/>
  <c r="F11" i="54"/>
  <c r="E11" i="54"/>
  <c r="D11" i="54"/>
  <c r="C11" i="54"/>
  <c r="L10" i="54"/>
  <c r="J10" i="54"/>
  <c r="I10" i="54"/>
  <c r="H10" i="54"/>
  <c r="G10" i="54"/>
  <c r="F10" i="54"/>
  <c r="E10" i="54"/>
  <c r="D10" i="54"/>
  <c r="C10" i="54"/>
  <c r="L9" i="54"/>
  <c r="J9" i="54"/>
  <c r="I9" i="54"/>
  <c r="H9" i="54"/>
  <c r="G9" i="54"/>
  <c r="F9" i="54"/>
  <c r="E9" i="54"/>
  <c r="D9" i="54"/>
  <c r="C9" i="54"/>
  <c r="S8" i="54"/>
  <c r="R8" i="54"/>
  <c r="Q8" i="54"/>
  <c r="P8" i="54"/>
  <c r="O8" i="54"/>
  <c r="N8" i="54"/>
  <c r="M8" i="54"/>
  <c r="D4" i="54"/>
  <c r="B1" i="54"/>
  <c r="D4" i="53"/>
  <c r="B1" i="53"/>
  <c r="V30" i="51"/>
  <c r="T30" i="51"/>
  <c r="S30" i="51"/>
  <c r="R30" i="51"/>
  <c r="V29" i="51"/>
  <c r="T29" i="51"/>
  <c r="S29" i="51"/>
  <c r="R29" i="51"/>
  <c r="V28" i="51"/>
  <c r="T28" i="51"/>
  <c r="S28" i="51"/>
  <c r="R28" i="51"/>
  <c r="V27" i="51"/>
  <c r="T27" i="51"/>
  <c r="S27" i="51"/>
  <c r="R27" i="51"/>
  <c r="V26" i="51"/>
  <c r="T26" i="51"/>
  <c r="S26" i="51"/>
  <c r="R26" i="51"/>
  <c r="V25" i="51"/>
  <c r="T25" i="51"/>
  <c r="S25" i="51"/>
  <c r="R25" i="51"/>
  <c r="V24" i="51"/>
  <c r="T24" i="51"/>
  <c r="S24" i="51"/>
  <c r="R24" i="51"/>
  <c r="V23" i="51"/>
  <c r="T23" i="51"/>
  <c r="S23" i="51"/>
  <c r="R23" i="51"/>
  <c r="V22" i="51"/>
  <c r="T22" i="51"/>
  <c r="S22" i="51"/>
  <c r="R22" i="51"/>
  <c r="V21" i="51"/>
  <c r="T21" i="51"/>
  <c r="S21" i="51"/>
  <c r="R21" i="51"/>
  <c r="V20" i="51"/>
  <c r="T20" i="51"/>
  <c r="S20" i="51"/>
  <c r="R20" i="51"/>
  <c r="V19" i="51"/>
  <c r="T19" i="51"/>
  <c r="S19" i="51"/>
  <c r="R19" i="51"/>
  <c r="V18" i="51"/>
  <c r="T18" i="51"/>
  <c r="S18" i="51"/>
  <c r="R18" i="51"/>
  <c r="V17" i="51"/>
  <c r="T17" i="51"/>
  <c r="S17" i="51"/>
  <c r="R17" i="51"/>
  <c r="V16" i="51"/>
  <c r="T16" i="51"/>
  <c r="S16" i="51"/>
  <c r="R16" i="51"/>
  <c r="V15" i="51"/>
  <c r="T15" i="51"/>
  <c r="S15" i="51"/>
  <c r="R15" i="51"/>
  <c r="V14" i="51"/>
  <c r="T14" i="51"/>
  <c r="S14" i="51"/>
  <c r="R14" i="51"/>
  <c r="V13" i="51"/>
  <c r="T13" i="51"/>
  <c r="S13" i="51"/>
  <c r="R13" i="51"/>
  <c r="V12" i="51"/>
  <c r="T12" i="51"/>
  <c r="S12" i="51"/>
  <c r="R12" i="51"/>
  <c r="V11" i="51"/>
  <c r="T11" i="51"/>
  <c r="S11" i="51"/>
  <c r="R11" i="51"/>
  <c r="O30" i="51"/>
  <c r="N30" i="51"/>
  <c r="M30" i="51"/>
  <c r="K30" i="51"/>
  <c r="J30" i="51"/>
  <c r="I30" i="51"/>
  <c r="H30" i="51"/>
  <c r="G30" i="51"/>
  <c r="F30" i="51"/>
  <c r="E30" i="51"/>
  <c r="D30" i="51"/>
  <c r="C30" i="51"/>
  <c r="O29" i="51"/>
  <c r="N29" i="51"/>
  <c r="M29" i="51"/>
  <c r="K29" i="51"/>
  <c r="J29" i="51"/>
  <c r="I29" i="51"/>
  <c r="H29" i="51"/>
  <c r="G29" i="51"/>
  <c r="F29" i="51"/>
  <c r="E29" i="51"/>
  <c r="D29" i="51"/>
  <c r="C29" i="51"/>
  <c r="O28" i="51"/>
  <c r="N28" i="51"/>
  <c r="M28" i="51"/>
  <c r="K28" i="51"/>
  <c r="J28" i="51"/>
  <c r="I28" i="51"/>
  <c r="H28" i="51"/>
  <c r="G28" i="51"/>
  <c r="F28" i="51"/>
  <c r="E28" i="51"/>
  <c r="D28" i="51"/>
  <c r="C28" i="51"/>
  <c r="O27" i="51"/>
  <c r="N27" i="51"/>
  <c r="M27" i="51"/>
  <c r="K27" i="51"/>
  <c r="J27" i="51"/>
  <c r="I27" i="51"/>
  <c r="H27" i="51"/>
  <c r="G27" i="51"/>
  <c r="F27" i="51"/>
  <c r="E27" i="51"/>
  <c r="D27" i="51"/>
  <c r="C27" i="51"/>
  <c r="O26" i="51"/>
  <c r="N26" i="51"/>
  <c r="M26" i="51"/>
  <c r="K26" i="51"/>
  <c r="J26" i="51"/>
  <c r="I26" i="51"/>
  <c r="H26" i="51"/>
  <c r="G26" i="51"/>
  <c r="F26" i="51"/>
  <c r="E26" i="51"/>
  <c r="D26" i="51"/>
  <c r="C26" i="51"/>
  <c r="O25" i="51"/>
  <c r="N25" i="51"/>
  <c r="M25" i="51"/>
  <c r="K25" i="51"/>
  <c r="J25" i="51"/>
  <c r="I25" i="51"/>
  <c r="H25" i="51"/>
  <c r="G25" i="51"/>
  <c r="F25" i="51"/>
  <c r="E25" i="51"/>
  <c r="D25" i="51"/>
  <c r="C25" i="51"/>
  <c r="O24" i="51"/>
  <c r="N24" i="51"/>
  <c r="M24" i="51"/>
  <c r="K24" i="51"/>
  <c r="J24" i="51"/>
  <c r="I24" i="51"/>
  <c r="H24" i="51"/>
  <c r="G24" i="51"/>
  <c r="F24" i="51"/>
  <c r="E24" i="51"/>
  <c r="D24" i="51"/>
  <c r="C24" i="51"/>
  <c r="O23" i="51"/>
  <c r="N23" i="51"/>
  <c r="M23" i="51"/>
  <c r="K23" i="51"/>
  <c r="J23" i="51"/>
  <c r="I23" i="51"/>
  <c r="H23" i="51"/>
  <c r="G23" i="51"/>
  <c r="F23" i="51"/>
  <c r="E23" i="51"/>
  <c r="D23" i="51"/>
  <c r="C23" i="51"/>
  <c r="O22" i="51"/>
  <c r="N22" i="51"/>
  <c r="M22" i="51"/>
  <c r="K22" i="51"/>
  <c r="J22" i="51"/>
  <c r="I22" i="51"/>
  <c r="H22" i="51"/>
  <c r="G22" i="51"/>
  <c r="F22" i="51"/>
  <c r="E22" i="51"/>
  <c r="D22" i="51"/>
  <c r="C22" i="51"/>
  <c r="O21" i="51"/>
  <c r="N21" i="51"/>
  <c r="M21" i="51"/>
  <c r="K21" i="51"/>
  <c r="J21" i="51"/>
  <c r="I21" i="51"/>
  <c r="H21" i="51"/>
  <c r="G21" i="51"/>
  <c r="F21" i="51"/>
  <c r="E21" i="51"/>
  <c r="D21" i="51"/>
  <c r="C21" i="51"/>
  <c r="O20" i="51"/>
  <c r="N20" i="51"/>
  <c r="M20" i="51"/>
  <c r="K20" i="51"/>
  <c r="J20" i="51"/>
  <c r="I20" i="51"/>
  <c r="H20" i="51"/>
  <c r="G20" i="51"/>
  <c r="F20" i="51"/>
  <c r="E20" i="51"/>
  <c r="D20" i="51"/>
  <c r="C20" i="51"/>
  <c r="O19" i="51"/>
  <c r="N19" i="51"/>
  <c r="M19" i="51"/>
  <c r="K19" i="51"/>
  <c r="J19" i="51"/>
  <c r="I19" i="51"/>
  <c r="H19" i="51"/>
  <c r="G19" i="51"/>
  <c r="F19" i="51"/>
  <c r="E19" i="51"/>
  <c r="D19" i="51"/>
  <c r="C19" i="51"/>
  <c r="O18" i="51"/>
  <c r="N18" i="51"/>
  <c r="M18" i="51"/>
  <c r="K18" i="51"/>
  <c r="J18" i="51"/>
  <c r="I18" i="51"/>
  <c r="H18" i="51"/>
  <c r="G18" i="51"/>
  <c r="F18" i="51"/>
  <c r="E18" i="51"/>
  <c r="D18" i="51"/>
  <c r="C18" i="51"/>
  <c r="O17" i="51"/>
  <c r="N17" i="51"/>
  <c r="M17" i="51"/>
  <c r="K17" i="51"/>
  <c r="J17" i="51"/>
  <c r="I17" i="51"/>
  <c r="H17" i="51"/>
  <c r="G17" i="51"/>
  <c r="F17" i="51"/>
  <c r="E17" i="51"/>
  <c r="D17" i="51"/>
  <c r="C17" i="51"/>
  <c r="O16" i="51"/>
  <c r="N16" i="51"/>
  <c r="M16" i="51"/>
  <c r="K16" i="51"/>
  <c r="J16" i="51"/>
  <c r="I16" i="51"/>
  <c r="H16" i="51"/>
  <c r="G16" i="51"/>
  <c r="F16" i="51"/>
  <c r="E16" i="51"/>
  <c r="D16" i="51"/>
  <c r="C16" i="51"/>
  <c r="O15" i="51"/>
  <c r="N15" i="51"/>
  <c r="M15" i="51"/>
  <c r="K15" i="51"/>
  <c r="J15" i="51"/>
  <c r="I15" i="51"/>
  <c r="H15" i="51"/>
  <c r="G15" i="51"/>
  <c r="F15" i="51"/>
  <c r="E15" i="51"/>
  <c r="D15" i="51"/>
  <c r="C15" i="51"/>
  <c r="O14" i="51"/>
  <c r="N14" i="51"/>
  <c r="M14" i="51"/>
  <c r="K14" i="51"/>
  <c r="J14" i="51"/>
  <c r="I14" i="51"/>
  <c r="H14" i="51"/>
  <c r="G14" i="51"/>
  <c r="F14" i="51"/>
  <c r="E14" i="51"/>
  <c r="D14" i="51"/>
  <c r="C14" i="51"/>
  <c r="O13" i="51"/>
  <c r="N13" i="51"/>
  <c r="M13" i="51"/>
  <c r="K13" i="51"/>
  <c r="J13" i="51"/>
  <c r="I13" i="51"/>
  <c r="H13" i="51"/>
  <c r="G13" i="51"/>
  <c r="F13" i="51"/>
  <c r="E13" i="51"/>
  <c r="D13" i="51"/>
  <c r="C13" i="51"/>
  <c r="O12" i="51"/>
  <c r="N12" i="51"/>
  <c r="M12" i="51"/>
  <c r="K12" i="51"/>
  <c r="J12" i="51"/>
  <c r="I12" i="51"/>
  <c r="H12" i="51"/>
  <c r="G12" i="51"/>
  <c r="F12" i="51"/>
  <c r="E12" i="51"/>
  <c r="D12" i="51"/>
  <c r="C12" i="51"/>
  <c r="O11" i="51"/>
  <c r="N11" i="51"/>
  <c r="M11" i="51"/>
  <c r="K11" i="51"/>
  <c r="J11" i="51"/>
  <c r="I11" i="51"/>
  <c r="H11" i="51"/>
  <c r="G11" i="51"/>
  <c r="F11" i="51"/>
  <c r="E11" i="51"/>
  <c r="D11" i="51"/>
  <c r="C11" i="51"/>
  <c r="T8" i="51"/>
  <c r="S8" i="51"/>
  <c r="R8" i="51"/>
  <c r="Q8" i="51"/>
  <c r="P8" i="51"/>
  <c r="O8" i="51"/>
  <c r="N8" i="51"/>
  <c r="M8" i="51"/>
  <c r="D4" i="51"/>
  <c r="B1" i="51"/>
  <c r="J19" i="50"/>
  <c r="I19" i="50"/>
  <c r="H19" i="50"/>
  <c r="G19" i="50"/>
  <c r="F19" i="50"/>
  <c r="E19" i="50"/>
  <c r="D19" i="50"/>
  <c r="C19" i="50"/>
  <c r="J18" i="50"/>
  <c r="I18" i="50"/>
  <c r="H18" i="50"/>
  <c r="G18" i="50"/>
  <c r="F18" i="50"/>
  <c r="E18" i="50"/>
  <c r="D18" i="50"/>
  <c r="C18" i="50"/>
  <c r="J17" i="50"/>
  <c r="I17" i="50"/>
  <c r="H17" i="50"/>
  <c r="G17" i="50"/>
  <c r="F17" i="50"/>
  <c r="E17" i="50"/>
  <c r="D17" i="50"/>
  <c r="C17" i="50"/>
  <c r="J16" i="50"/>
  <c r="I16" i="50"/>
  <c r="H16" i="50"/>
  <c r="G16" i="50"/>
  <c r="F16" i="50"/>
  <c r="E16" i="50"/>
  <c r="D16" i="50"/>
  <c r="C16" i="50"/>
  <c r="J15" i="50"/>
  <c r="I15" i="50"/>
  <c r="H15" i="50"/>
  <c r="G15" i="50"/>
  <c r="F15" i="50"/>
  <c r="E15" i="50"/>
  <c r="D15" i="50"/>
  <c r="C15" i="50"/>
  <c r="J14" i="50"/>
  <c r="I14" i="50"/>
  <c r="H14" i="50"/>
  <c r="G14" i="50"/>
  <c r="F14" i="50"/>
  <c r="E14" i="50"/>
  <c r="D14" i="50"/>
  <c r="C14" i="50"/>
  <c r="J13" i="50"/>
  <c r="I13" i="50"/>
  <c r="H13" i="50"/>
  <c r="G13" i="50"/>
  <c r="F13" i="50"/>
  <c r="E13" i="50"/>
  <c r="D13" i="50"/>
  <c r="C13" i="50"/>
  <c r="J12" i="50"/>
  <c r="I12" i="50"/>
  <c r="H12" i="50"/>
  <c r="G12" i="50"/>
  <c r="F12" i="50"/>
  <c r="E12" i="50"/>
  <c r="D12" i="50"/>
  <c r="C12" i="50"/>
  <c r="J11" i="50"/>
  <c r="I11" i="50"/>
  <c r="H11" i="50"/>
  <c r="G11" i="50"/>
  <c r="F11" i="50"/>
  <c r="E11" i="50"/>
  <c r="D11" i="50"/>
  <c r="C11" i="50"/>
  <c r="J10" i="50"/>
  <c r="I10" i="50"/>
  <c r="H10" i="50"/>
  <c r="G10" i="50"/>
  <c r="F10" i="50"/>
  <c r="E10" i="50"/>
  <c r="D10" i="50"/>
  <c r="C10" i="50"/>
  <c r="D5" i="50"/>
  <c r="B1" i="50"/>
  <c r="B19" i="49"/>
  <c r="B16" i="49"/>
  <c r="E12" i="49"/>
  <c r="C12" i="49"/>
  <c r="B12" i="49"/>
  <c r="E11" i="49"/>
  <c r="C11" i="49"/>
  <c r="B11" i="49"/>
  <c r="E10" i="49"/>
  <c r="D10" i="49"/>
  <c r="C10" i="49"/>
  <c r="D4" i="49"/>
  <c r="B1" i="49"/>
  <c r="E13" i="16"/>
  <c r="F11" i="49" s="1"/>
  <c r="H13" i="15"/>
  <c r="G13" i="15"/>
  <c r="G13" i="47" s="1"/>
  <c r="D13" i="15"/>
  <c r="D13" i="47" s="1"/>
  <c r="B19" i="47"/>
  <c r="B16" i="47"/>
  <c r="H12" i="47"/>
  <c r="G12" i="47"/>
  <c r="F12" i="47"/>
  <c r="E12" i="47"/>
  <c r="D12" i="47"/>
  <c r="C12" i="47"/>
  <c r="H11" i="47"/>
  <c r="G11" i="47"/>
  <c r="F11" i="47"/>
  <c r="E11" i="47"/>
  <c r="D11" i="47"/>
  <c r="C11" i="47"/>
  <c r="H10" i="47"/>
  <c r="G10" i="47"/>
  <c r="F10" i="47"/>
  <c r="E10" i="47"/>
  <c r="D10" i="47"/>
  <c r="C10" i="47"/>
  <c r="D4" i="47"/>
  <c r="B1" i="47"/>
  <c r="F33" i="44"/>
  <c r="E33" i="44"/>
  <c r="C33" i="44"/>
  <c r="F32" i="44"/>
  <c r="E32" i="44"/>
  <c r="C32" i="44"/>
  <c r="F31" i="44"/>
  <c r="E31" i="44"/>
  <c r="C31" i="44"/>
  <c r="F30" i="44"/>
  <c r="E30" i="44"/>
  <c r="C30" i="44"/>
  <c r="F29" i="44"/>
  <c r="E29" i="44"/>
  <c r="C29" i="44"/>
  <c r="F28" i="44"/>
  <c r="E28" i="44"/>
  <c r="C28" i="44"/>
  <c r="F27" i="44"/>
  <c r="E27" i="44"/>
  <c r="C27" i="44"/>
  <c r="F26" i="44"/>
  <c r="E26" i="44"/>
  <c r="C26" i="44"/>
  <c r="F25" i="44"/>
  <c r="E25" i="44"/>
  <c r="C25" i="44"/>
  <c r="F24" i="44"/>
  <c r="E24" i="44"/>
  <c r="C24" i="44"/>
  <c r="F23" i="44"/>
  <c r="E23" i="44"/>
  <c r="C23" i="44"/>
  <c r="F22" i="44"/>
  <c r="E22" i="44"/>
  <c r="C22" i="44"/>
  <c r="F21" i="44"/>
  <c r="E21" i="44"/>
  <c r="C21" i="44"/>
  <c r="F20" i="44"/>
  <c r="E20" i="44"/>
  <c r="C20" i="44"/>
  <c r="F19" i="44"/>
  <c r="E19" i="44"/>
  <c r="C19" i="44"/>
  <c r="F18" i="44"/>
  <c r="E18" i="44"/>
  <c r="C18" i="44"/>
  <c r="F17" i="44"/>
  <c r="E17" i="44"/>
  <c r="C17" i="44"/>
  <c r="F16" i="44"/>
  <c r="E16" i="44"/>
  <c r="C16" i="44"/>
  <c r="F15" i="44"/>
  <c r="E15" i="44"/>
  <c r="C15" i="44"/>
  <c r="F14" i="44"/>
  <c r="E14" i="44"/>
  <c r="C14" i="44"/>
  <c r="C9" i="44"/>
  <c r="E5" i="44"/>
  <c r="B1" i="44"/>
  <c r="D8" i="7"/>
  <c r="G17" i="7"/>
  <c r="G16" i="7"/>
  <c r="G15" i="7"/>
  <c r="G14" i="7"/>
  <c r="G13" i="7"/>
  <c r="G12" i="7"/>
  <c r="G11" i="7"/>
  <c r="D20" i="6"/>
  <c r="D19" i="6"/>
  <c r="D18" i="6"/>
  <c r="D17" i="6"/>
  <c r="D16" i="6"/>
  <c r="D15" i="6"/>
  <c r="D14" i="6"/>
  <c r="C8" i="6"/>
  <c r="E8" i="5"/>
  <c r="C8" i="14"/>
  <c r="C9" i="2"/>
  <c r="L15" i="42"/>
  <c r="K15" i="42"/>
  <c r="J15" i="42"/>
  <c r="I15" i="42"/>
  <c r="H15" i="42"/>
  <c r="G15" i="42"/>
  <c r="F15" i="42"/>
  <c r="E15" i="42"/>
  <c r="K8" i="12"/>
  <c r="J8" i="12"/>
  <c r="I8" i="12"/>
  <c r="H8" i="12"/>
  <c r="G8" i="12"/>
  <c r="F8" i="12"/>
  <c r="E8" i="12"/>
  <c r="D8" i="12"/>
  <c r="R8" i="11"/>
  <c r="Q8" i="11"/>
  <c r="P8" i="11"/>
  <c r="O8" i="11"/>
  <c r="N8" i="11"/>
  <c r="M8" i="11"/>
  <c r="L8" i="11"/>
  <c r="K8" i="11"/>
  <c r="O8" i="10"/>
  <c r="N8" i="10"/>
  <c r="M8" i="10"/>
  <c r="L8" i="10"/>
  <c r="K8" i="10"/>
  <c r="J8" i="10"/>
  <c r="I8" i="10"/>
  <c r="H8" i="10"/>
  <c r="S8" i="9"/>
  <c r="R8" i="9"/>
  <c r="Q8" i="9"/>
  <c r="P8" i="9"/>
  <c r="O8" i="9"/>
  <c r="N8" i="9"/>
  <c r="M8" i="9"/>
  <c r="L8" i="9"/>
  <c r="T8" i="8"/>
  <c r="S8" i="8"/>
  <c r="R8" i="8"/>
  <c r="Q8" i="8"/>
  <c r="P8" i="8"/>
  <c r="O8" i="8"/>
  <c r="N8" i="8"/>
  <c r="M8" i="8"/>
  <c r="K8" i="3"/>
  <c r="J8" i="3"/>
  <c r="I8" i="3"/>
  <c r="H8" i="3"/>
  <c r="G8" i="3"/>
  <c r="F8" i="3"/>
  <c r="E8" i="3"/>
  <c r="D8" i="3"/>
  <c r="AF95" i="7" l="1"/>
  <c r="AF95" i="62" s="1"/>
  <c r="AI90" i="7"/>
  <c r="AI90" i="62" s="1"/>
  <c r="AF80" i="7"/>
  <c r="AF80" i="62" s="1"/>
  <c r="AH90" i="62"/>
  <c r="Q95" i="7"/>
  <c r="Q95" i="62" s="1"/>
  <c r="U27" i="59"/>
  <c r="AN48" i="7"/>
  <c r="AN48" i="62" s="1"/>
  <c r="AE95" i="62"/>
  <c r="AB45" i="7"/>
  <c r="AB45" i="62" s="1"/>
  <c r="P55" i="7"/>
  <c r="P55" i="62" s="1"/>
  <c r="P95" i="62"/>
  <c r="AI95" i="7"/>
  <c r="AI95" i="62" s="1"/>
  <c r="T95" i="7"/>
  <c r="T95" i="62" s="1"/>
  <c r="N90" i="7"/>
  <c r="N90" i="62" s="1"/>
  <c r="Z45" i="62"/>
  <c r="AN37" i="7"/>
  <c r="AN37" i="62" s="1"/>
  <c r="Z46" i="5"/>
  <c r="Z46" i="60" s="1"/>
  <c r="U42" i="5"/>
  <c r="U42" i="60" s="1"/>
  <c r="U40" i="60"/>
  <c r="O46" i="5"/>
  <c r="O46" i="60" s="1"/>
  <c r="Z28" i="42"/>
  <c r="U31" i="42"/>
  <c r="U31" i="59" s="1"/>
  <c r="K95" i="7"/>
  <c r="K95" i="62" s="1"/>
  <c r="AM60" i="7"/>
  <c r="AM60" i="62" s="1"/>
  <c r="AN58" i="7"/>
  <c r="AN58" i="62" s="1"/>
  <c r="AL50" i="7"/>
  <c r="AB55" i="7"/>
  <c r="AB55" i="62" s="1"/>
  <c r="N13" i="14"/>
  <c r="N13" i="63" s="1"/>
  <c r="N15" i="14"/>
  <c r="N15" i="63" s="1"/>
  <c r="V95" i="7"/>
  <c r="AL83" i="7"/>
  <c r="AL83" i="62" s="1"/>
  <c r="AC85" i="7"/>
  <c r="AC85" i="62" s="1"/>
  <c r="Q85" i="7"/>
  <c r="Q85" i="62" s="1"/>
  <c r="T85" i="7"/>
  <c r="T85" i="62" s="1"/>
  <c r="AL89" i="7"/>
  <c r="AL89" i="62" s="1"/>
  <c r="AF85" i="7"/>
  <c r="AF85" i="62" s="1"/>
  <c r="AL84" i="7"/>
  <c r="AL84" i="62" s="1"/>
  <c r="AL71" i="7"/>
  <c r="AL71" i="62" s="1"/>
  <c r="AL75" i="7"/>
  <c r="AL75" i="62" s="1"/>
  <c r="AL79" i="7"/>
  <c r="AL79" i="62" s="1"/>
  <c r="AL78" i="7"/>
  <c r="AL78" i="62" s="1"/>
  <c r="AK79" i="62"/>
  <c r="Z80" i="7"/>
  <c r="Z80" i="62" s="1"/>
  <c r="AL72" i="7"/>
  <c r="AL72" i="62" s="1"/>
  <c r="AK75" i="62"/>
  <c r="N95" i="7"/>
  <c r="W89" i="7"/>
  <c r="W89" i="62" s="1"/>
  <c r="W76" i="7"/>
  <c r="W76" i="62" s="1"/>
  <c r="W78" i="7"/>
  <c r="W78" i="62" s="1"/>
  <c r="U85" i="7"/>
  <c r="U85" i="62" s="1"/>
  <c r="N80" i="7"/>
  <c r="N80" i="62" s="1"/>
  <c r="V55" i="7"/>
  <c r="V55" i="62" s="1"/>
  <c r="AI55" i="7"/>
  <c r="AI55" i="62" s="1"/>
  <c r="AI60" i="7"/>
  <c r="AI60" i="62" s="1"/>
  <c r="P60" i="7"/>
  <c r="P60" i="62" s="1"/>
  <c r="AI50" i="7"/>
  <c r="AI50" i="62" s="1"/>
  <c r="AL48" i="62"/>
  <c r="AB50" i="7"/>
  <c r="AB50" i="62" s="1"/>
  <c r="P50" i="7"/>
  <c r="P50" i="62" s="1"/>
  <c r="AN40" i="7"/>
  <c r="AN40" i="62" s="1"/>
  <c r="AN44" i="7"/>
  <c r="AN44" i="62" s="1"/>
  <c r="AL40" i="62"/>
  <c r="AN41" i="7"/>
  <c r="AN41" i="62" s="1"/>
  <c r="W83" i="7"/>
  <c r="W83" i="62" s="1"/>
  <c r="W88" i="7"/>
  <c r="W88" i="62" s="1"/>
  <c r="W75" i="7"/>
  <c r="W75" i="62" s="1"/>
  <c r="W77" i="7"/>
  <c r="W77" i="62" s="1"/>
  <c r="W72" i="7"/>
  <c r="W72" i="62" s="1"/>
  <c r="W93" i="7"/>
  <c r="W93" i="62" s="1"/>
  <c r="W74" i="7"/>
  <c r="W74" i="62" s="1"/>
  <c r="W84" i="7"/>
  <c r="W84" i="62" s="1"/>
  <c r="K85" i="7"/>
  <c r="K85" i="62" s="1"/>
  <c r="Z47" i="5"/>
  <c r="Z47" i="60" s="1"/>
  <c r="Z42" i="5"/>
  <c r="Z42" i="60" s="1"/>
  <c r="U38" i="5"/>
  <c r="U38" i="60" s="1"/>
  <c r="Z30" i="5"/>
  <c r="Z30" i="60" s="1"/>
  <c r="Z31" i="5"/>
  <c r="Z31" i="60" s="1"/>
  <c r="Z26" i="5"/>
  <c r="Z26" i="60" s="1"/>
  <c r="Z43" i="60"/>
  <c r="U31" i="5"/>
  <c r="U31" i="60" s="1"/>
  <c r="U26" i="5"/>
  <c r="U26" i="60" s="1"/>
  <c r="U28" i="60"/>
  <c r="O29" i="5"/>
  <c r="O29" i="60" s="1"/>
  <c r="U39" i="5"/>
  <c r="U39" i="60" s="1"/>
  <c r="U34" i="5"/>
  <c r="U34" i="60" s="1"/>
  <c r="Z39" i="5"/>
  <c r="Z39" i="60" s="1"/>
  <c r="U46" i="5"/>
  <c r="U46" i="60" s="1"/>
  <c r="Z18" i="5"/>
  <c r="Z18" i="60" s="1"/>
  <c r="Z34" i="5"/>
  <c r="Z34" i="60" s="1"/>
  <c r="O47" i="5"/>
  <c r="O47" i="60" s="1"/>
  <c r="O37" i="5"/>
  <c r="O37" i="60" s="1"/>
  <c r="U47" i="5"/>
  <c r="U47" i="60" s="1"/>
  <c r="Z38" i="5"/>
  <c r="Z38" i="60" s="1"/>
  <c r="N16" i="14"/>
  <c r="N16" i="63" s="1"/>
  <c r="N17" i="14"/>
  <c r="N17" i="63" s="1"/>
  <c r="N18" i="14"/>
  <c r="N18" i="63" s="1"/>
  <c r="N19" i="14"/>
  <c r="N19" i="63" s="1"/>
  <c r="N14" i="63"/>
  <c r="O21" i="5"/>
  <c r="O21" i="60" s="1"/>
  <c r="U22" i="59"/>
  <c r="U21" i="59"/>
  <c r="W70" i="7"/>
  <c r="W70" i="62" s="1"/>
  <c r="Z95" i="7"/>
  <c r="Z95" i="62" s="1"/>
  <c r="AI45" i="7"/>
  <c r="AI45" i="62" s="1"/>
  <c r="AN35" i="7"/>
  <c r="AN35" i="62" s="1"/>
  <c r="Z23" i="5"/>
  <c r="Z23" i="60" s="1"/>
  <c r="Z22" i="5"/>
  <c r="Z22" i="60" s="1"/>
  <c r="U18" i="5"/>
  <c r="U18" i="60" s="1"/>
  <c r="O19" i="60"/>
  <c r="E13" i="49"/>
  <c r="H13" i="47"/>
  <c r="N12" i="14"/>
  <c r="N12" i="63" s="1"/>
  <c r="U23" i="5"/>
  <c r="U23" i="60" s="1"/>
  <c r="U22" i="5"/>
  <c r="U22" i="60" s="1"/>
  <c r="O39" i="5"/>
  <c r="O39" i="60" s="1"/>
  <c r="O31" i="5"/>
  <c r="O31" i="60" s="1"/>
  <c r="O23" i="5"/>
  <c r="O23" i="60" s="1"/>
  <c r="U23" i="59"/>
  <c r="Z23" i="42"/>
  <c r="N20" i="14"/>
  <c r="N20" i="63" s="1"/>
  <c r="M20" i="63"/>
  <c r="V89" i="62"/>
  <c r="W71" i="7"/>
  <c r="W71" i="62" s="1"/>
  <c r="K80" i="7"/>
  <c r="K80" i="62" s="1"/>
  <c r="AI80" i="7"/>
  <c r="AI80" i="62" s="1"/>
  <c r="AI85" i="7"/>
  <c r="AI85" i="62" s="1"/>
  <c r="K90" i="7"/>
  <c r="K90" i="62" s="1"/>
  <c r="Z90" i="7"/>
  <c r="Z90" i="62" s="1"/>
  <c r="AL93" i="7"/>
  <c r="AL93" i="62" s="1"/>
  <c r="AI35" i="62"/>
  <c r="AL44" i="62"/>
  <c r="X80" i="62"/>
  <c r="AK89" i="62"/>
  <c r="AK45" i="7"/>
  <c r="AK45" i="62" s="1"/>
  <c r="V50" i="7"/>
  <c r="V50" i="62" s="1"/>
  <c r="AJ80" i="7"/>
  <c r="AJ80" i="62" s="1"/>
  <c r="Z85" i="7"/>
  <c r="Z85" i="62" s="1"/>
  <c r="AL88" i="7"/>
  <c r="AL88" i="62" s="1"/>
  <c r="AC95" i="7"/>
  <c r="AC95" i="62" s="1"/>
  <c r="AM57" i="62"/>
  <c r="AJ78" i="62"/>
  <c r="AL45" i="7"/>
  <c r="AL45" i="62" s="1"/>
  <c r="AN43" i="7"/>
  <c r="AN43" i="62" s="1"/>
  <c r="AH45" i="7"/>
  <c r="AH45" i="62" s="1"/>
  <c r="AJ50" i="7"/>
  <c r="AJ50" i="62" s="1"/>
  <c r="V60" i="7"/>
  <c r="V60" i="62" s="1"/>
  <c r="AK80" i="7"/>
  <c r="AK80" i="62" s="1"/>
  <c r="W73" i="7"/>
  <c r="W73" i="62" s="1"/>
  <c r="AC80" i="7"/>
  <c r="AC80" i="62" s="1"/>
  <c r="N85" i="7"/>
  <c r="N85" i="62" s="1"/>
  <c r="AC90" i="7"/>
  <c r="AC90" i="62" s="1"/>
  <c r="AJ95" i="7"/>
  <c r="AJ95" i="62" s="1"/>
  <c r="AL70" i="7"/>
  <c r="AL70" i="62" s="1"/>
  <c r="V71" i="62"/>
  <c r="AM45" i="7"/>
  <c r="AM45" i="62" s="1"/>
  <c r="AN36" i="7"/>
  <c r="AN36" i="62" s="1"/>
  <c r="AN42" i="7"/>
  <c r="AN42" i="62" s="1"/>
  <c r="AK50" i="7"/>
  <c r="AK50" i="62" s="1"/>
  <c r="AH50" i="7"/>
  <c r="AH50" i="62" s="1"/>
  <c r="AK55" i="7"/>
  <c r="AK55" i="62" s="1"/>
  <c r="AN53" i="7"/>
  <c r="AN53" i="62" s="1"/>
  <c r="AH55" i="7"/>
  <c r="AH55" i="62" s="1"/>
  <c r="AJ60" i="7"/>
  <c r="AJ60" i="62" s="1"/>
  <c r="U80" i="7"/>
  <c r="U80" i="62" s="1"/>
  <c r="AJ85" i="7"/>
  <c r="AJ85" i="62" s="1"/>
  <c r="AJ90" i="7"/>
  <c r="AJ90" i="62" s="1"/>
  <c r="AK95" i="7"/>
  <c r="AK95" i="62" s="1"/>
  <c r="V72" i="62"/>
  <c r="U82" i="62"/>
  <c r="V84" i="62"/>
  <c r="AH95" i="62"/>
  <c r="AM50" i="7"/>
  <c r="AM50" i="62" s="1"/>
  <c r="AL55" i="7"/>
  <c r="AL55" i="62" s="1"/>
  <c r="AL60" i="7"/>
  <c r="AL60" i="62" s="1"/>
  <c r="AK60" i="7"/>
  <c r="AK60" i="62" s="1"/>
  <c r="V80" i="7"/>
  <c r="AL74" i="7"/>
  <c r="AL74" i="62" s="1"/>
  <c r="Q80" i="7"/>
  <c r="Q80" i="62" s="1"/>
  <c r="AK85" i="7"/>
  <c r="AK85" i="62" s="1"/>
  <c r="AK90" i="7"/>
  <c r="AK90" i="62" s="1"/>
  <c r="Q90" i="7"/>
  <c r="Q90" i="62" s="1"/>
  <c r="AF90" i="7"/>
  <c r="AF90" i="62" s="1"/>
  <c r="U95" i="7"/>
  <c r="U95" i="62" s="1"/>
  <c r="AL94" i="7"/>
  <c r="AL94" i="62" s="1"/>
  <c r="Y95" i="62"/>
  <c r="AN39" i="7"/>
  <c r="AN39" i="62" s="1"/>
  <c r="AM55" i="7"/>
  <c r="AM55" i="62" s="1"/>
  <c r="AB60" i="7"/>
  <c r="AB60" i="62" s="1"/>
  <c r="AN38" i="7"/>
  <c r="AN38" i="62" s="1"/>
  <c r="AN49" i="7"/>
  <c r="AN49" i="62" s="1"/>
  <c r="AN54" i="7"/>
  <c r="AN54" i="62" s="1"/>
  <c r="AL76" i="7"/>
  <c r="AL76" i="62" s="1"/>
  <c r="W79" i="7"/>
  <c r="W79" i="62" s="1"/>
  <c r="V85" i="7"/>
  <c r="V90" i="7"/>
  <c r="T90" i="7"/>
  <c r="T90" i="62" s="1"/>
  <c r="W94" i="7"/>
  <c r="W94" i="62" s="1"/>
  <c r="Z25" i="42"/>
  <c r="U26" i="59"/>
  <c r="AJ39" i="62"/>
  <c r="AK82" i="62"/>
  <c r="AN47" i="7"/>
  <c r="AN47" i="62" s="1"/>
  <c r="AN57" i="7"/>
  <c r="AN57" i="62" s="1"/>
  <c r="AJ45" i="7"/>
  <c r="AJ45" i="62" s="1"/>
  <c r="AL38" i="62"/>
  <c r="AJ43" i="62"/>
  <c r="L55" i="62"/>
  <c r="T55" i="62"/>
  <c r="S85" i="62"/>
  <c r="U92" i="62"/>
  <c r="AL52" i="62"/>
  <c r="S90" i="62"/>
  <c r="S95" i="62"/>
  <c r="AL73" i="7"/>
  <c r="AL73" i="62" s="1"/>
  <c r="AL77" i="7"/>
  <c r="AL77" i="62" s="1"/>
  <c r="T80" i="7"/>
  <c r="T80" i="62" s="1"/>
  <c r="AL82" i="7"/>
  <c r="AL82" i="62" s="1"/>
  <c r="AL87" i="7"/>
  <c r="AL87" i="62" s="1"/>
  <c r="AL92" i="7"/>
  <c r="AL92" i="62" s="1"/>
  <c r="AJ35" i="62"/>
  <c r="AL49" i="62"/>
  <c r="X50" i="62"/>
  <c r="AF50" i="62"/>
  <c r="V45" i="7"/>
  <c r="V45" i="62" s="1"/>
  <c r="AN52" i="7"/>
  <c r="AN52" i="62" s="1"/>
  <c r="AN59" i="7"/>
  <c r="AN59" i="62" s="1"/>
  <c r="AH60" i="7"/>
  <c r="AH60" i="62" s="1"/>
  <c r="W82" i="7"/>
  <c r="W82" i="62" s="1"/>
  <c r="W87" i="7"/>
  <c r="W87" i="62" s="1"/>
  <c r="U90" i="7"/>
  <c r="U90" i="62" s="1"/>
  <c r="W92" i="7"/>
  <c r="W92" i="62" s="1"/>
  <c r="AJ55" i="7"/>
  <c r="AJ55" i="62" s="1"/>
  <c r="X60" i="62"/>
  <c r="P45" i="7"/>
  <c r="P45" i="62" s="1"/>
  <c r="V87" i="62"/>
  <c r="AB90" i="62"/>
  <c r="V92" i="62"/>
  <c r="V73" i="62"/>
  <c r="AK92" i="62"/>
  <c r="AB95" i="62"/>
  <c r="V82" i="62"/>
  <c r="AB85" i="62"/>
  <c r="V77" i="62"/>
  <c r="AK87" i="62"/>
  <c r="AJ77" i="62"/>
  <c r="N95" i="62"/>
  <c r="AB80" i="62"/>
  <c r="P85" i="62"/>
  <c r="O18" i="5"/>
  <c r="O18" i="60" s="1"/>
  <c r="O34" i="5"/>
  <c r="O34" i="60" s="1"/>
  <c r="O38" i="5"/>
  <c r="O38" i="60" s="1"/>
  <c r="O22" i="5"/>
  <c r="O22" i="60" s="1"/>
  <c r="U19" i="60"/>
  <c r="U21" i="5"/>
  <c r="U21" i="60" s="1"/>
  <c r="U29" i="5"/>
  <c r="U29" i="60" s="1"/>
  <c r="U37" i="5"/>
  <c r="U37" i="60" s="1"/>
  <c r="U45" i="5"/>
  <c r="U45" i="60" s="1"/>
  <c r="U43" i="60"/>
  <c r="U30" i="5"/>
  <c r="U30" i="60" s="1"/>
  <c r="O26" i="5"/>
  <c r="O26" i="60" s="1"/>
  <c r="O42" i="5"/>
  <c r="O42" i="60" s="1"/>
  <c r="O40" i="60"/>
  <c r="Z21" i="5"/>
  <c r="Z21" i="60" s="1"/>
  <c r="Z29" i="5"/>
  <c r="Z29" i="60" s="1"/>
  <c r="Z37" i="60"/>
  <c r="Z45" i="5"/>
  <c r="Z45" i="60" s="1"/>
  <c r="O30" i="5"/>
  <c r="O30" i="60" s="1"/>
  <c r="F12" i="49"/>
  <c r="F13" i="49"/>
  <c r="F10" i="49"/>
  <c r="B1" i="7"/>
  <c r="B1" i="6"/>
  <c r="B1" i="5"/>
  <c r="B1" i="42"/>
  <c r="B1" i="12"/>
  <c r="B1" i="11"/>
  <c r="B1" i="10"/>
  <c r="B1" i="13"/>
  <c r="B1" i="9"/>
  <c r="B1" i="8"/>
  <c r="B1" i="17"/>
  <c r="B1" i="16"/>
  <c r="B1" i="15"/>
  <c r="B1" i="14"/>
  <c r="B1" i="2"/>
  <c r="B1" i="3"/>
  <c r="B3" i="34"/>
  <c r="B3" i="33"/>
  <c r="A97" i="29"/>
  <c r="AN50" i="7" l="1"/>
  <c r="AN50" i="62" s="1"/>
  <c r="AL50" i="62"/>
  <c r="AL80" i="7"/>
  <c r="AL80" i="62" s="1"/>
  <c r="A101" i="29"/>
  <c r="W85" i="7"/>
  <c r="W85" i="62" s="1"/>
  <c r="W95" i="7"/>
  <c r="W95" i="62" s="1"/>
  <c r="AN60" i="7"/>
  <c r="AN60" i="62" s="1"/>
  <c r="W80" i="7"/>
  <c r="W80" i="62" s="1"/>
  <c r="AL95" i="7"/>
  <c r="AL95" i="62" s="1"/>
  <c r="AL90" i="7"/>
  <c r="AL90" i="62" s="1"/>
  <c r="AL85" i="7"/>
  <c r="AL85" i="62" s="1"/>
  <c r="AN55" i="7"/>
  <c r="AN55" i="62" s="1"/>
  <c r="AN45" i="7"/>
  <c r="AN45" i="62" s="1"/>
  <c r="W90" i="7"/>
  <c r="W90" i="62" s="1"/>
  <c r="V80" i="62"/>
  <c r="V85" i="62"/>
  <c r="V90" i="62"/>
  <c r="V95" i="62"/>
  <c r="A111" i="29" l="1"/>
  <c r="A116" i="29" s="1"/>
  <c r="A121" i="29" s="1"/>
  <c r="A127" i="29" s="1"/>
  <c r="A135" i="29" s="1"/>
  <c r="A144" i="29" s="1"/>
  <c r="A153" i="29" s="1"/>
  <c r="A165" i="29" s="1"/>
  <c r="A169" i="29" s="1"/>
  <c r="A195" i="29" s="1"/>
  <c r="A201" i="29" s="1"/>
  <c r="A206" i="29" s="1"/>
  <c r="A211" i="29" s="1"/>
  <c r="A228" i="29" s="1"/>
  <c r="A234" i="29" s="1"/>
  <c r="A240" i="29" s="1"/>
  <c r="A247" i="29" s="1"/>
  <c r="A256" i="29" s="1"/>
  <c r="H4" i="7"/>
  <c r="Z30" i="59"/>
  <c r="Z29" i="59"/>
  <c r="Z28" i="59"/>
  <c r="Z27" i="59"/>
  <c r="Z26" i="59"/>
  <c r="Z25" i="59"/>
  <c r="Z24" i="59"/>
  <c r="Z23" i="59"/>
  <c r="Z22" i="59"/>
  <c r="F4" i="6"/>
  <c r="H4" i="5"/>
  <c r="F4" i="12"/>
  <c r="D4" i="11"/>
  <c r="D4" i="10"/>
  <c r="D4" i="13"/>
  <c r="D4" i="9"/>
  <c r="D4" i="8"/>
  <c r="D5" i="17"/>
  <c r="D4" i="16"/>
  <c r="D4" i="15"/>
  <c r="F4" i="14"/>
  <c r="E5" i="2"/>
  <c r="K43" i="6"/>
  <c r="K58" i="6"/>
  <c r="K53" i="6"/>
  <c r="K48" i="6"/>
  <c r="L56" i="6" l="1"/>
  <c r="L56" i="61" s="1"/>
  <c r="L57" i="6"/>
  <c r="L57" i="61" s="1"/>
  <c r="L55" i="6"/>
  <c r="L55" i="61" s="1"/>
  <c r="L52" i="6"/>
  <c r="L52" i="61" s="1"/>
  <c r="L51" i="6"/>
  <c r="L51" i="61" s="1"/>
  <c r="L50" i="6"/>
  <c r="L50" i="61" s="1"/>
  <c r="L47" i="6"/>
  <c r="L47" i="61" s="1"/>
  <c r="L46" i="6"/>
  <c r="L46" i="61" s="1"/>
  <c r="L45" i="6"/>
  <c r="L45" i="61" s="1"/>
  <c r="L34" i="6"/>
  <c r="L34" i="61" s="1"/>
  <c r="L35" i="6"/>
  <c r="L35" i="61" s="1"/>
  <c r="L36" i="6"/>
  <c r="L36" i="61" s="1"/>
  <c r="L37" i="6"/>
  <c r="L37" i="61" s="1"/>
  <c r="L38" i="6"/>
  <c r="L38" i="61" s="1"/>
  <c r="L39" i="6"/>
  <c r="L39" i="61" s="1"/>
  <c r="L40" i="6"/>
  <c r="L40" i="61" s="1"/>
  <c r="L41" i="6"/>
  <c r="L41" i="61" s="1"/>
  <c r="L42" i="6"/>
  <c r="L42" i="61" s="1"/>
  <c r="L33" i="6"/>
  <c r="L33" i="61" s="1"/>
  <c r="K53" i="61"/>
  <c r="K58" i="61"/>
  <c r="K48" i="61"/>
  <c r="K43" i="61"/>
  <c r="Z21" i="59"/>
  <c r="Z31" i="42"/>
  <c r="Z31" i="59" s="1"/>
  <c r="I13" i="47"/>
  <c r="I10" i="47"/>
  <c r="I12" i="47"/>
  <c r="I11" i="47"/>
  <c r="K59" i="6"/>
  <c r="K59" i="61" l="1"/>
  <c r="L58" i="6"/>
  <c r="L58" i="61" s="1"/>
  <c r="L53" i="6"/>
  <c r="L53" i="61" s="1"/>
  <c r="L48" i="6"/>
  <c r="L48" i="61" s="1"/>
  <c r="L43" i="6"/>
  <c r="L43" i="61" s="1"/>
  <c r="L59" i="6" l="1"/>
  <c r="L59" i="61" s="1"/>
  <c r="P11" i="51" l="1"/>
  <c r="P30" i="51"/>
  <c r="P18" i="51"/>
  <c r="Q21" i="51"/>
  <c r="Q20" i="51"/>
  <c r="P17" i="51"/>
  <c r="P28" i="51"/>
  <c r="P15" i="51"/>
  <c r="Q26" i="51"/>
  <c r="Q27" i="51"/>
  <c r="Q11" i="51"/>
  <c r="P14" i="51"/>
  <c r="Q17" i="51"/>
  <c r="Q16" i="51"/>
  <c r="P29" i="51"/>
  <c r="P20" i="51"/>
  <c r="P24" i="51"/>
  <c r="Q23" i="51"/>
  <c r="Q30" i="51"/>
  <c r="Q22" i="51"/>
  <c r="P27" i="51"/>
  <c r="Q13" i="51"/>
  <c r="P26" i="51"/>
  <c r="Q29" i="51"/>
  <c r="Q28" i="51"/>
  <c r="Q12" i="51"/>
  <c r="P21" i="51"/>
  <c r="P12" i="51"/>
  <c r="P16" i="51"/>
  <c r="Q14" i="51"/>
  <c r="Q15" i="51"/>
  <c r="Q18" i="51"/>
  <c r="Q19" i="51"/>
  <c r="P19" i="51"/>
  <c r="P22" i="51"/>
  <c r="Q25" i="51"/>
  <c r="Q24" i="51"/>
  <c r="P25" i="51"/>
  <c r="P13" i="51"/>
  <c r="P23" i="51"/>
</calcChain>
</file>

<file path=xl/sharedStrings.xml><?xml version="1.0" encoding="utf-8"?>
<sst xmlns="http://schemas.openxmlformats.org/spreadsheetml/2006/main" count="1817" uniqueCount="698">
  <si>
    <t>非開示版及び開示版の様式（マイクロソフト・エクセル（MS Excel））による作成手順の例</t>
    <phoneticPr fontId="11"/>
  </si>
  <si>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1"/>
  </si>
  <si>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0"/>
  </si>
  <si>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</si>
  <si>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1"/>
  </si>
  <si>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1"/>
  </si>
  <si>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1"/>
  </si>
  <si>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1"/>
  </si>
  <si>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1"/>
  </si>
  <si>
    <t>（別添）　様式一覧表</t>
    <rPh sb="1" eb="3">
      <t>ベッテン</t>
    </rPh>
    <rPh sb="5" eb="7">
      <t>ヨウシキ</t>
    </rPh>
    <rPh sb="7" eb="9">
      <t>イチラン</t>
    </rPh>
    <rPh sb="9" eb="10">
      <t>ヒョウ</t>
    </rPh>
    <phoneticPr fontId="11"/>
  </si>
  <si>
    <t>企業名（英語名併記）</t>
    <rPh sb="0" eb="2">
      <t>キギョウ</t>
    </rPh>
    <rPh sb="2" eb="3">
      <t>メイ</t>
    </rPh>
    <phoneticPr fontId="11"/>
  </si>
  <si>
    <t>【提出に当たっての注意事項】</t>
    <rPh sb="1" eb="3">
      <t>テイシュツ</t>
    </rPh>
    <rPh sb="4" eb="5">
      <t>ア</t>
    </rPh>
    <rPh sb="9" eb="11">
      <t>チュウイ</t>
    </rPh>
    <rPh sb="11" eb="13">
      <t>ジコウ</t>
    </rPh>
    <phoneticPr fontId="50"/>
  </si>
  <si>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1"/>
  </si>
  <si>
    <t>通番</t>
    <rPh sb="0" eb="2">
      <t>ツウバン</t>
    </rPh>
    <phoneticPr fontId="11"/>
  </si>
  <si>
    <t>様式番号
（質問項目番号）</t>
    <rPh sb="0" eb="2">
      <t>ヨウシキ</t>
    </rPh>
    <rPh sb="2" eb="4">
      <t>バンゴウ</t>
    </rPh>
    <rPh sb="6" eb="8">
      <t>シツモン</t>
    </rPh>
    <rPh sb="8" eb="10">
      <t>コウモク</t>
    </rPh>
    <rPh sb="10" eb="12">
      <t>バンゴウ</t>
    </rPh>
    <phoneticPr fontId="11"/>
  </si>
  <si>
    <t>資料
ページ数</t>
    <rPh sb="0" eb="2">
      <t>シリョウ</t>
    </rPh>
    <rPh sb="6" eb="7">
      <t>スウ</t>
    </rPh>
    <phoneticPr fontId="11"/>
  </si>
  <si>
    <t>提出の有無</t>
    <rPh sb="0" eb="2">
      <t>テイシュツ</t>
    </rPh>
    <rPh sb="3" eb="5">
      <t>ウム</t>
    </rPh>
    <phoneticPr fontId="11"/>
  </si>
  <si>
    <t>根拠資料保存場所名称</t>
    <rPh sb="0" eb="2">
      <t>コンキョ</t>
    </rPh>
    <rPh sb="2" eb="4">
      <t>シリョウ</t>
    </rPh>
    <rPh sb="4" eb="6">
      <t>ホゾン</t>
    </rPh>
    <rPh sb="6" eb="8">
      <t>バショ</t>
    </rPh>
    <rPh sb="8" eb="10">
      <t>メイショウ</t>
    </rPh>
    <phoneticPr fontId="11"/>
  </si>
  <si>
    <t>（様式の提出が無い場合は、「提出なし」と記載してください。）</t>
    <phoneticPr fontId="11"/>
  </si>
  <si>
    <t>様式E-2-1-1-3-3</t>
    <rPh sb="0" eb="2">
      <t>ヨウシキ</t>
    </rPh>
    <phoneticPr fontId="11"/>
  </si>
  <si>
    <t>様式E-2-2-1-①</t>
    <rPh sb="0" eb="2">
      <t>ヨウシキ</t>
    </rPh>
    <phoneticPr fontId="11"/>
  </si>
  <si>
    <t>様式E-2-2-1-②</t>
    <rPh sb="0" eb="2">
      <t>ヨウシキ</t>
    </rPh>
    <phoneticPr fontId="11"/>
  </si>
  <si>
    <t>様式E-2-3-1</t>
    <rPh sb="0" eb="2">
      <t>ヨウシキ</t>
    </rPh>
    <phoneticPr fontId="11"/>
  </si>
  <si>
    <t>様式E-2-4-1</t>
    <rPh sb="0" eb="2">
      <t>ヨウシキ</t>
    </rPh>
    <phoneticPr fontId="11"/>
  </si>
  <si>
    <t>様式E-2-4-2</t>
    <rPh sb="0" eb="2">
      <t>ヨウシキ</t>
    </rPh>
    <phoneticPr fontId="11"/>
  </si>
  <si>
    <t>様式E-2-4-5-1</t>
    <rPh sb="0" eb="2">
      <t>ヨウシキ</t>
    </rPh>
    <phoneticPr fontId="11"/>
  </si>
  <si>
    <t>様式E-2-4-6-1</t>
    <rPh sb="0" eb="2">
      <t>ヨウシキ</t>
    </rPh>
    <phoneticPr fontId="11"/>
  </si>
  <si>
    <t>様式E-2-4-6-2</t>
    <rPh sb="0" eb="2">
      <t>ヨウシキ</t>
    </rPh>
    <phoneticPr fontId="11"/>
  </si>
  <si>
    <t>様式E-2-4-7</t>
    <rPh sb="0" eb="2">
      <t>ヨウシキ</t>
    </rPh>
    <phoneticPr fontId="11"/>
  </si>
  <si>
    <t>様式E-2-4-8</t>
    <rPh sb="0" eb="2">
      <t>ヨウシキ</t>
    </rPh>
    <phoneticPr fontId="11"/>
  </si>
  <si>
    <t>様式E-2-4-9-3</t>
    <rPh sb="0" eb="2">
      <t>ヨウシキ</t>
    </rPh>
    <phoneticPr fontId="11"/>
  </si>
  <si>
    <t>様式E</t>
    <rPh sb="0" eb="2">
      <t>ヨウシキ</t>
    </rPh>
    <phoneticPr fontId="11"/>
  </si>
  <si>
    <t>様式E-3-4</t>
    <rPh sb="0" eb="2">
      <t>ヨウシキ</t>
    </rPh>
    <phoneticPr fontId="11"/>
  </si>
  <si>
    <t>様式E-4-1</t>
    <rPh sb="0" eb="2">
      <t>ヨウシキ</t>
    </rPh>
    <phoneticPr fontId="11"/>
  </si>
  <si>
    <t>様式E-4-2</t>
    <rPh sb="0" eb="2">
      <t>ヨウシキ</t>
    </rPh>
    <phoneticPr fontId="11"/>
  </si>
  <si>
    <t>（別添）　添付資料一覧表</t>
    <rPh sb="1" eb="3">
      <t>ベッテン</t>
    </rPh>
    <rPh sb="5" eb="7">
      <t>テンプ</t>
    </rPh>
    <rPh sb="7" eb="9">
      <t>シリョウ</t>
    </rPh>
    <rPh sb="9" eb="11">
      <t>イチラン</t>
    </rPh>
    <rPh sb="11" eb="12">
      <t>ヒョウ</t>
    </rPh>
    <phoneticPr fontId="11"/>
  </si>
  <si>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1"/>
  </si>
  <si>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1"/>
  </si>
  <si>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1"/>
  </si>
  <si>
    <t>添付資料番号
（質問項目番号）</t>
    <rPh sb="0" eb="2">
      <t>テンプ</t>
    </rPh>
    <rPh sb="2" eb="4">
      <t>シリョウ</t>
    </rPh>
    <rPh sb="4" eb="6">
      <t>バンゴウ</t>
    </rPh>
    <rPh sb="8" eb="10">
      <t>シツモン</t>
    </rPh>
    <rPh sb="10" eb="12">
      <t>コウモク</t>
    </rPh>
    <rPh sb="12" eb="14">
      <t>バンゴウ</t>
    </rPh>
    <phoneticPr fontId="11"/>
  </si>
  <si>
    <t>添付資料名</t>
    <rPh sb="0" eb="2">
      <t>テンプ</t>
    </rPh>
    <rPh sb="2" eb="4">
      <t>シリョウ</t>
    </rPh>
    <rPh sb="4" eb="5">
      <t>メイ</t>
    </rPh>
    <phoneticPr fontId="11"/>
  </si>
  <si>
    <t>（資料の添付がない場合は、「添付なし」と記載してください。）</t>
    <rPh sb="20" eb="22">
      <t>キサイ</t>
    </rPh>
    <phoneticPr fontId="11"/>
  </si>
  <si>
    <t>E-1-1-1</t>
    <phoneticPr fontId="11"/>
  </si>
  <si>
    <t>E-1-2-2-1</t>
    <phoneticPr fontId="11"/>
  </si>
  <si>
    <t>E-2-1-6</t>
    <phoneticPr fontId="11"/>
  </si>
  <si>
    <t>E-2-2-2-①</t>
    <phoneticPr fontId="11"/>
  </si>
  <si>
    <t>E-2-2-2-②</t>
    <phoneticPr fontId="11"/>
  </si>
  <si>
    <t>E-2-5-1-1</t>
    <phoneticPr fontId="11"/>
  </si>
  <si>
    <t>E-2-5-1-2</t>
    <phoneticPr fontId="11"/>
  </si>
  <si>
    <t>E-3-1-2</t>
    <phoneticPr fontId="11"/>
  </si>
  <si>
    <t>E-3-2-1</t>
    <phoneticPr fontId="11"/>
  </si>
  <si>
    <t>E-3-2-2</t>
    <phoneticPr fontId="11"/>
  </si>
  <si>
    <t>E-3-2-3</t>
    <phoneticPr fontId="11"/>
  </si>
  <si>
    <t>E-3-2-4-1</t>
    <phoneticPr fontId="11"/>
  </si>
  <si>
    <t>E-3-2-4-2</t>
    <phoneticPr fontId="11"/>
  </si>
  <si>
    <t>E-3-3-1</t>
    <phoneticPr fontId="11"/>
  </si>
  <si>
    <t>E-3-3-2</t>
    <phoneticPr fontId="11"/>
  </si>
  <si>
    <t>E-3-4</t>
    <phoneticPr fontId="11"/>
  </si>
  <si>
    <t>E-4-1</t>
    <phoneticPr fontId="11"/>
  </si>
  <si>
    <t>E-4-2</t>
    <phoneticPr fontId="11"/>
  </si>
  <si>
    <r>
      <t>様式</t>
    </r>
    <r>
      <rPr>
        <sz val="12"/>
        <rFont val="Century"/>
        <family val="1"/>
      </rPr>
      <t>E-2-1-1-3-3</t>
    </r>
    <r>
      <rPr>
        <sz val="12"/>
        <rFont val="ＭＳ 明朝"/>
        <family val="1"/>
        <charset val="128"/>
      </rPr>
      <t>　原価差異配賦方法</t>
    </r>
    <rPh sb="0" eb="2">
      <t>ヨウシキ</t>
    </rPh>
    <rPh sb="14" eb="16">
      <t>ゲンカ</t>
    </rPh>
    <rPh sb="16" eb="18">
      <t>サイ</t>
    </rPh>
    <rPh sb="18" eb="20">
      <t>ハイフ</t>
    </rPh>
    <rPh sb="20" eb="22">
      <t>ホウホウ</t>
    </rPh>
    <phoneticPr fontId="11"/>
  </si>
  <si>
    <t>企業名（英語名併記）</t>
    <phoneticPr fontId="11"/>
  </si>
  <si>
    <t>計上された原価差異を調査対象貨物、国内向け同種の貨物及び第三国向け同種の貨物のそれぞれの製品に対して配賦するとした場合に、どのようにして配賦するのか、原価差異の発生内容、配賦の方法及びその根拠について記載してください。</t>
    <rPh sb="44" eb="46">
      <t>セイヒン</t>
    </rPh>
    <rPh sb="100" eb="102">
      <t>キサイ</t>
    </rPh>
    <phoneticPr fontId="11"/>
  </si>
  <si>
    <t>No</t>
    <phoneticPr fontId="11"/>
  </si>
  <si>
    <t>製品型番コード</t>
    <phoneticPr fontId="11"/>
  </si>
  <si>
    <t>荷姿コード</t>
    <rPh sb="0" eb="2">
      <t>ニスガタ</t>
    </rPh>
    <phoneticPr fontId="11"/>
  </si>
  <si>
    <t>原価差異の発生内容</t>
  </si>
  <si>
    <t>配賦の方法</t>
  </si>
  <si>
    <t>配賦の根拠</t>
  </si>
  <si>
    <t>めっきの方法</t>
    <phoneticPr fontId="11"/>
  </si>
  <si>
    <t>線径</t>
    <rPh sb="0" eb="2">
      <t>センケイ</t>
    </rPh>
    <phoneticPr fontId="11"/>
  </si>
  <si>
    <t>亜鉛付着量
（規格品分類基準）</t>
    <rPh sb="0" eb="2">
      <t>アエン</t>
    </rPh>
    <rPh sb="2" eb="4">
      <t>フチャク</t>
    </rPh>
    <rPh sb="4" eb="5">
      <t>リョウ</t>
    </rPh>
    <rPh sb="7" eb="10">
      <t>キカクヒン</t>
    </rPh>
    <rPh sb="10" eb="12">
      <t>ブンルイ</t>
    </rPh>
    <rPh sb="12" eb="14">
      <t>キジュン</t>
    </rPh>
    <phoneticPr fontId="11"/>
  </si>
  <si>
    <t>亜鉛付着量
（g/㎡）</t>
    <rPh sb="0" eb="2">
      <t>アエン</t>
    </rPh>
    <rPh sb="2" eb="4">
      <t>フチャク</t>
    </rPh>
    <rPh sb="4" eb="5">
      <t>リョウ</t>
    </rPh>
    <phoneticPr fontId="11"/>
  </si>
  <si>
    <t>原材料</t>
    <phoneticPr fontId="11"/>
  </si>
  <si>
    <r>
      <t>様式</t>
    </r>
    <r>
      <rPr>
        <sz val="12"/>
        <rFont val="Century"/>
        <family val="1"/>
      </rPr>
      <t>E-2-2-1-</t>
    </r>
    <r>
      <rPr>
        <sz val="12"/>
        <rFont val="ＭＳ Ｐ明朝"/>
        <family val="1"/>
        <charset val="128"/>
      </rPr>
      <t>①　投入した全ての原材料</t>
    </r>
    <rPh sb="0" eb="2">
      <t>ヨウシキ</t>
    </rPh>
    <rPh sb="12" eb="14">
      <t>トウニュウ</t>
    </rPh>
    <rPh sb="16" eb="17">
      <t>スベ</t>
    </rPh>
    <rPh sb="19" eb="22">
      <t>ゲンザイリョウ</t>
    </rPh>
    <phoneticPr fontId="11"/>
  </si>
  <si>
    <t>各項目の記載要領に従い、原材料ごとにそれぞれ作成してください。</t>
    <rPh sb="12" eb="15">
      <t>ゲンザイリョウ</t>
    </rPh>
    <rPh sb="22" eb="24">
      <t>サクセイ</t>
    </rPh>
    <phoneticPr fontId="11"/>
  </si>
  <si>
    <t>期間：</t>
    <rPh sb="0" eb="2">
      <t>キカン</t>
    </rPh>
    <phoneticPr fontId="11"/>
  </si>
  <si>
    <r>
      <t>（記載要領）
貴社が投入した</t>
    </r>
    <r>
      <rPr>
        <b/>
        <u/>
        <sz val="11"/>
        <rFont val="ＭＳ Ｐ明朝"/>
        <family val="1"/>
        <charset val="128"/>
      </rPr>
      <t>全ての原材料</t>
    </r>
    <r>
      <rPr>
        <sz val="11"/>
        <rFont val="ＭＳ Ｐ明朝"/>
        <family val="1"/>
        <charset val="128"/>
      </rPr>
      <t>について、原材料の名称、購入数量、購入金額を下記に記載してください。</t>
    </r>
    <rPh sb="1" eb="3">
      <t>キサイ</t>
    </rPh>
    <rPh sb="3" eb="5">
      <t>ヨウリョウ</t>
    </rPh>
    <rPh sb="7" eb="9">
      <t>キシャ</t>
    </rPh>
    <phoneticPr fontId="11"/>
  </si>
  <si>
    <t>No.</t>
    <phoneticPr fontId="11"/>
  </si>
  <si>
    <t>原材料の名称</t>
    <rPh sb="0" eb="3">
      <t>ゲンザイリョウ</t>
    </rPh>
    <rPh sb="4" eb="6">
      <t>メイショウ</t>
    </rPh>
    <phoneticPr fontId="11"/>
  </si>
  <si>
    <t>購入数量
（kg）</t>
    <phoneticPr fontId="11"/>
  </si>
  <si>
    <t>合計</t>
    <phoneticPr fontId="11"/>
  </si>
  <si>
    <t>様式E-2-2-1-①　投入した全ての原材料【開示版】</t>
    <rPh sb="0" eb="2">
      <t>ヨウシキ</t>
    </rPh>
    <rPh sb="12" eb="14">
      <t>トウニュウ</t>
    </rPh>
    <rPh sb="16" eb="17">
      <t>スベ</t>
    </rPh>
    <rPh sb="19" eb="22">
      <t>ゲンザイリョウ</t>
    </rPh>
    <rPh sb="23" eb="26">
      <t>カイジバン</t>
    </rPh>
    <phoneticPr fontId="11"/>
  </si>
  <si>
    <r>
      <t>様式</t>
    </r>
    <r>
      <rPr>
        <sz val="12"/>
        <rFont val="Century"/>
        <family val="1"/>
      </rPr>
      <t>E-2-2-1-</t>
    </r>
    <r>
      <rPr>
        <sz val="12"/>
        <rFont val="ＭＳ Ｐ明朝"/>
        <family val="1"/>
        <charset val="128"/>
      </rPr>
      <t>②　投入した全ての原材料</t>
    </r>
    <rPh sb="0" eb="2">
      <t>ヨウシキ</t>
    </rPh>
    <rPh sb="12" eb="14">
      <t>トウニュウ</t>
    </rPh>
    <rPh sb="16" eb="17">
      <t>スベ</t>
    </rPh>
    <rPh sb="19" eb="22">
      <t>ゲンザイリョウ</t>
    </rPh>
    <phoneticPr fontId="11"/>
  </si>
  <si>
    <t>主要な原材料につき、以下に原価計算上の区分、購入先名称、関連企業／非関連企業の別、関連の状況、購入数量、購入単価及び購入金額を記載してください。なお、主要な原材料以外は「その他」に記載してください。</t>
    <rPh sb="56" eb="57">
      <t>オヨ</t>
    </rPh>
    <rPh sb="60" eb="62">
      <t>キンガク</t>
    </rPh>
    <phoneticPr fontId="11"/>
  </si>
  <si>
    <t>主要な原材料の名称</t>
  </si>
  <si>
    <t>原価計算上の区分（直接材料費、間接材料費等）</t>
  </si>
  <si>
    <t>購入先名称</t>
  </si>
  <si>
    <t>関連企業／
非関連企業</t>
  </si>
  <si>
    <t>関連の状況（株式保有・役員派遣の状況等）</t>
  </si>
  <si>
    <t>購入数量（kg）</t>
  </si>
  <si>
    <t>通貨単位
（購入単価）</t>
  </si>
  <si>
    <t>購入単価</t>
  </si>
  <si>
    <t>通貨単位
（購入金額）</t>
  </si>
  <si>
    <t>購入金額</t>
  </si>
  <si>
    <t>合計に占める割合（%）</t>
  </si>
  <si>
    <t>副材料（</t>
  </si>
  <si>
    <t>）</t>
  </si>
  <si>
    <t>電力 </t>
  </si>
  <si>
    <t>蒸気</t>
  </si>
  <si>
    <t>燃料</t>
  </si>
  <si>
    <t>その他</t>
  </si>
  <si>
    <t>合計</t>
  </si>
  <si>
    <t>様式E-2-2-1-②　投入した全ての原材料【開示版】</t>
    <rPh sb="0" eb="2">
      <t>ヨウシキ</t>
    </rPh>
    <rPh sb="12" eb="14">
      <t>トウニュウ</t>
    </rPh>
    <rPh sb="16" eb="17">
      <t>スベ</t>
    </rPh>
    <rPh sb="19" eb="22">
      <t>ゲンザイリョウ</t>
    </rPh>
    <rPh sb="23" eb="26">
      <t>カイジバン</t>
    </rPh>
    <phoneticPr fontId="11"/>
  </si>
  <si>
    <r>
      <t>様式</t>
    </r>
    <r>
      <rPr>
        <sz val="12"/>
        <rFont val="Century"/>
        <family val="1"/>
      </rPr>
      <t>E-2-3-1</t>
    </r>
    <r>
      <rPr>
        <sz val="12"/>
        <rFont val="ＭＳ 明朝"/>
        <family val="1"/>
        <charset val="128"/>
      </rPr>
      <t>労務費</t>
    </r>
    <phoneticPr fontId="11"/>
  </si>
  <si>
    <t>調査対象貨物、国内向け同種の貨物及び第三国向け同種の貨物のそれぞれについて、生産に要した全ての人員の職種、総人員数、職能別時間給、総作業時間及び総労務費を記載してください。なお、仕向け地（日本向け、国内向け、第三国向け）が異なることにより労務費が異なる場合には、様式を分けて回答し、異なる理由と共に、労務費の按分方法を併せて回答してください。</t>
    <rPh sb="70" eb="71">
      <t>オヨ</t>
    </rPh>
    <rPh sb="72" eb="73">
      <t>ソウ</t>
    </rPh>
    <phoneticPr fontId="11"/>
  </si>
  <si>
    <t>職種</t>
  </si>
  <si>
    <t>総人員数</t>
  </si>
  <si>
    <t>通貨単位</t>
    <rPh sb="0" eb="2">
      <t>ツウカ</t>
    </rPh>
    <rPh sb="2" eb="4">
      <t>タンイ</t>
    </rPh>
    <phoneticPr fontId="11"/>
  </si>
  <si>
    <t>職能別時間給</t>
    <phoneticPr fontId="11"/>
  </si>
  <si>
    <t>総作業時間</t>
  </si>
  <si>
    <t>総労務費
（貴国通貨）</t>
    <phoneticPr fontId="11"/>
  </si>
  <si>
    <t>小計に占める割合（%）</t>
    <phoneticPr fontId="11"/>
  </si>
  <si>
    <t>様式E-2-3-1労務費【開示版】</t>
    <rPh sb="13" eb="16">
      <t>カイジバン</t>
    </rPh>
    <phoneticPr fontId="11"/>
  </si>
  <si>
    <r>
      <t>様式</t>
    </r>
    <r>
      <rPr>
        <sz val="12"/>
        <rFont val="Century"/>
        <family val="1"/>
      </rPr>
      <t>E-2-4-1</t>
    </r>
    <r>
      <rPr>
        <sz val="12"/>
        <rFont val="ＭＳ Ｐ明朝"/>
        <family val="1"/>
        <charset val="128"/>
      </rPr>
      <t xml:space="preserve">  経費</t>
    </r>
    <rPh sb="11" eb="13">
      <t>ケイヒ</t>
    </rPh>
    <phoneticPr fontId="11"/>
  </si>
  <si>
    <t>調査対象貨物、国内向け同種の貨物及び第三国向け同種の貨物の生産に要した全ての経費について、経費の種類、直接経費・間接経費の区分、計上金額を記載してください。なお、仕向け地（日本向け、国内向け、第三国向け）が異なることにより経費が異なる場合には、様式2-4-1を分けて回答し、異なる理由と共に、経費の按分方法を併せて回答してください。</t>
    <rPh sb="111" eb="113">
      <t>ケイヒ</t>
    </rPh>
    <rPh sb="146" eb="148">
      <t>ケイヒ</t>
    </rPh>
    <phoneticPr fontId="11"/>
  </si>
  <si>
    <t>経費の種類</t>
  </si>
  <si>
    <t>直接経費・間接経費の区分</t>
  </si>
  <si>
    <t>通貨単位</t>
    <phoneticPr fontId="11"/>
  </si>
  <si>
    <t>計上金額</t>
    <phoneticPr fontId="11"/>
  </si>
  <si>
    <t>外注費</t>
    <phoneticPr fontId="11"/>
  </si>
  <si>
    <r>
      <t>様式</t>
    </r>
    <r>
      <rPr>
        <sz val="12"/>
        <rFont val="Century"/>
        <family val="1"/>
      </rPr>
      <t>E-2-4-1</t>
    </r>
    <r>
      <rPr>
        <sz val="12"/>
        <rFont val="ＭＳ Ｐ明朝"/>
        <family val="1"/>
        <charset val="128"/>
      </rPr>
      <t xml:space="preserve">  経費【開示版】</t>
    </r>
    <rPh sb="11" eb="13">
      <t>ケイヒ</t>
    </rPh>
    <rPh sb="14" eb="17">
      <t>カイジバン</t>
    </rPh>
    <phoneticPr fontId="11"/>
  </si>
  <si>
    <t>通貨単位</t>
  </si>
  <si>
    <t>計上金額</t>
  </si>
  <si>
    <t>小計に占める割合（%）</t>
  </si>
  <si>
    <t>外注費</t>
  </si>
  <si>
    <r>
      <t>様式</t>
    </r>
    <r>
      <rPr>
        <sz val="12"/>
        <rFont val="Century"/>
        <family val="1"/>
      </rPr>
      <t>E-2-4-2</t>
    </r>
    <r>
      <rPr>
        <sz val="12"/>
        <rFont val="ＭＳ Ｐ明朝"/>
        <family val="1"/>
        <charset val="128"/>
      </rPr>
      <t xml:space="preserve">  外注費</t>
    </r>
    <rPh sb="0" eb="2">
      <t>ヨウシキ</t>
    </rPh>
    <phoneticPr fontId="11"/>
  </si>
  <si>
    <t>調査対象貨物、国内向け同種の貨物及び第三国向け同種の貨物の生産にあたり、その製造工程の一部又は全部を外注により行っていた場合、その外注先が関連企業であったか否か、外注先名称、外注した工程の内容及び目的、加工対象物品の無償支給・有償支給の別、支給品の特徴並びに加工後の物品の特徴について説明してください。</t>
    <phoneticPr fontId="11"/>
  </si>
  <si>
    <t>No.</t>
  </si>
  <si>
    <t>外注先名称</t>
  </si>
  <si>
    <t>外注工程の内容
及び目的</t>
  </si>
  <si>
    <t>加工対象物品の無償支給・有償支給の別</t>
  </si>
  <si>
    <t>支給品の特徴</t>
  </si>
  <si>
    <t>加工後の物品の特徴</t>
  </si>
  <si>
    <r>
      <t>様式</t>
    </r>
    <r>
      <rPr>
        <sz val="12"/>
        <rFont val="Century"/>
        <family val="1"/>
      </rPr>
      <t>E-2-4-2</t>
    </r>
    <r>
      <rPr>
        <sz val="12"/>
        <rFont val="ＭＳ Ｐ明朝"/>
        <family val="1"/>
        <charset val="128"/>
      </rPr>
      <t xml:space="preserve">  外注費【開示版】</t>
    </r>
    <rPh sb="0" eb="2">
      <t>ヨウシキ</t>
    </rPh>
    <rPh sb="15" eb="18">
      <t>カイジバン</t>
    </rPh>
    <phoneticPr fontId="11"/>
  </si>
  <si>
    <r>
      <t>様式</t>
    </r>
    <r>
      <rPr>
        <sz val="12"/>
        <rFont val="Century"/>
        <family val="1"/>
      </rPr>
      <t xml:space="preserve">E-2-4-5-1 </t>
    </r>
    <r>
      <rPr>
        <sz val="12"/>
        <rFont val="ＭＳ 明朝"/>
        <family val="1"/>
        <charset val="128"/>
      </rPr>
      <t>減価償却費</t>
    </r>
    <rPh sb="0" eb="2">
      <t>ヨウシキ</t>
    </rPh>
    <rPh sb="12" eb="14">
      <t>ゲンカ</t>
    </rPh>
    <rPh sb="14" eb="17">
      <t>ショウキャクヒ</t>
    </rPh>
    <phoneticPr fontId="11"/>
  </si>
  <si>
    <t xml:space="preserve">調査対象貨物、国内向け同種の貨物及び第三国向け同種の貨物の生産に使用された全ての設備（工場建屋及び資産計上されたリース資産を含む）の名称及び財務諸表上の勘定科目、資産管理番号（社内管理番号）、計上日、取得価額、償却率、耐用年数、減価償却の方法、どの品種を生産する設備に係るものであったかを記載してください。
</t>
    <rPh sb="124" eb="126">
      <t>ヒンシュ</t>
    </rPh>
    <rPh sb="144" eb="146">
      <t>キサイ</t>
    </rPh>
    <phoneticPr fontId="11"/>
  </si>
  <si>
    <t>主要設備の名称</t>
  </si>
  <si>
    <t xml:space="preserve">勘定科目 </t>
  </si>
  <si>
    <t xml:space="preserve">資産管理番号　　（社内管理番号） </t>
    <phoneticPr fontId="11"/>
  </si>
  <si>
    <t>計上日　　　　（リース開始日）
(YYYY/MM/DD)</t>
    <phoneticPr fontId="11"/>
  </si>
  <si>
    <t>取得価額</t>
  </si>
  <si>
    <t>償却率</t>
  </si>
  <si>
    <t>耐用年数</t>
  </si>
  <si>
    <t>減価償却の方法</t>
  </si>
  <si>
    <t>減価償却費</t>
    <rPh sb="0" eb="2">
      <t>ゲンカ</t>
    </rPh>
    <rPh sb="2" eb="4">
      <t>ショウキャク</t>
    </rPh>
    <rPh sb="4" eb="5">
      <t>ヒ</t>
    </rPh>
    <phoneticPr fontId="11"/>
  </si>
  <si>
    <t>個々の製品への減価償却費の按分方法</t>
    <phoneticPr fontId="11"/>
  </si>
  <si>
    <r>
      <t>様式</t>
    </r>
    <r>
      <rPr>
        <sz val="12"/>
        <rFont val="Century"/>
        <family val="1"/>
      </rPr>
      <t xml:space="preserve">E-2-4-5-1 </t>
    </r>
    <r>
      <rPr>
        <sz val="12"/>
        <rFont val="ＭＳ 明朝"/>
        <family val="1"/>
        <charset val="128"/>
      </rPr>
      <t>減価償却費【開示版】</t>
    </r>
    <rPh sb="0" eb="2">
      <t>ヨウシキ</t>
    </rPh>
    <rPh sb="12" eb="14">
      <t>ゲンカ</t>
    </rPh>
    <rPh sb="14" eb="17">
      <t>ショウキャクヒ</t>
    </rPh>
    <rPh sb="18" eb="21">
      <t>カイジバン</t>
    </rPh>
    <phoneticPr fontId="11"/>
  </si>
  <si>
    <r>
      <t>様式</t>
    </r>
    <r>
      <rPr>
        <sz val="12"/>
        <rFont val="Century"/>
        <family val="1"/>
      </rPr>
      <t>E-2-4-6-1</t>
    </r>
    <r>
      <rPr>
        <sz val="12"/>
        <rFont val="ＭＳ 明朝"/>
        <family val="1"/>
        <charset val="128"/>
      </rPr>
      <t>資本的支出</t>
    </r>
    <rPh sb="0" eb="2">
      <t>ヨウシキ</t>
    </rPh>
    <rPh sb="11" eb="14">
      <t>シホンテキ</t>
    </rPh>
    <rPh sb="14" eb="16">
      <t>シシュツ</t>
    </rPh>
    <phoneticPr fontId="11"/>
  </si>
  <si>
    <t>資本的支出の区分（価額の増加、耐用年数の延長等）、どの有形固定資産に対するものであったか、財務諸表上の勘定科目、資産管理番号（社内管理番号）、計上日、計上額、計上額の算出方法、延長された耐用年数並びに当該計上した資本的支出はどの品種を生産する設備に係るものであったかを説明してください。
　　</t>
    <rPh sb="114" eb="116">
      <t>ヒンシュ</t>
    </rPh>
    <phoneticPr fontId="11"/>
  </si>
  <si>
    <t>資本的支出の区分</t>
  </si>
  <si>
    <t>有形固定資産の名称</t>
  </si>
  <si>
    <t>勘定科目</t>
  </si>
  <si>
    <t>資産管理番号
（社内管理番号）</t>
    <phoneticPr fontId="11"/>
  </si>
  <si>
    <t>計上日
（YYYY/MM/DD)</t>
    <phoneticPr fontId="11"/>
  </si>
  <si>
    <t>計上額</t>
  </si>
  <si>
    <t>算出方法</t>
  </si>
  <si>
    <r>
      <t>様式</t>
    </r>
    <r>
      <rPr>
        <sz val="12"/>
        <rFont val="Century"/>
        <family val="1"/>
      </rPr>
      <t>E-2-4-6-1</t>
    </r>
    <r>
      <rPr>
        <sz val="12"/>
        <rFont val="ＭＳ 明朝"/>
        <family val="1"/>
        <charset val="128"/>
      </rPr>
      <t>資本的支出【開示版】</t>
    </r>
    <rPh sb="0" eb="2">
      <t>ヨウシキ</t>
    </rPh>
    <rPh sb="11" eb="14">
      <t>シホンテキ</t>
    </rPh>
    <rPh sb="14" eb="16">
      <t>シシュツ</t>
    </rPh>
    <rPh sb="17" eb="20">
      <t>カイジバン</t>
    </rPh>
    <phoneticPr fontId="11"/>
  </si>
  <si>
    <r>
      <t>様式</t>
    </r>
    <r>
      <rPr>
        <sz val="12"/>
        <rFont val="Century"/>
        <family val="1"/>
      </rPr>
      <t xml:space="preserve">E-2-4-6-2 </t>
    </r>
    <r>
      <rPr>
        <sz val="12"/>
        <rFont val="ＭＳ 明朝"/>
        <family val="1"/>
        <charset val="128"/>
      </rPr>
      <t>資本的支出</t>
    </r>
    <rPh sb="0" eb="2">
      <t>ヨウシキ</t>
    </rPh>
    <rPh sb="12" eb="15">
      <t>シホンテキ</t>
    </rPh>
    <rPh sb="15" eb="17">
      <t>シシュツ</t>
    </rPh>
    <phoneticPr fontId="11"/>
  </si>
  <si>
    <r>
      <rPr>
        <sz val="11"/>
        <rFont val="Century"/>
        <family val="1"/>
      </rPr>
      <t>E-2-4-6-1</t>
    </r>
    <r>
      <rPr>
        <sz val="11"/>
        <rFont val="ＭＳ 明朝"/>
        <family val="1"/>
        <charset val="128"/>
      </rPr>
      <t>で回答した資本的支出について、内容（改造、改装、部品取替え等）、どの有形固定資産に対するものであったか、資産管理番号（社内管理番号）、耐用年数、償却率及び減価償却の方法並びに調査対象期間における償却額を説明してください。</t>
    </r>
    <rPh sb="10" eb="12">
      <t>カイトウ</t>
    </rPh>
    <rPh sb="14" eb="17">
      <t>シホンテキ</t>
    </rPh>
    <rPh sb="17" eb="19">
      <t>シシュツ</t>
    </rPh>
    <rPh sb="93" eb="94">
      <t>ナラ</t>
    </rPh>
    <phoneticPr fontId="11"/>
  </si>
  <si>
    <t>資本的支出の内容</t>
  </si>
  <si>
    <t>資産管理番号 
（社内管理番号）</t>
    <rPh sb="9" eb="11">
      <t>シャナイ</t>
    </rPh>
    <rPh sb="11" eb="13">
      <t>カンリ</t>
    </rPh>
    <rPh sb="13" eb="15">
      <t>バンゴウ</t>
    </rPh>
    <phoneticPr fontId="11"/>
  </si>
  <si>
    <t>償却額</t>
  </si>
  <si>
    <r>
      <t>様式</t>
    </r>
    <r>
      <rPr>
        <sz val="12"/>
        <rFont val="Century"/>
        <family val="1"/>
      </rPr>
      <t xml:space="preserve">E-2-4-6-2 </t>
    </r>
    <r>
      <rPr>
        <sz val="12"/>
        <rFont val="ＭＳ 明朝"/>
        <family val="1"/>
        <charset val="128"/>
      </rPr>
      <t>資本的支出【開示版】</t>
    </r>
    <rPh sb="0" eb="2">
      <t>ヨウシキ</t>
    </rPh>
    <rPh sb="12" eb="15">
      <t>シホンテキ</t>
    </rPh>
    <rPh sb="15" eb="17">
      <t>シシュツ</t>
    </rPh>
    <rPh sb="18" eb="21">
      <t>カイジバン</t>
    </rPh>
    <phoneticPr fontId="11"/>
  </si>
  <si>
    <r>
      <t>様式</t>
    </r>
    <r>
      <rPr>
        <sz val="12"/>
        <rFont val="Century"/>
        <family val="1"/>
      </rPr>
      <t xml:space="preserve">E-2-4-7  </t>
    </r>
    <r>
      <rPr>
        <sz val="12"/>
        <rFont val="ＭＳ 明朝"/>
        <family val="1"/>
        <charset val="128"/>
      </rPr>
      <t>修繕費</t>
    </r>
    <rPh sb="0" eb="2">
      <t>ヨウシキ</t>
    </rPh>
    <rPh sb="11" eb="14">
      <t>シュウゼンヒ</t>
    </rPh>
    <phoneticPr fontId="11"/>
  </si>
  <si>
    <r>
      <t>調査対象貨物、国内向け同種の貨物及び第三国向け同種の貨物の生産に使用された有形固定資産に対する修繕費について、修繕の内容、修繕の対象となった有形固定資産の名称、資産管理番号（社内管理番号）、費用の額並びにどの品種を生産する設備に係るものであったかを説明してください。また、複数の品種</t>
    </r>
    <r>
      <rPr>
        <sz val="11"/>
        <rFont val="ＭＳ 明朝"/>
        <family val="1"/>
        <charset val="128"/>
      </rPr>
      <t>を生産するための設備に係るものであった場合には、当該修繕費を個々の製品へ按分する方法を説明してください。</t>
    </r>
    <rPh sb="80" eb="82">
      <t>シサン</t>
    </rPh>
    <rPh sb="82" eb="84">
      <t>カンリ</t>
    </rPh>
    <rPh sb="84" eb="86">
      <t>バンゴウ</t>
    </rPh>
    <rPh sb="87" eb="89">
      <t>シャナイ</t>
    </rPh>
    <rPh sb="89" eb="91">
      <t>カンリ</t>
    </rPh>
    <rPh sb="91" eb="93">
      <t>バンゴウ</t>
    </rPh>
    <rPh sb="104" eb="106">
      <t>ヒンシュ</t>
    </rPh>
    <rPh sb="139" eb="141">
      <t>ヒンシュ</t>
    </rPh>
    <phoneticPr fontId="11"/>
  </si>
  <si>
    <t>修繕の内容</t>
  </si>
  <si>
    <t>資産管理番号
（社内管理番号）</t>
    <rPh sb="0" eb="2">
      <t>シサン</t>
    </rPh>
    <rPh sb="2" eb="4">
      <t>カンリ</t>
    </rPh>
    <rPh sb="4" eb="6">
      <t>バンゴウ</t>
    </rPh>
    <rPh sb="8" eb="10">
      <t>シャナイ</t>
    </rPh>
    <rPh sb="10" eb="12">
      <t>カンリ</t>
    </rPh>
    <rPh sb="12" eb="14">
      <t>バンゴウ</t>
    </rPh>
    <phoneticPr fontId="11"/>
  </si>
  <si>
    <t>費用の額</t>
  </si>
  <si>
    <t>個々の製品への修繕費の按分方法</t>
    <phoneticPr fontId="11"/>
  </si>
  <si>
    <r>
      <t>様式</t>
    </r>
    <r>
      <rPr>
        <sz val="12"/>
        <rFont val="Century"/>
        <family val="1"/>
      </rPr>
      <t xml:space="preserve">E-2-4-7  </t>
    </r>
    <r>
      <rPr>
        <sz val="12"/>
        <rFont val="ＭＳ 明朝"/>
        <family val="1"/>
        <charset val="128"/>
      </rPr>
      <t>修繕費【開示版】</t>
    </r>
    <rPh sb="0" eb="2">
      <t>ヨウシキ</t>
    </rPh>
    <rPh sb="11" eb="14">
      <t>シュウゼンヒ</t>
    </rPh>
    <rPh sb="15" eb="18">
      <t>カイジバン</t>
    </rPh>
    <phoneticPr fontId="11"/>
  </si>
  <si>
    <r>
      <t>様式</t>
    </r>
    <r>
      <rPr>
        <sz val="12"/>
        <rFont val="Century"/>
        <family val="1"/>
      </rPr>
      <t xml:space="preserve">E-2-4-8  </t>
    </r>
    <r>
      <rPr>
        <sz val="12"/>
        <rFont val="ＭＳ 明朝"/>
        <family val="1"/>
        <charset val="128"/>
      </rPr>
      <t>賃借料（リース料）（</t>
    </r>
    <r>
      <rPr>
        <sz val="12"/>
        <rFont val="Century"/>
        <family val="1"/>
      </rPr>
      <t>E-2-4-5-1</t>
    </r>
    <r>
      <rPr>
        <sz val="12"/>
        <rFont val="ＭＳ 明朝"/>
        <family val="1"/>
        <charset val="128"/>
      </rPr>
      <t xml:space="preserve">のリース資産を除く）
</t>
    </r>
    <rPh sb="0" eb="2">
      <t>ヨウシキ</t>
    </rPh>
    <phoneticPr fontId="11"/>
  </si>
  <si>
    <t xml:space="preserve">調査対象貨物、国内向け同種の貨物及び第三国向け同種の貨物の生産に使用された有形固定資産の賃借料（リース料）について、リース物件の名称及び契約日、契約期間、リース料（リース料総額、毎月支払額）、その他の契約内容、当該リース物件に係る会計処理、及びどの品種を生産するための設備に係るリース契約であるか、について説明してください。
</t>
    <rPh sb="124" eb="126">
      <t>ヒンシュ</t>
    </rPh>
    <phoneticPr fontId="11"/>
  </si>
  <si>
    <t>リース物件名称</t>
  </si>
  <si>
    <t>契約日
（YYYY/MM/DD)</t>
    <phoneticPr fontId="11"/>
  </si>
  <si>
    <t>契約期間</t>
  </si>
  <si>
    <t>リース料</t>
  </si>
  <si>
    <t>その他の契約内容</t>
  </si>
  <si>
    <t>リース物件に係る会計処理</t>
  </si>
  <si>
    <t>個々の製品へのリース料
の按分方法</t>
    <phoneticPr fontId="11"/>
  </si>
  <si>
    <t>総額</t>
  </si>
  <si>
    <t>毎月支払額</t>
  </si>
  <si>
    <r>
      <t>様式</t>
    </r>
    <r>
      <rPr>
        <sz val="12"/>
        <rFont val="Century"/>
        <family val="1"/>
      </rPr>
      <t xml:space="preserve">E-2-4-8  </t>
    </r>
    <r>
      <rPr>
        <sz val="12"/>
        <rFont val="ＭＳ 明朝"/>
        <family val="1"/>
        <charset val="128"/>
      </rPr>
      <t>賃借料（リース料）（</t>
    </r>
    <r>
      <rPr>
        <sz val="12"/>
        <rFont val="Century"/>
        <family val="1"/>
      </rPr>
      <t>E-2-4-5-1</t>
    </r>
    <r>
      <rPr>
        <sz val="12"/>
        <rFont val="ＭＳ 明朝"/>
        <family val="1"/>
        <charset val="128"/>
      </rPr>
      <t xml:space="preserve">のリース資産を除く）【開示版】
</t>
    </r>
    <rPh sb="0" eb="2">
      <t>ヨウシキ</t>
    </rPh>
    <rPh sb="41" eb="44">
      <t>カイジバン</t>
    </rPh>
    <phoneticPr fontId="11"/>
  </si>
  <si>
    <r>
      <t>様式</t>
    </r>
    <r>
      <rPr>
        <sz val="12"/>
        <rFont val="Century"/>
        <family val="1"/>
      </rPr>
      <t>E-2-4-9-3</t>
    </r>
    <r>
      <rPr>
        <sz val="12"/>
        <rFont val="ＭＳ 明朝"/>
        <family val="1"/>
        <charset val="128"/>
      </rPr>
      <t>研究開発費</t>
    </r>
    <rPh sb="0" eb="2">
      <t>ヨウシキ</t>
    </rPh>
    <phoneticPr fontId="11"/>
  </si>
  <si>
    <t xml:space="preserve">研究開発費がどの品種に係るものか、当該研究開発の時期及び内容、費用の額並びに当該研究開発費用の会計処理について説明してください。
</t>
    <rPh sb="0" eb="2">
      <t>ケンキュウ</t>
    </rPh>
    <rPh sb="2" eb="5">
      <t>カイハツヒ</t>
    </rPh>
    <rPh sb="8" eb="10">
      <t>ヒンシュ</t>
    </rPh>
    <phoneticPr fontId="11"/>
  </si>
  <si>
    <t>研究開発の時期</t>
  </si>
  <si>
    <t>研究開発の内容</t>
  </si>
  <si>
    <t>会計処理</t>
  </si>
  <si>
    <r>
      <t>様式</t>
    </r>
    <r>
      <rPr>
        <sz val="12"/>
        <rFont val="Century"/>
        <family val="1"/>
      </rPr>
      <t>E-2-4-9-3</t>
    </r>
    <r>
      <rPr>
        <sz val="12"/>
        <rFont val="ＭＳ 明朝"/>
        <family val="1"/>
        <charset val="128"/>
      </rPr>
      <t>研究開発費【開示版】</t>
    </r>
    <rPh sb="0" eb="2">
      <t>ヨウシキ</t>
    </rPh>
    <rPh sb="17" eb="20">
      <t>カイジバン</t>
    </rPh>
    <phoneticPr fontId="11"/>
  </si>
  <si>
    <t>様式E（原価・費用）</t>
    <rPh sb="0" eb="2">
      <t>ﾖｳｼｷ</t>
    </rPh>
    <rPh sb="4" eb="6">
      <t>ｹﾞﾝｶ</t>
    </rPh>
    <rPh sb="7" eb="9">
      <t>ﾋﾖｳ</t>
    </rPh>
    <phoneticPr fontId="57" type="noConversion"/>
  </si>
  <si>
    <t>(1)勘定名・勘定科目コード</t>
    <rPh sb="3" eb="5">
      <t>カンジョウ</t>
    </rPh>
    <rPh sb="5" eb="6">
      <t>メイ</t>
    </rPh>
    <rPh sb="7" eb="9">
      <t>カンジョウ</t>
    </rPh>
    <rPh sb="9" eb="11">
      <t>カモク</t>
    </rPh>
    <phoneticPr fontId="11"/>
  </si>
  <si>
    <t>a</t>
    <phoneticPr fontId="57" type="noConversion"/>
  </si>
  <si>
    <t>b</t>
    <phoneticPr fontId="57" type="noConversion"/>
  </si>
  <si>
    <t>c</t>
    <phoneticPr fontId="57" type="noConversion"/>
  </si>
  <si>
    <t>d</t>
    <phoneticPr fontId="57" type="noConversion"/>
  </si>
  <si>
    <t>e</t>
    <phoneticPr fontId="57" type="noConversion"/>
  </si>
  <si>
    <t>f</t>
    <phoneticPr fontId="57" type="noConversion"/>
  </si>
  <si>
    <t>g=a+b+c+d+e-f</t>
    <phoneticPr fontId="57" type="noConversion"/>
  </si>
  <si>
    <t>h</t>
    <phoneticPr fontId="57" type="noConversion"/>
  </si>
  <si>
    <t>i</t>
    <phoneticPr fontId="57" type="noConversion"/>
  </si>
  <si>
    <t>j</t>
    <phoneticPr fontId="57" type="noConversion"/>
  </si>
  <si>
    <t>k</t>
    <phoneticPr fontId="57" type="noConversion"/>
  </si>
  <si>
    <t>l=g+h+i+j+k</t>
    <phoneticPr fontId="57" type="noConversion"/>
  </si>
  <si>
    <t>期首仕掛品</t>
    <rPh sb="0" eb="2">
      <t>ｷｼｭ</t>
    </rPh>
    <rPh sb="2" eb="4">
      <t>ｼｶｶﾘ</t>
    </rPh>
    <rPh sb="4" eb="5">
      <t>ﾋﾝ</t>
    </rPh>
    <phoneticPr fontId="57" type="noConversion"/>
  </si>
  <si>
    <t>当期製造費用
直接材料費</t>
    <rPh sb="0" eb="2">
      <t>ﾄｳｷ</t>
    </rPh>
    <rPh sb="2" eb="4">
      <t>ｾｲｿﾞｳ</t>
    </rPh>
    <rPh sb="4" eb="6">
      <t>ﾋﾖｳ</t>
    </rPh>
    <rPh sb="7" eb="9">
      <t>ﾁｮｸｾﾂ</t>
    </rPh>
    <rPh sb="9" eb="12">
      <t>ｻﾞｲﾘｮｳﾋ</t>
    </rPh>
    <phoneticPr fontId="57" type="noConversion"/>
  </si>
  <si>
    <t>当期製造費用
直接労務費</t>
    <rPh sb="0" eb="2">
      <t>ﾄｳｷ</t>
    </rPh>
    <rPh sb="2" eb="4">
      <t>ｾｲｿﾞｳ</t>
    </rPh>
    <rPh sb="4" eb="6">
      <t>ﾋﾖｳ</t>
    </rPh>
    <rPh sb="7" eb="9">
      <t>ﾁｮｸｾﾂ</t>
    </rPh>
    <rPh sb="9" eb="12">
      <t>ﾛｳﾑﾋ</t>
    </rPh>
    <phoneticPr fontId="57" type="noConversion"/>
  </si>
  <si>
    <t>当期製造費用
直接経費</t>
    <rPh sb="0" eb="2">
      <t>ﾄｳｷ</t>
    </rPh>
    <rPh sb="2" eb="4">
      <t>ｾｲｿﾞｳ</t>
    </rPh>
    <rPh sb="4" eb="6">
      <t>ﾋﾖｳ</t>
    </rPh>
    <rPh sb="7" eb="9">
      <t>ﾁｮｸｾﾂ</t>
    </rPh>
    <rPh sb="9" eb="11">
      <t>ｹｲﾋ</t>
    </rPh>
    <phoneticPr fontId="57" type="noConversion"/>
  </si>
  <si>
    <t>当期製造費用
製造間接費</t>
    <rPh sb="0" eb="2">
      <t>ﾄｳｷ</t>
    </rPh>
    <rPh sb="2" eb="4">
      <t>ｾｲｿﾞｳ</t>
    </rPh>
    <rPh sb="4" eb="6">
      <t>ﾋﾖｳ</t>
    </rPh>
    <rPh sb="7" eb="9">
      <t>ｾｲｿﾞｳ</t>
    </rPh>
    <rPh sb="9" eb="11">
      <t>ｶﾝｾﾂ</t>
    </rPh>
    <rPh sb="11" eb="12">
      <t>ﾋ</t>
    </rPh>
    <phoneticPr fontId="57" type="noConversion"/>
  </si>
  <si>
    <t>期末仕掛品</t>
    <rPh sb="0" eb="2">
      <t>ｷﾏﾂ</t>
    </rPh>
    <rPh sb="2" eb="4">
      <t>ｼｶｶﾘ</t>
    </rPh>
    <rPh sb="4" eb="5">
      <t>ﾋﾝ</t>
    </rPh>
    <phoneticPr fontId="57" type="noConversion"/>
  </si>
  <si>
    <t>製造原価(COM)</t>
    <rPh sb="0" eb="2">
      <t>ｾｲｿﾞｳ</t>
    </rPh>
    <rPh sb="2" eb="4">
      <t>ｹﾞﾝｶ</t>
    </rPh>
    <phoneticPr fontId="57" type="noConversion"/>
  </si>
  <si>
    <t>間接販売費</t>
    <rPh sb="0" eb="2">
      <t>ｶﾝｾﾂ</t>
    </rPh>
    <rPh sb="2" eb="4">
      <t>ﾊﾝﾊﾞｲ</t>
    </rPh>
    <rPh sb="4" eb="5">
      <t>ﾋ</t>
    </rPh>
    <phoneticPr fontId="57" type="noConversion"/>
  </si>
  <si>
    <t>一般管理費</t>
    <rPh sb="0" eb="2">
      <t>ｲｯﾊﾟﾝ</t>
    </rPh>
    <rPh sb="2" eb="5">
      <t>ｶﾝﾘﾋ</t>
    </rPh>
    <phoneticPr fontId="57" type="noConversion"/>
  </si>
  <si>
    <t>金融費用</t>
    <rPh sb="0" eb="2">
      <t>ｷﾝﾕｳ</t>
    </rPh>
    <rPh sb="2" eb="4">
      <t>ﾋﾖｳ</t>
    </rPh>
    <phoneticPr fontId="57" type="noConversion"/>
  </si>
  <si>
    <t>その他費用※1</t>
    <rPh sb="2" eb="3">
      <t>ﾀ</t>
    </rPh>
    <rPh sb="3" eb="5">
      <t>ﾋﾖｳ</t>
    </rPh>
    <phoneticPr fontId="57" type="noConversion"/>
  </si>
  <si>
    <t>生産費用（COP）
合計</t>
    <rPh sb="0" eb="2">
      <t>ｾｲｻﾝ</t>
    </rPh>
    <rPh sb="2" eb="4">
      <t>ﾋﾖｳ</t>
    </rPh>
    <rPh sb="10" eb="12">
      <t>ｺﾞｳｹｲ</t>
    </rPh>
    <phoneticPr fontId="57" type="noConversion"/>
  </si>
  <si>
    <t>財務会計システム</t>
    <rPh sb="0" eb="2">
      <t>ｻﾞｲﾑ</t>
    </rPh>
    <rPh sb="2" eb="4">
      <t>ｶｲｹｲ</t>
    </rPh>
    <phoneticPr fontId="57" type="noConversion"/>
  </si>
  <si>
    <t>勘定名</t>
    <rPh sb="0" eb="2">
      <t>ｶﾝｼﾞｮｳ</t>
    </rPh>
    <rPh sb="2" eb="3">
      <t>ﾒｲ</t>
    </rPh>
    <phoneticPr fontId="57" type="noConversion"/>
  </si>
  <si>
    <t>勘定コード</t>
    <rPh sb="0" eb="2">
      <t>ｶﾝｼﾞｮｳ</t>
    </rPh>
    <phoneticPr fontId="57" type="noConversion"/>
  </si>
  <si>
    <t>原価計算システム</t>
    <rPh sb="0" eb="2">
      <t>ｹﾞﾝｶ</t>
    </rPh>
    <rPh sb="2" eb="4">
      <t>ｹｲｻﾝ</t>
    </rPh>
    <phoneticPr fontId="57" type="noConversion"/>
  </si>
  <si>
    <t>勘定コード</t>
    <rPh sb="0" eb="1">
      <t>ｶﾝｼﾞｮｳ</t>
    </rPh>
    <phoneticPr fontId="57" type="noConversion"/>
  </si>
  <si>
    <t>(2)原価・費用</t>
    <rPh sb="3" eb="5">
      <t>ゲンカ</t>
    </rPh>
    <phoneticPr fontId="11"/>
  </si>
  <si>
    <t>No.</t>
    <phoneticPr fontId="57" type="noConversion"/>
  </si>
  <si>
    <t>めっきの方法</t>
  </si>
  <si>
    <t>線径</t>
  </si>
  <si>
    <t>亜鉛付着量
（規格品分類基準）</t>
  </si>
  <si>
    <t>亜鉛付着量
（g/㎡）</t>
  </si>
  <si>
    <t>原材料</t>
  </si>
  <si>
    <t>期首在庫数量</t>
    <phoneticPr fontId="11"/>
  </si>
  <si>
    <t>完成品数量</t>
    <phoneticPr fontId="11"/>
  </si>
  <si>
    <t>期中販売数量</t>
    <phoneticPr fontId="11"/>
  </si>
  <si>
    <t>期中自家消費等数量</t>
    <rPh sb="2" eb="4">
      <t>ジカ</t>
    </rPh>
    <rPh sb="4" eb="6">
      <t>ショウヒ</t>
    </rPh>
    <rPh sb="6" eb="7">
      <t>ラ</t>
    </rPh>
    <phoneticPr fontId="11"/>
  </si>
  <si>
    <t>期末在庫数量</t>
    <phoneticPr fontId="11"/>
  </si>
  <si>
    <t>kg</t>
  </si>
  <si>
    <t>E</t>
  </si>
  <si>
    <t>COM</t>
    <phoneticPr fontId="62"/>
  </si>
  <si>
    <t>COP</t>
    <phoneticPr fontId="62"/>
  </si>
  <si>
    <t>PRODQTY</t>
  </si>
  <si>
    <t>E</t>
    <phoneticPr fontId="11"/>
  </si>
  <si>
    <t>n</t>
    <phoneticPr fontId="57" type="noConversion"/>
  </si>
  <si>
    <t>n</t>
    <phoneticPr fontId="62"/>
  </si>
  <si>
    <t>n</t>
  </si>
  <si>
    <t>合計</t>
    <rPh sb="0" eb="2">
      <t>ゴウケイ</t>
    </rPh>
    <phoneticPr fontId="11"/>
  </si>
  <si>
    <t>-</t>
    <phoneticPr fontId="11"/>
  </si>
  <si>
    <t>-</t>
  </si>
  <si>
    <t>※2 梱包費用は、構成価格を構成しないため、様式B、様式C、様式Dに回答し、様式Eには回答しないでください。</t>
    <rPh sb="3" eb="5">
      <t>コンポウ</t>
    </rPh>
    <rPh sb="5" eb="7">
      <t>ヒヨウ</t>
    </rPh>
    <rPh sb="22" eb="24">
      <t>ヨウシキ</t>
    </rPh>
    <rPh sb="26" eb="28">
      <t>ヨウシキ</t>
    </rPh>
    <rPh sb="30" eb="32">
      <t>ヨウシキ</t>
    </rPh>
    <rPh sb="34" eb="36">
      <t>カイトウ</t>
    </rPh>
    <rPh sb="38" eb="40">
      <t>ヨウシキ</t>
    </rPh>
    <rPh sb="43" eb="45">
      <t>カイトウ</t>
    </rPh>
    <phoneticPr fontId="11"/>
  </si>
  <si>
    <t>様式E（原価・費用）【開示版】</t>
    <rPh sb="0" eb="2">
      <t>ﾖｳｼｷ</t>
    </rPh>
    <rPh sb="4" eb="6">
      <t>ｹﾞﾝｶ</t>
    </rPh>
    <rPh sb="7" eb="9">
      <t>ﾋﾖｳ</t>
    </rPh>
    <rPh sb="11" eb="14">
      <t>ｶｲｼﾞﾊﾞﾝ</t>
    </rPh>
    <phoneticPr fontId="57" type="noConversion"/>
  </si>
  <si>
    <t>企業名（英語名併記）</t>
  </si>
  <si>
    <t>(1)勘定名・勘定科目コード</t>
  </si>
  <si>
    <t>a</t>
  </si>
  <si>
    <t>b</t>
  </si>
  <si>
    <t>c</t>
  </si>
  <si>
    <t>d</t>
  </si>
  <si>
    <t>e</t>
  </si>
  <si>
    <t>f</t>
  </si>
  <si>
    <t>g=a+b+c+d+e-f</t>
  </si>
  <si>
    <t>h</t>
  </si>
  <si>
    <t>i</t>
  </si>
  <si>
    <t>j</t>
  </si>
  <si>
    <t>k</t>
  </si>
  <si>
    <t>l=g+h+i+j+k</t>
  </si>
  <si>
    <t>期首仕掛品</t>
  </si>
  <si>
    <t>当期製造費用
直接材料費</t>
  </si>
  <si>
    <t>当期製造費用
直接労務費</t>
  </si>
  <si>
    <t>当期製造費用
直接経費</t>
  </si>
  <si>
    <t>当期製造費用
製造間接費</t>
  </si>
  <si>
    <t>期末仕掛品</t>
  </si>
  <si>
    <t>製造原価（COM）</t>
  </si>
  <si>
    <t>間接販売費</t>
  </si>
  <si>
    <t>一般管理費</t>
  </si>
  <si>
    <t>金融費用</t>
  </si>
  <si>
    <t xml:space="preserve">
その他費用
※1</t>
  </si>
  <si>
    <t>生産費用（COP）
合計</t>
  </si>
  <si>
    <t>財務会計システム</t>
  </si>
  <si>
    <t>勘定名</t>
  </si>
  <si>
    <t>勘定コード</t>
  </si>
  <si>
    <t>原価計算システム</t>
  </si>
  <si>
    <r>
      <rPr>
        <sz val="14"/>
        <rFont val="ＭＳ Ｐ明朝"/>
        <family val="1"/>
        <charset val="128"/>
      </rPr>
      <t>様式</t>
    </r>
    <r>
      <rPr>
        <sz val="14"/>
        <rFont val="Century"/>
        <family val="1"/>
      </rPr>
      <t>E</t>
    </r>
    <r>
      <rPr>
        <sz val="14"/>
        <rFont val="ＭＳ Ｐ明朝"/>
        <family val="1"/>
        <charset val="128"/>
      </rPr>
      <t>‐</t>
    </r>
    <r>
      <rPr>
        <sz val="14"/>
        <rFont val="Century"/>
        <family val="1"/>
      </rPr>
      <t>3-4</t>
    </r>
    <r>
      <rPr>
        <sz val="14"/>
        <rFont val="ＭＳ Ｐ明朝"/>
        <family val="1"/>
        <charset val="128"/>
      </rPr>
      <t>　貨物の種別ごとの主要な材料費の明細</t>
    </r>
    <rPh sb="0" eb="2">
      <t>ヨウシキ</t>
    </rPh>
    <rPh sb="16" eb="18">
      <t>シュヨウ</t>
    </rPh>
    <rPh sb="19" eb="21">
      <t>ザイリョウ</t>
    </rPh>
    <rPh sb="21" eb="22">
      <t>ヒ</t>
    </rPh>
    <rPh sb="23" eb="25">
      <t>メイサイ</t>
    </rPh>
    <phoneticPr fontId="11"/>
  </si>
  <si>
    <t>各項目の記載要領に従い、貨物の種別ごとに、それぞれ作成してください。</t>
    <rPh sb="0" eb="3">
      <t>カクコウモク</t>
    </rPh>
    <rPh sb="4" eb="6">
      <t>キサイ</t>
    </rPh>
    <rPh sb="6" eb="8">
      <t>ヨウリョウ</t>
    </rPh>
    <rPh sb="9" eb="10">
      <t>シタガ</t>
    </rPh>
    <rPh sb="12" eb="14">
      <t>カモツ</t>
    </rPh>
    <rPh sb="15" eb="17">
      <t>シュベツ</t>
    </rPh>
    <rPh sb="25" eb="27">
      <t>サクセイ</t>
    </rPh>
    <phoneticPr fontId="11"/>
  </si>
  <si>
    <r>
      <rPr>
        <sz val="11"/>
        <rFont val="ＭＳ Ｐ明朝"/>
        <family val="1"/>
        <charset val="128"/>
      </rPr>
      <t>期間：</t>
    </r>
    <rPh sb="0" eb="2">
      <t>キカン</t>
    </rPh>
    <phoneticPr fontId="11"/>
  </si>
  <si>
    <r>
      <rPr>
        <sz val="11"/>
        <rFont val="ＭＳ Ｐ明朝"/>
        <family val="1"/>
        <charset val="128"/>
      </rPr>
      <t>貨物の種別：</t>
    </r>
    <rPh sb="0" eb="2">
      <t>カモツ</t>
    </rPh>
    <rPh sb="3" eb="5">
      <t>シュベツ</t>
    </rPh>
    <phoneticPr fontId="11"/>
  </si>
  <si>
    <t>（調査対象貨物／国内向け同種の貨物／第三国向け同種の貨物のうち、いずれかを選択）</t>
    <phoneticPr fontId="11"/>
  </si>
  <si>
    <t>（記載要領）</t>
    <rPh sb="1" eb="3">
      <t>キサイ</t>
    </rPh>
    <rPh sb="3" eb="5">
      <t>ヨウリョウ</t>
    </rPh>
    <phoneticPr fontId="11"/>
  </si>
  <si>
    <r>
      <rPr>
        <sz val="11"/>
        <rFont val="Meiryo UI"/>
        <family val="1"/>
        <charset val="128"/>
      </rPr>
      <t>調査対象期間の主要原材料の購入について、国内購入又は輸入の別、関連企業又は非関連企業の別により区分して、購入数量及び購入金額並びに主要な購入先の名称、関連の状況及び所在地を、以下記入してください。また、調査対象貨物に係る回答については、「様式</t>
    </r>
    <r>
      <rPr>
        <sz val="11"/>
        <rFont val="Century"/>
        <family val="1"/>
      </rPr>
      <t>E</t>
    </r>
    <r>
      <rPr>
        <sz val="11"/>
        <rFont val="Meiryo UI"/>
        <family val="1"/>
        <charset val="128"/>
      </rPr>
      <t>　</t>
    </r>
    <r>
      <rPr>
        <sz val="11"/>
        <rFont val="Century"/>
        <family val="1"/>
      </rPr>
      <t>(2)</t>
    </r>
    <r>
      <rPr>
        <sz val="11"/>
        <rFont val="Meiryo UI"/>
        <family val="1"/>
        <charset val="128"/>
      </rPr>
      <t>原価・費用」に記入した直接材料費のうち、直接材料費の合計額に対する割合が最も高い原材料に関する会計書類等（購入先からの納品書、原材料受払表、原材料補助元帳等並びに会計処理の内容を示す仕訳伝票等を含む）の写し、並びに各項目の内容説明を、添付資料</t>
    </r>
    <r>
      <rPr>
        <sz val="11"/>
        <rFont val="Century"/>
        <family val="1"/>
      </rPr>
      <t>E-3-4</t>
    </r>
    <r>
      <rPr>
        <sz val="11"/>
        <rFont val="Meiryo UI"/>
        <family val="1"/>
        <charset val="128"/>
      </rPr>
      <t>として提出してください。</t>
    </r>
    <phoneticPr fontId="11"/>
  </si>
  <si>
    <t>通番</t>
    <rPh sb="0" eb="1">
      <t>トオ</t>
    </rPh>
    <phoneticPr fontId="11"/>
  </si>
  <si>
    <t>主要原材料の名称</t>
    <rPh sb="0" eb="2">
      <t>シュヨウ</t>
    </rPh>
    <rPh sb="2" eb="5">
      <t>ゲンザイリョウ</t>
    </rPh>
    <rPh sb="6" eb="8">
      <t>メイショウ</t>
    </rPh>
    <phoneticPr fontId="11"/>
  </si>
  <si>
    <t>財務会計システム
勘定科目コード</t>
    <rPh sb="0" eb="4">
      <t>ザイムカイケイ</t>
    </rPh>
    <rPh sb="9" eb="11">
      <t>カンジョウ</t>
    </rPh>
    <rPh sb="11" eb="13">
      <t>カモク</t>
    </rPh>
    <phoneticPr fontId="11"/>
  </si>
  <si>
    <t>金額　（貴国通貨単位：　　）</t>
    <rPh sb="4" eb="6">
      <t>キコク</t>
    </rPh>
    <phoneticPr fontId="11"/>
  </si>
  <si>
    <t>直接材料費に占める価格割合（%）</t>
    <rPh sb="0" eb="2">
      <t>チョクセツ</t>
    </rPh>
    <rPh sb="2" eb="4">
      <t>ザイリョウ</t>
    </rPh>
    <rPh sb="4" eb="5">
      <t>ヒ</t>
    </rPh>
    <rPh sb="5" eb="6">
      <t>ヒヨウ</t>
    </rPh>
    <rPh sb="6" eb="7">
      <t>シ</t>
    </rPh>
    <rPh sb="9" eb="11">
      <t>カカク</t>
    </rPh>
    <rPh sb="11" eb="13">
      <t>ワリアイ</t>
    </rPh>
    <phoneticPr fontId="11"/>
  </si>
  <si>
    <t>当期購入</t>
    <rPh sb="0" eb="2">
      <t>トウキ</t>
    </rPh>
    <rPh sb="2" eb="4">
      <t>コウニュウ</t>
    </rPh>
    <phoneticPr fontId="11"/>
  </si>
  <si>
    <t>関連企業から</t>
    <rPh sb="0" eb="2">
      <t>カンレン</t>
    </rPh>
    <rPh sb="2" eb="4">
      <t>キギョウ</t>
    </rPh>
    <phoneticPr fontId="11"/>
  </si>
  <si>
    <t>非関連企業から</t>
    <rPh sb="0" eb="1">
      <t>ヒ</t>
    </rPh>
    <rPh sb="1" eb="3">
      <t>カンレン</t>
    </rPh>
    <rPh sb="3" eb="5">
      <t>キギョウ</t>
    </rPh>
    <phoneticPr fontId="11"/>
  </si>
  <si>
    <t>計</t>
    <rPh sb="0" eb="1">
      <t>ケイ</t>
    </rPh>
    <phoneticPr fontId="11"/>
  </si>
  <si>
    <r>
      <rPr>
        <sz val="11"/>
        <rFont val="ＭＳ Ｐ明朝"/>
        <family val="1"/>
        <charset val="128"/>
      </rPr>
      <t>期首残高</t>
    </r>
    <rPh sb="0" eb="2">
      <t>キシュ</t>
    </rPh>
    <rPh sb="2" eb="4">
      <t>ザンダカ</t>
    </rPh>
    <phoneticPr fontId="11"/>
  </si>
  <si>
    <r>
      <rPr>
        <sz val="9"/>
        <rFont val="ＭＳ Ｐ明朝"/>
        <family val="1"/>
        <charset val="128"/>
      </rPr>
      <t>関連企業から</t>
    </r>
    <rPh sb="0" eb="2">
      <t>カンレン</t>
    </rPh>
    <rPh sb="2" eb="4">
      <t>キギョウ</t>
    </rPh>
    <phoneticPr fontId="11"/>
  </si>
  <si>
    <r>
      <rPr>
        <sz val="9"/>
        <rFont val="ＭＳ Ｐ明朝"/>
        <family val="1"/>
        <charset val="128"/>
      </rPr>
      <t>非関連企業から</t>
    </r>
    <rPh sb="0" eb="1">
      <t>ヒ</t>
    </rPh>
    <rPh sb="1" eb="3">
      <t>カンレン</t>
    </rPh>
    <rPh sb="3" eb="5">
      <t>キギョウ</t>
    </rPh>
    <phoneticPr fontId="11"/>
  </si>
  <si>
    <r>
      <rPr>
        <sz val="9"/>
        <rFont val="ＭＳ Ｐ明朝"/>
        <family val="1"/>
        <charset val="128"/>
      </rPr>
      <t>計</t>
    </r>
    <rPh sb="0" eb="1">
      <t>ケイ</t>
    </rPh>
    <phoneticPr fontId="11"/>
  </si>
  <si>
    <r>
      <rPr>
        <sz val="11"/>
        <rFont val="ＭＳ Ｐ明朝"/>
        <family val="1"/>
        <charset val="128"/>
      </rPr>
      <t>期末残高</t>
    </r>
    <rPh sb="0" eb="2">
      <t>キマツ</t>
    </rPh>
    <rPh sb="2" eb="4">
      <t>ザンダカ</t>
    </rPh>
    <phoneticPr fontId="11"/>
  </si>
  <si>
    <t>購入数量
(単位：　)</t>
    <rPh sb="0" eb="2">
      <t>コウニュウ</t>
    </rPh>
    <rPh sb="2" eb="4">
      <t>スウリョウ</t>
    </rPh>
    <rPh sb="6" eb="8">
      <t>タンイ</t>
    </rPh>
    <phoneticPr fontId="11"/>
  </si>
  <si>
    <t>国内購入</t>
    <rPh sb="0" eb="2">
      <t>コクナイ</t>
    </rPh>
    <rPh sb="2" eb="4">
      <t>コウニュウ</t>
    </rPh>
    <phoneticPr fontId="11"/>
  </si>
  <si>
    <t>期首棚卸数量
(単位：　)</t>
  </si>
  <si>
    <t>国内購入</t>
  </si>
  <si>
    <t>期末棚卸数量
(単位：　)</t>
  </si>
  <si>
    <t>国内購入／輸入の別</t>
    <rPh sb="0" eb="2">
      <t>コクナイ</t>
    </rPh>
    <rPh sb="2" eb="4">
      <t>コウニュウ</t>
    </rPh>
    <rPh sb="5" eb="7">
      <t>ユニュウ</t>
    </rPh>
    <rPh sb="8" eb="9">
      <t>ベツ</t>
    </rPh>
    <phoneticPr fontId="11"/>
  </si>
  <si>
    <t>関連企業／非関連企業の別</t>
    <rPh sb="0" eb="2">
      <t>カンレン</t>
    </rPh>
    <rPh sb="2" eb="4">
      <t>キギョウ</t>
    </rPh>
    <rPh sb="8" eb="10">
      <t>キギョウ</t>
    </rPh>
    <rPh sb="11" eb="12">
      <t>ベツ</t>
    </rPh>
    <phoneticPr fontId="11"/>
  </si>
  <si>
    <t>主要な購入先の名称</t>
    <phoneticPr fontId="11"/>
  </si>
  <si>
    <t>関連の状況
（株式保有及び役員派遣の状況等）</t>
    <rPh sb="11" eb="12">
      <t>オヨ</t>
    </rPh>
    <rPh sb="13" eb="15">
      <t>ヤクイン</t>
    </rPh>
    <phoneticPr fontId="11"/>
  </si>
  <si>
    <t>所在地</t>
    <rPh sb="0" eb="3">
      <t>ショザイチ</t>
    </rPh>
    <phoneticPr fontId="11"/>
  </si>
  <si>
    <t>輸入</t>
    <rPh sb="0" eb="2">
      <t>ユニュウ</t>
    </rPh>
    <phoneticPr fontId="11"/>
  </si>
  <si>
    <t>輸入</t>
  </si>
  <si>
    <t>計</t>
  </si>
  <si>
    <t>購入金額
（単位：　）</t>
    <rPh sb="0" eb="2">
      <t>コウニュウ</t>
    </rPh>
    <rPh sb="2" eb="4">
      <t>キンガク</t>
    </rPh>
    <rPh sb="6" eb="8">
      <t>タンイ</t>
    </rPh>
    <phoneticPr fontId="11"/>
  </si>
  <si>
    <t>期首棚卸高
（単位：　）</t>
  </si>
  <si>
    <t>期末棚卸高
（単位：　）</t>
  </si>
  <si>
    <t>単価</t>
    <rPh sb="0" eb="2">
      <t>タンカ</t>
    </rPh>
    <phoneticPr fontId="11"/>
  </si>
  <si>
    <t>単価</t>
  </si>
  <si>
    <t>関連の状況
（株式保有及び役員派遣の状況等）</t>
    <phoneticPr fontId="11"/>
  </si>
  <si>
    <r>
      <rPr>
        <sz val="14"/>
        <rFont val="ＭＳ Ｐ明朝"/>
        <family val="1"/>
        <charset val="128"/>
      </rPr>
      <t>様式</t>
    </r>
    <r>
      <rPr>
        <sz val="14"/>
        <rFont val="Century"/>
        <family val="1"/>
      </rPr>
      <t>E</t>
    </r>
    <r>
      <rPr>
        <sz val="14"/>
        <rFont val="ＭＳ Ｐ明朝"/>
        <family val="1"/>
        <charset val="128"/>
      </rPr>
      <t>‐</t>
    </r>
    <r>
      <rPr>
        <sz val="14"/>
        <rFont val="Century"/>
        <family val="1"/>
      </rPr>
      <t>3-4</t>
    </r>
    <r>
      <rPr>
        <sz val="14"/>
        <rFont val="ＭＳ Ｐ明朝"/>
        <family val="1"/>
        <charset val="128"/>
      </rPr>
      <t>　貨物の種別ごとの主要な材料費の明細</t>
    </r>
    <r>
      <rPr>
        <sz val="14"/>
        <rFont val="Yu Gothic"/>
        <family val="1"/>
        <charset val="128"/>
      </rPr>
      <t>【開示版】</t>
    </r>
    <rPh sb="0" eb="2">
      <t>ヨウシキ</t>
    </rPh>
    <rPh sb="16" eb="18">
      <t>シュヨウ</t>
    </rPh>
    <rPh sb="19" eb="21">
      <t>ザイリョウ</t>
    </rPh>
    <rPh sb="21" eb="22">
      <t>ヒ</t>
    </rPh>
    <rPh sb="23" eb="25">
      <t>メイサイ</t>
    </rPh>
    <rPh sb="26" eb="29">
      <t>カイジバン</t>
    </rPh>
    <phoneticPr fontId="11"/>
  </si>
  <si>
    <t>貨物の種別：</t>
  </si>
  <si>
    <t>（調査対象貨物／国内向け同種の貨物／第三国向け同種の貨物のうち、いずれかを選択）</t>
  </si>
  <si>
    <t>（記載要領）</t>
  </si>
  <si>
    <t>調査対象期間の主要原材料の購入について、国内購入又は輸入の別、関連企業又は非関連企業の別により区分して、購入数量及び購入金額並びに主要な購入先の名称、関連の状況及び所在地を、以下記入してください。また、調査対象貨物に係る回答については、「様式E　(2)原価・費用」に記入した直接材料費のうち、直接材料費の合計額に対する割合が最も高い原材料に関する会計書類等（購入先からの納品書、原材料受払表、原材料補助元帳等並びに会計処理の内容を示す仕訳伝票等を含む）の写し、並びに各項目の内容説明を、添付資料E-3-4として提出してください。</t>
  </si>
  <si>
    <t>通番</t>
  </si>
  <si>
    <t>主要原材料の名称</t>
  </si>
  <si>
    <t>財務会計システム
勘定科目コード</t>
  </si>
  <si>
    <t>直接材料費に占める価格割合（%）</t>
  </si>
  <si>
    <t>当期購入</t>
  </si>
  <si>
    <t>関連企業から</t>
  </si>
  <si>
    <t>非関連企業から</t>
  </si>
  <si>
    <t>期首残高</t>
  </si>
  <si>
    <t>期末残高</t>
  </si>
  <si>
    <t>所在地</t>
  </si>
  <si>
    <r>
      <rPr>
        <sz val="12"/>
        <rFont val="ＭＳ Ｐ明朝"/>
        <family val="1"/>
        <charset val="128"/>
      </rPr>
      <t>様式</t>
    </r>
    <r>
      <rPr>
        <sz val="12"/>
        <rFont val="Century"/>
        <family val="1"/>
      </rPr>
      <t>E</t>
    </r>
    <r>
      <rPr>
        <sz val="12"/>
        <rFont val="ＭＳ Ｐ明朝"/>
        <family val="1"/>
        <charset val="128"/>
      </rPr>
      <t>‐</t>
    </r>
    <r>
      <rPr>
        <sz val="12"/>
        <rFont val="Century"/>
        <family val="1"/>
      </rPr>
      <t>4-1</t>
    </r>
    <r>
      <rPr>
        <sz val="12"/>
        <rFont val="ＭＳ Ｐ明朝"/>
        <family val="1"/>
        <charset val="128"/>
      </rPr>
      <t>　調査対象貨物を生産するための原材料費、労務費、経費の投入額</t>
    </r>
    <rPh sb="0" eb="2">
      <t>ヨウシキ</t>
    </rPh>
    <rPh sb="8" eb="10">
      <t>チョウサ</t>
    </rPh>
    <rPh sb="10" eb="12">
      <t>タイショウ</t>
    </rPh>
    <rPh sb="12" eb="14">
      <t>カモツ</t>
    </rPh>
    <rPh sb="15" eb="17">
      <t>セイサン</t>
    </rPh>
    <rPh sb="22" eb="26">
      <t>ゲンザイリョウヒ</t>
    </rPh>
    <rPh sb="27" eb="30">
      <t>ロウムヒ</t>
    </rPh>
    <rPh sb="31" eb="33">
      <t>ケイヒ</t>
    </rPh>
    <rPh sb="34" eb="36">
      <t>トウニュウ</t>
    </rPh>
    <rPh sb="36" eb="37">
      <t>ガク</t>
    </rPh>
    <phoneticPr fontId="11"/>
  </si>
  <si>
    <t>記載要領に従い、作成してください。</t>
    <rPh sb="0" eb="2">
      <t>キサイ</t>
    </rPh>
    <rPh sb="2" eb="4">
      <t>ヨウリョウ</t>
    </rPh>
    <rPh sb="5" eb="6">
      <t>シタガ</t>
    </rPh>
    <rPh sb="8" eb="10">
      <t>サクセイ</t>
    </rPh>
    <phoneticPr fontId="11"/>
  </si>
  <si>
    <r>
      <rPr>
        <sz val="11"/>
        <rFont val="ＭＳ Ｐ明朝"/>
        <family val="1"/>
        <charset val="128"/>
      </rPr>
      <t>　貴社が調査対象貨物を生産するために必要な原材料費、労務費、経費等の理論原単位当たり投入量（標準的な投入量）を下記様式に従って記載し、添付資料</t>
    </r>
    <r>
      <rPr>
        <sz val="11"/>
        <rFont val="Century"/>
        <family val="1"/>
      </rPr>
      <t>E-4-1</t>
    </r>
    <r>
      <rPr>
        <sz val="11"/>
        <rFont val="ＭＳ Ｐ明朝"/>
        <family val="1"/>
        <charset val="128"/>
      </rPr>
      <t>として根拠となる資料を提出してください。</t>
    </r>
    <phoneticPr fontId="11"/>
  </si>
  <si>
    <r>
      <t xml:space="preserve">(1) </t>
    </r>
    <r>
      <rPr>
        <sz val="11"/>
        <rFont val="ＭＳ Ｐ明朝"/>
        <family val="1"/>
        <charset val="128"/>
      </rPr>
      <t>品種コード：</t>
    </r>
    <rPh sb="4" eb="6">
      <t>ヒンシュ</t>
    </rPh>
    <phoneticPr fontId="11"/>
  </si>
  <si>
    <t>　　</t>
    <phoneticPr fontId="11"/>
  </si>
  <si>
    <r>
      <t xml:space="preserve">(2) </t>
    </r>
    <r>
      <rPr>
        <sz val="11"/>
        <rFont val="ＭＳ Ｐ明朝"/>
        <family val="1"/>
        <charset val="128"/>
      </rPr>
      <t>製品型番：</t>
    </r>
    <phoneticPr fontId="11"/>
  </si>
  <si>
    <t>貴社が使用している製品型番コードを記入。製品型番ごとに回答できない場合は、銘柄等各費用を特定できる最小の単位を記入。</t>
    <phoneticPr fontId="11"/>
  </si>
  <si>
    <r>
      <t xml:space="preserve">(3) </t>
    </r>
    <r>
      <rPr>
        <sz val="11"/>
        <rFont val="ＭＳ Ｐ明朝"/>
        <family val="1"/>
        <charset val="128"/>
      </rPr>
      <t>荷姿：</t>
    </r>
    <phoneticPr fontId="11"/>
  </si>
  <si>
    <t>（下記の設問については本項目に応じた費用を回答して下さい。）</t>
  </si>
  <si>
    <t>理論原単位当たり投入量</t>
    <rPh sb="0" eb="2">
      <t>リロン</t>
    </rPh>
    <rPh sb="2" eb="5">
      <t>ゲンタンイ</t>
    </rPh>
    <rPh sb="5" eb="6">
      <t>ア</t>
    </rPh>
    <rPh sb="8" eb="10">
      <t>トウニュウ</t>
    </rPh>
    <rPh sb="10" eb="11">
      <t>リョウ</t>
    </rPh>
    <phoneticPr fontId="11"/>
  </si>
  <si>
    <t>単位（kg、時間、kWh等）</t>
    <rPh sb="0" eb="2">
      <t>タンイ</t>
    </rPh>
    <phoneticPr fontId="11"/>
  </si>
  <si>
    <t>単価（貴国通貨単位）</t>
    <rPh sb="0" eb="2">
      <t>タンカ</t>
    </rPh>
    <rPh sb="3" eb="5">
      <t>キコク</t>
    </rPh>
    <rPh sb="5" eb="7">
      <t>ツウカ</t>
    </rPh>
    <rPh sb="7" eb="9">
      <t>タンイ</t>
    </rPh>
    <phoneticPr fontId="11"/>
  </si>
  <si>
    <t>投入金額（現地通貨）</t>
    <rPh sb="0" eb="2">
      <t>トウニュウ</t>
    </rPh>
    <rPh sb="2" eb="4">
      <t>キンガク</t>
    </rPh>
    <rPh sb="5" eb="7">
      <t>ゲンチ</t>
    </rPh>
    <rPh sb="7" eb="9">
      <t>ツウカ</t>
    </rPh>
    <phoneticPr fontId="11"/>
  </si>
  <si>
    <t>割合（%）</t>
    <rPh sb="0" eb="2">
      <t>ワリアイ</t>
    </rPh>
    <phoneticPr fontId="11"/>
  </si>
  <si>
    <t>直接材料費</t>
    <rPh sb="0" eb="2">
      <t>チョクセツ</t>
    </rPh>
    <rPh sb="2" eb="5">
      <t>ザイリョウヒ</t>
    </rPh>
    <phoneticPr fontId="11"/>
  </si>
  <si>
    <t>①</t>
    <phoneticPr fontId="11"/>
  </si>
  <si>
    <t>②</t>
    <phoneticPr fontId="11"/>
  </si>
  <si>
    <t>③</t>
    <phoneticPr fontId="11"/>
  </si>
  <si>
    <t>④</t>
    <phoneticPr fontId="11"/>
  </si>
  <si>
    <t>副材料（</t>
    <rPh sb="0" eb="3">
      <t>フクザイリョウ</t>
    </rPh>
    <phoneticPr fontId="11"/>
  </si>
  <si>
    <t>）</t>
    <phoneticPr fontId="11"/>
  </si>
  <si>
    <t>⑤</t>
    <phoneticPr fontId="11"/>
  </si>
  <si>
    <t>⑥</t>
    <phoneticPr fontId="11"/>
  </si>
  <si>
    <t>電力</t>
    <rPh sb="0" eb="2">
      <t>デンリョク</t>
    </rPh>
    <phoneticPr fontId="11"/>
  </si>
  <si>
    <t>⑦</t>
    <phoneticPr fontId="11"/>
  </si>
  <si>
    <t>蒸気</t>
    <rPh sb="0" eb="2">
      <t>ジョウキ</t>
    </rPh>
    <phoneticPr fontId="11"/>
  </si>
  <si>
    <t>⑧</t>
    <phoneticPr fontId="11"/>
  </si>
  <si>
    <t>燃料</t>
    <rPh sb="0" eb="2">
      <t>ネンリョウ</t>
    </rPh>
    <phoneticPr fontId="11"/>
  </si>
  <si>
    <t>⑨</t>
    <phoneticPr fontId="11"/>
  </si>
  <si>
    <t>⑩</t>
    <phoneticPr fontId="11"/>
  </si>
  <si>
    <t>その他</t>
    <rPh sb="2" eb="3">
      <t>タ</t>
    </rPh>
    <phoneticPr fontId="11"/>
  </si>
  <si>
    <t>小計</t>
    <phoneticPr fontId="11"/>
  </si>
  <si>
    <t>直接労務費</t>
    <rPh sb="0" eb="2">
      <t>チョクセツ</t>
    </rPh>
    <rPh sb="2" eb="5">
      <t>ロウムヒ</t>
    </rPh>
    <phoneticPr fontId="11"/>
  </si>
  <si>
    <t>直接経費</t>
    <rPh sb="0" eb="2">
      <t>チョクセツ</t>
    </rPh>
    <rPh sb="2" eb="4">
      <t>ケイヒ</t>
    </rPh>
    <phoneticPr fontId="11"/>
  </si>
  <si>
    <t>製造間接費</t>
    <rPh sb="0" eb="2">
      <t>セイゾウ</t>
    </rPh>
    <rPh sb="2" eb="5">
      <t>カンセツヒ</t>
    </rPh>
    <phoneticPr fontId="11"/>
  </si>
  <si>
    <r>
      <rPr>
        <sz val="12"/>
        <rFont val="ＭＳ Ｐ明朝"/>
        <family val="1"/>
        <charset val="128"/>
      </rPr>
      <t>様式</t>
    </r>
    <r>
      <rPr>
        <sz val="12"/>
        <rFont val="Century"/>
        <family val="1"/>
      </rPr>
      <t>E</t>
    </r>
    <r>
      <rPr>
        <sz val="12"/>
        <rFont val="ＭＳ Ｐ明朝"/>
        <family val="1"/>
        <charset val="128"/>
      </rPr>
      <t>‐</t>
    </r>
    <r>
      <rPr>
        <sz val="12"/>
        <rFont val="Century"/>
        <family val="1"/>
      </rPr>
      <t>4-1</t>
    </r>
    <r>
      <rPr>
        <sz val="12"/>
        <rFont val="ＭＳ Ｐ明朝"/>
        <family val="1"/>
        <charset val="128"/>
      </rPr>
      <t>　調査対象貨物を生産するための原材料費、労務費、経費の投入額</t>
    </r>
    <r>
      <rPr>
        <sz val="12"/>
        <color rgb="FF0070C0"/>
        <rFont val="ＭＳ Ｐ明朝"/>
        <family val="1"/>
        <charset val="128"/>
      </rPr>
      <t>【開示版】</t>
    </r>
    <rPh sb="0" eb="2">
      <t>ヨウシキ</t>
    </rPh>
    <rPh sb="8" eb="10">
      <t>チョウサ</t>
    </rPh>
    <rPh sb="10" eb="12">
      <t>タイショウ</t>
    </rPh>
    <rPh sb="12" eb="14">
      <t>カモツ</t>
    </rPh>
    <rPh sb="15" eb="17">
      <t>セイサン</t>
    </rPh>
    <rPh sb="22" eb="26">
      <t>ゲンザイリョウヒ</t>
    </rPh>
    <rPh sb="27" eb="30">
      <t>ロウムヒ</t>
    </rPh>
    <rPh sb="31" eb="33">
      <t>ケイヒ</t>
    </rPh>
    <rPh sb="34" eb="36">
      <t>トウニュウ</t>
    </rPh>
    <rPh sb="36" eb="37">
      <t>ガク</t>
    </rPh>
    <rPh sb="38" eb="41">
      <t>カイジバン</t>
    </rPh>
    <phoneticPr fontId="11"/>
  </si>
  <si>
    <t>直接材料費</t>
  </si>
  <si>
    <t>①</t>
  </si>
  <si>
    <t>②</t>
  </si>
  <si>
    <t>③</t>
  </si>
  <si>
    <t>④</t>
  </si>
  <si>
    <t>⑤</t>
  </si>
  <si>
    <t>⑥</t>
  </si>
  <si>
    <t>電力</t>
  </si>
  <si>
    <t>⑦</t>
  </si>
  <si>
    <t>⑧</t>
  </si>
  <si>
    <t>⑨</t>
  </si>
  <si>
    <t>⑩</t>
  </si>
  <si>
    <t>小計</t>
  </si>
  <si>
    <t>直接労務費</t>
  </si>
  <si>
    <t>直接経費</t>
  </si>
  <si>
    <t>製造間接費</t>
  </si>
  <si>
    <r>
      <rPr>
        <sz val="14"/>
        <rFont val="ＭＳ Ｐ明朝"/>
        <family val="1"/>
        <charset val="128"/>
      </rPr>
      <t>様式</t>
    </r>
    <r>
      <rPr>
        <sz val="14"/>
        <rFont val="Century"/>
        <family val="1"/>
      </rPr>
      <t>E</t>
    </r>
    <r>
      <rPr>
        <sz val="14"/>
        <rFont val="ＭＳ Ｐ明朝"/>
        <family val="1"/>
        <charset val="128"/>
      </rPr>
      <t>‐</t>
    </r>
    <r>
      <rPr>
        <sz val="14"/>
        <rFont val="Century"/>
        <family val="1"/>
      </rPr>
      <t>4-2</t>
    </r>
    <r>
      <rPr>
        <sz val="14"/>
        <rFont val="ＭＳ Ｐ明朝"/>
        <family val="1"/>
        <charset val="128"/>
      </rPr>
      <t>　調査対象貨物の単位当たりの投入量</t>
    </r>
    <rPh sb="0" eb="2">
      <t>ヨウシキ</t>
    </rPh>
    <rPh sb="8" eb="10">
      <t>チョウサ</t>
    </rPh>
    <rPh sb="10" eb="12">
      <t>タイショウ</t>
    </rPh>
    <rPh sb="12" eb="14">
      <t>カモツ</t>
    </rPh>
    <rPh sb="15" eb="17">
      <t>タンイ</t>
    </rPh>
    <rPh sb="17" eb="18">
      <t>ア</t>
    </rPh>
    <rPh sb="21" eb="23">
      <t>トウニュウ</t>
    </rPh>
    <rPh sb="23" eb="24">
      <t>リョウ</t>
    </rPh>
    <phoneticPr fontId="11"/>
  </si>
  <si>
    <t xml:space="preserve">記載要領に従い、作成してください。
</t>
    <rPh sb="0" eb="2">
      <t>キサイ</t>
    </rPh>
    <rPh sb="2" eb="4">
      <t>ヨウリョウ</t>
    </rPh>
    <rPh sb="5" eb="6">
      <t>シタガ</t>
    </rPh>
    <rPh sb="8" eb="10">
      <t>サクセイ</t>
    </rPh>
    <phoneticPr fontId="11"/>
  </si>
  <si>
    <r>
      <t xml:space="preserve">(2) </t>
    </r>
    <r>
      <rPr>
        <sz val="11"/>
        <rFont val="ＭＳ Ｐ明朝"/>
        <family val="1"/>
        <charset val="128"/>
      </rPr>
      <t>製品型番コード：</t>
    </r>
    <phoneticPr fontId="11"/>
  </si>
  <si>
    <t>貴社が使用している製品型番コードを記入。製品型番コードごとに回答できない場合は、銘柄等各費用を特定できる最小の単位を記入。</t>
    <phoneticPr fontId="11"/>
  </si>
  <si>
    <r>
      <rPr>
        <sz val="11"/>
        <rFont val="ＭＳ 明朝"/>
        <family val="1"/>
        <charset val="128"/>
      </rPr>
      <t>（１）当期製品製造原価の明細　（完成品</t>
    </r>
    <r>
      <rPr>
        <sz val="11"/>
        <rFont val="Century"/>
        <family val="1"/>
      </rPr>
      <t>1kg</t>
    </r>
    <r>
      <rPr>
        <sz val="11"/>
        <rFont val="Yu Gothic"/>
        <family val="3"/>
        <charset val="128"/>
      </rPr>
      <t>当たり</t>
    </r>
    <r>
      <rPr>
        <sz val="11"/>
        <rFont val="ＭＳ 明朝"/>
        <family val="1"/>
        <charset val="128"/>
      </rPr>
      <t>の投入量）</t>
    </r>
    <rPh sb="22" eb="23">
      <t>ア</t>
    </rPh>
    <phoneticPr fontId="11"/>
  </si>
  <si>
    <t>（記載要領）
以下の項目（足りない項目があれば適宜追加してください。）に沿って、貴社が生産する調査対象貨物を1kg生産するために必要な原材料、労務費、経費等の投入量について、その単位を明示して、記入してください。「A 期首仕掛品に含まれる量」と「C 期末仕掛品に含まれる量」に差異がある場合には当該差異理由も記載してください。
また、「直接材料費」に記入した原材料のうち、価格割合の最も高いものに関する数値計算等に当たって作成した、ワークシート（各数値と根拠となる会計書類等の数値とが、どのようにして対応するかについての説明を含む。）及び根拠となる会計書類等（原材料受払表、原材料補助元帳等及びその会計処理の内容を示す仕訳伝票等）の写し並びに投入数量の内容についての説明を添付資料E-4-2として提出してください（日本語訳を添付）。
　なお、可能な限り、様式Eと整合性のある項目名としてください。</t>
    <rPh sb="1" eb="3">
      <t>キサイ</t>
    </rPh>
    <rPh sb="3" eb="5">
      <t>ヨウリョウ</t>
    </rPh>
    <rPh sb="7" eb="9">
      <t>イカ</t>
    </rPh>
    <rPh sb="10" eb="12">
      <t>コウモク</t>
    </rPh>
    <rPh sb="13" eb="14">
      <t>タ</t>
    </rPh>
    <rPh sb="17" eb="19">
      <t>コウモク</t>
    </rPh>
    <rPh sb="23" eb="25">
      <t>テキギ</t>
    </rPh>
    <rPh sb="25" eb="27">
      <t>ツイカ</t>
    </rPh>
    <rPh sb="36" eb="37">
      <t>ソ</t>
    </rPh>
    <rPh sb="109" eb="111">
      <t>キシュ</t>
    </rPh>
    <rPh sb="111" eb="114">
      <t>シカカリヒン</t>
    </rPh>
    <rPh sb="115" eb="116">
      <t>フク</t>
    </rPh>
    <rPh sb="119" eb="120">
      <t>リョウ</t>
    </rPh>
    <rPh sb="125" eb="127">
      <t>キマツ</t>
    </rPh>
    <rPh sb="127" eb="130">
      <t>シカカリヒン</t>
    </rPh>
    <rPh sb="131" eb="132">
      <t>フク</t>
    </rPh>
    <rPh sb="135" eb="136">
      <t>リョウ</t>
    </rPh>
    <rPh sb="138" eb="140">
      <t>サイ</t>
    </rPh>
    <rPh sb="143" eb="145">
      <t>バアイ</t>
    </rPh>
    <rPh sb="147" eb="149">
      <t>トウガイ</t>
    </rPh>
    <rPh sb="149" eb="151">
      <t>サイ</t>
    </rPh>
    <rPh sb="151" eb="153">
      <t>リユウ</t>
    </rPh>
    <rPh sb="154" eb="156">
      <t>キサイ</t>
    </rPh>
    <rPh sb="168" eb="170">
      <t>チョクセツ</t>
    </rPh>
    <rPh sb="170" eb="173">
      <t>ザイリョウヒ</t>
    </rPh>
    <rPh sb="175" eb="177">
      <t>キニュウ</t>
    </rPh>
    <rPh sb="179" eb="182">
      <t>ゲンザイリョウ</t>
    </rPh>
    <rPh sb="186" eb="188">
      <t>カカク</t>
    </rPh>
    <rPh sb="188" eb="190">
      <t>ワリアイ</t>
    </rPh>
    <rPh sb="191" eb="192">
      <t>モット</t>
    </rPh>
    <rPh sb="193" eb="194">
      <t>タカ</t>
    </rPh>
    <rPh sb="198" eb="199">
      <t>カン</t>
    </rPh>
    <rPh sb="205" eb="206">
      <t>トウ</t>
    </rPh>
    <rPh sb="280" eb="283">
      <t>ゲンザイリョウ</t>
    </rPh>
    <rPh sb="283" eb="284">
      <t>ウ</t>
    </rPh>
    <rPh sb="284" eb="285">
      <t>ハラ</t>
    </rPh>
    <rPh sb="285" eb="286">
      <t>ヒョウ</t>
    </rPh>
    <rPh sb="371" eb="373">
      <t>カノウ</t>
    </rPh>
    <rPh sb="374" eb="375">
      <t>カギ</t>
    </rPh>
    <rPh sb="377" eb="379">
      <t>ヨウシキ</t>
    </rPh>
    <rPh sb="381" eb="384">
      <t>セイゴウセイ</t>
    </rPh>
    <rPh sb="387" eb="389">
      <t>コウモク</t>
    </rPh>
    <rPh sb="389" eb="390">
      <t>メイ</t>
    </rPh>
    <phoneticPr fontId="11"/>
  </si>
  <si>
    <t>勘定科目コード</t>
    <rPh sb="0" eb="2">
      <t>カンジョウ</t>
    </rPh>
    <rPh sb="2" eb="4">
      <t>カモク</t>
    </rPh>
    <phoneticPr fontId="11"/>
  </si>
  <si>
    <t>単位（kg、時間、kWh等）</t>
    <rPh sb="0" eb="2">
      <t>タンイ</t>
    </rPh>
    <rPh sb="6" eb="8">
      <t>ジカン</t>
    </rPh>
    <rPh sb="12" eb="13">
      <t>トウ</t>
    </rPh>
    <phoneticPr fontId="11"/>
  </si>
  <si>
    <t>A</t>
    <phoneticPr fontId="11"/>
  </si>
  <si>
    <t>B</t>
    <phoneticPr fontId="11"/>
  </si>
  <si>
    <t>C</t>
    <phoneticPr fontId="11"/>
  </si>
  <si>
    <t>D</t>
    <phoneticPr fontId="11"/>
  </si>
  <si>
    <t>D/B*100</t>
    <phoneticPr fontId="11"/>
  </si>
  <si>
    <t>期首仕掛品に含まれる量</t>
  </si>
  <si>
    <t>当期投入量</t>
  </si>
  <si>
    <t>期末仕掛品に含まれる量</t>
  </si>
  <si>
    <t>完成品に含まれる量</t>
  </si>
  <si>
    <t>完成品1kgあたりの投入量</t>
  </si>
  <si>
    <t>歩留率
（%）</t>
    <rPh sb="0" eb="2">
      <t>ブド</t>
    </rPh>
    <rPh sb="2" eb="3">
      <t>リツ</t>
    </rPh>
    <phoneticPr fontId="11"/>
  </si>
  <si>
    <t>当期完成品数量（kg）：</t>
  </si>
  <si>
    <t>（２）時系列情報</t>
  </si>
  <si>
    <t>（記載要領）
以下の項目に従い、過年度の数値を記載してください。</t>
  </si>
  <si>
    <t>前々期</t>
  </si>
  <si>
    <t>前期</t>
  </si>
  <si>
    <t>単位（kg、時間、kWh等）</t>
  </si>
  <si>
    <t>当期投入量
B</t>
  </si>
  <si>
    <t>完成品に含まれる量
D</t>
  </si>
  <si>
    <t>歩留率（%）
D/B*100</t>
  </si>
  <si>
    <r>
      <rPr>
        <sz val="14"/>
        <rFont val="ＭＳ Ｐ明朝"/>
        <family val="1"/>
        <charset val="128"/>
      </rPr>
      <t>様式</t>
    </r>
    <r>
      <rPr>
        <sz val="14"/>
        <rFont val="Century"/>
        <family val="1"/>
      </rPr>
      <t>E</t>
    </r>
    <r>
      <rPr>
        <sz val="14"/>
        <rFont val="ＭＳ Ｐ明朝"/>
        <family val="1"/>
        <charset val="128"/>
      </rPr>
      <t>‐</t>
    </r>
    <r>
      <rPr>
        <sz val="14"/>
        <rFont val="Century"/>
        <family val="1"/>
      </rPr>
      <t>4-2</t>
    </r>
    <r>
      <rPr>
        <sz val="14"/>
        <rFont val="ＭＳ Ｐ明朝"/>
        <family val="1"/>
        <charset val="128"/>
      </rPr>
      <t>　調査対象貨物の単位当たりの投入量【開示版】</t>
    </r>
    <rPh sb="0" eb="2">
      <t>ヨウシキ</t>
    </rPh>
    <rPh sb="8" eb="10">
      <t>チョウサ</t>
    </rPh>
    <rPh sb="10" eb="12">
      <t>タイショウ</t>
    </rPh>
    <rPh sb="12" eb="14">
      <t>カモツ</t>
    </rPh>
    <rPh sb="15" eb="17">
      <t>タンイ</t>
    </rPh>
    <rPh sb="17" eb="18">
      <t>ア</t>
    </rPh>
    <rPh sb="21" eb="23">
      <t>トウニュウ</t>
    </rPh>
    <rPh sb="23" eb="24">
      <t>リョウ</t>
    </rPh>
    <rPh sb="25" eb="28">
      <t>カイジバン</t>
    </rPh>
    <phoneticPr fontId="11"/>
  </si>
  <si>
    <t>（１）当期製品製造原価の明細　（完成品1kgあたりの投入量）</t>
  </si>
  <si>
    <t>選択コード一覧</t>
    <rPh sb="0" eb="2">
      <t>センタク</t>
    </rPh>
    <rPh sb="5" eb="7">
      <t>イチラン</t>
    </rPh>
    <phoneticPr fontId="11"/>
  </si>
  <si>
    <t>期間</t>
    <rPh sb="0" eb="2">
      <t>キカン</t>
    </rPh>
    <phoneticPr fontId="11"/>
  </si>
  <si>
    <t>関連・非関連</t>
    <rPh sb="0" eb="2">
      <t>カンレン</t>
    </rPh>
    <rPh sb="3" eb="4">
      <t>ヒ</t>
    </rPh>
    <rPh sb="4" eb="6">
      <t>カンレン</t>
    </rPh>
    <phoneticPr fontId="11"/>
  </si>
  <si>
    <t>A：関連企業</t>
    <rPh sb="2" eb="4">
      <t>カンレン</t>
    </rPh>
    <rPh sb="4" eb="6">
      <t>キギョウ</t>
    </rPh>
    <phoneticPr fontId="11"/>
  </si>
  <si>
    <t>B：非関連企業</t>
    <rPh sb="2" eb="3">
      <t>ヒ</t>
    </rPh>
    <rPh sb="3" eb="5">
      <t>カンレン</t>
    </rPh>
    <rPh sb="5" eb="7">
      <t>キギョウ</t>
    </rPh>
    <phoneticPr fontId="11"/>
  </si>
  <si>
    <t>関連企業との関係</t>
    <rPh sb="0" eb="2">
      <t>カンレン</t>
    </rPh>
    <rPh sb="2" eb="4">
      <t>キギョウ</t>
    </rPh>
    <rPh sb="6" eb="8">
      <t>カンケイ</t>
    </rPh>
    <phoneticPr fontId="11"/>
  </si>
  <si>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</si>
  <si>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</si>
  <si>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</si>
  <si>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</si>
  <si>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</si>
  <si>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</si>
  <si>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</si>
  <si>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1"/>
  </si>
  <si>
    <t>貨物の原産国種別</t>
    <rPh sb="0" eb="2">
      <t>カモツ</t>
    </rPh>
    <rPh sb="3" eb="5">
      <t>ゲンサン</t>
    </rPh>
    <rPh sb="5" eb="6">
      <t>コク</t>
    </rPh>
    <rPh sb="6" eb="8">
      <t>シュベツ</t>
    </rPh>
    <phoneticPr fontId="11"/>
  </si>
  <si>
    <t>調査対象貨物</t>
    <rPh sb="0" eb="2">
      <t>チョウサ</t>
    </rPh>
    <rPh sb="2" eb="4">
      <t>タイショウ</t>
    </rPh>
    <rPh sb="4" eb="6">
      <t>カモツ</t>
    </rPh>
    <phoneticPr fontId="11"/>
  </si>
  <si>
    <t>第三国産同種の貨物</t>
    <rPh sb="0" eb="1">
      <t>ダイ</t>
    </rPh>
    <rPh sb="1" eb="3">
      <t>サンゴク</t>
    </rPh>
    <rPh sb="3" eb="4">
      <t>サン</t>
    </rPh>
    <rPh sb="4" eb="6">
      <t>ドウシュ</t>
    </rPh>
    <rPh sb="7" eb="9">
      <t>カモツ</t>
    </rPh>
    <phoneticPr fontId="11"/>
  </si>
  <si>
    <t>本邦産同種の貨物</t>
    <rPh sb="0" eb="2">
      <t>ホンポウ</t>
    </rPh>
    <rPh sb="2" eb="3">
      <t>サン</t>
    </rPh>
    <rPh sb="3" eb="5">
      <t>ドウシュ</t>
    </rPh>
    <rPh sb="6" eb="8">
      <t>カモツ</t>
    </rPh>
    <phoneticPr fontId="11"/>
  </si>
  <si>
    <t>販売先の属性</t>
    <rPh sb="0" eb="3">
      <t>ハンバイサキ</t>
    </rPh>
    <rPh sb="4" eb="6">
      <t>ゾクセイ</t>
    </rPh>
    <phoneticPr fontId="11"/>
  </si>
  <si>
    <t>同業他社</t>
    <rPh sb="0" eb="2">
      <t>ドウギョウ</t>
    </rPh>
    <rPh sb="2" eb="4">
      <t>タシャ</t>
    </rPh>
    <phoneticPr fontId="11"/>
  </si>
  <si>
    <t>商社</t>
    <rPh sb="0" eb="2">
      <t>ショウシャ</t>
    </rPh>
    <phoneticPr fontId="11"/>
  </si>
  <si>
    <t>産業上の使用者</t>
    <rPh sb="0" eb="2">
      <t>サンギョウ</t>
    </rPh>
    <rPh sb="2" eb="3">
      <t>ジョウ</t>
    </rPh>
    <rPh sb="4" eb="7">
      <t>シヨウシャ</t>
    </rPh>
    <phoneticPr fontId="11"/>
  </si>
  <si>
    <t>受渡し条件コード</t>
    <rPh sb="0" eb="2">
      <t>ウケワタ</t>
    </rPh>
    <rPh sb="3" eb="5">
      <t>ジョウケン</t>
    </rPh>
    <phoneticPr fontId="11"/>
  </si>
  <si>
    <t>01：庭先渡し</t>
  </si>
  <si>
    <t>02：工場渡し（販売者工場での受渡し）</t>
    <rPh sb="8" eb="11">
      <t>ハンバイシャ</t>
    </rPh>
    <rPh sb="11" eb="13">
      <t>コウジョウ</t>
    </rPh>
    <rPh sb="15" eb="17">
      <t>ウケワタ</t>
    </rPh>
    <phoneticPr fontId="16"/>
  </si>
  <si>
    <t>03：倉庫渡し（販売者倉庫での受渡し）</t>
    <rPh sb="3" eb="5">
      <t>ソウコ</t>
    </rPh>
    <rPh sb="5" eb="6">
      <t>ワタ</t>
    </rPh>
    <rPh sb="8" eb="11">
      <t>ハンバイシャ</t>
    </rPh>
    <rPh sb="11" eb="13">
      <t>ソウコ</t>
    </rPh>
    <rPh sb="15" eb="17">
      <t>ウケワタ</t>
    </rPh>
    <rPh sb="17" eb="18">
      <t>クラワタ</t>
    </rPh>
    <phoneticPr fontId="16"/>
  </si>
  <si>
    <t>04：その他</t>
    <rPh sb="5" eb="6">
      <t>タ</t>
    </rPh>
    <phoneticPr fontId="16"/>
  </si>
  <si>
    <t>原産国コード</t>
    <rPh sb="0" eb="2">
      <t>ゲンサン</t>
    </rPh>
    <rPh sb="2" eb="3">
      <t>コク</t>
    </rPh>
    <phoneticPr fontId="11"/>
  </si>
  <si>
    <t>全原産国共通</t>
    <phoneticPr fontId="11"/>
  </si>
  <si>
    <t>本邦</t>
    <rPh sb="0" eb="2">
      <t>ホンポウ</t>
    </rPh>
    <phoneticPr fontId="11"/>
  </si>
  <si>
    <t>中国</t>
    <rPh sb="0" eb="2">
      <t>チュウゴク</t>
    </rPh>
    <phoneticPr fontId="11"/>
  </si>
  <si>
    <t>第三国</t>
    <rPh sb="0" eb="1">
      <t>ダイ</t>
    </rPh>
    <rPh sb="1" eb="3">
      <t>サンゴク</t>
    </rPh>
    <phoneticPr fontId="11"/>
  </si>
  <si>
    <t>決済手段コード</t>
    <rPh sb="0" eb="2">
      <t>ケッサイ</t>
    </rPh>
    <rPh sb="2" eb="4">
      <t>シュダン</t>
    </rPh>
    <phoneticPr fontId="11"/>
  </si>
  <si>
    <t>01：L/C信用状</t>
    <rPh sb="6" eb="9">
      <t>シンヨウジョウ</t>
    </rPh>
    <phoneticPr fontId="11"/>
  </si>
  <si>
    <t>02：D/P（手形支払書類渡し）</t>
    <rPh sb="7" eb="9">
      <t>テガタ</t>
    </rPh>
    <rPh sb="9" eb="11">
      <t>シハラ</t>
    </rPh>
    <rPh sb="11" eb="13">
      <t>ショルイ</t>
    </rPh>
    <rPh sb="13" eb="14">
      <t>ワタ</t>
    </rPh>
    <phoneticPr fontId="11"/>
  </si>
  <si>
    <t>03：D/A（手形引受書類渡し）</t>
    <rPh sb="7" eb="9">
      <t>テガタ</t>
    </rPh>
    <rPh sb="9" eb="11">
      <t>ヒキウケ</t>
    </rPh>
    <rPh sb="11" eb="13">
      <t>ショルイ</t>
    </rPh>
    <rPh sb="13" eb="14">
      <t>ワタ</t>
    </rPh>
    <phoneticPr fontId="11"/>
  </si>
  <si>
    <t>04：T/T（電信送金）</t>
    <rPh sb="7" eb="9">
      <t>デンシン</t>
    </rPh>
    <rPh sb="9" eb="11">
      <t>ソウキン</t>
    </rPh>
    <phoneticPr fontId="11"/>
  </si>
  <si>
    <t>05：M/T（郵便送金）</t>
    <rPh sb="7" eb="9">
      <t>ユウビン</t>
    </rPh>
    <rPh sb="9" eb="11">
      <t>ソウキン</t>
    </rPh>
    <phoneticPr fontId="11"/>
  </si>
  <si>
    <t>06：D/D（送金小切手）</t>
    <rPh sb="7" eb="9">
      <t>ソウキン</t>
    </rPh>
    <rPh sb="9" eb="12">
      <t>コギッテ</t>
    </rPh>
    <phoneticPr fontId="11"/>
  </si>
  <si>
    <t>07：（その他）</t>
    <rPh sb="6" eb="7">
      <t>タ</t>
    </rPh>
    <phoneticPr fontId="11"/>
  </si>
  <si>
    <t>荷姿コード</t>
    <rPh sb="0" eb="1">
      <t>ニ</t>
    </rPh>
    <rPh sb="1" eb="2">
      <t>スガタ</t>
    </rPh>
    <phoneticPr fontId="11"/>
  </si>
  <si>
    <t>A：ダンボール</t>
    <phoneticPr fontId="11"/>
  </si>
  <si>
    <t>B：木箱</t>
    <rPh sb="2" eb="4">
      <t>キバコ</t>
    </rPh>
    <phoneticPr fontId="11"/>
  </si>
  <si>
    <t>C：天板</t>
    <rPh sb="2" eb="4">
      <t>テンバン</t>
    </rPh>
    <phoneticPr fontId="11"/>
  </si>
  <si>
    <t>D：フープのみ</t>
    <phoneticPr fontId="11"/>
  </si>
  <si>
    <t>E：フープ及び紙包装</t>
    <phoneticPr fontId="11"/>
  </si>
  <si>
    <t>F：金属包装</t>
    <rPh sb="2" eb="4">
      <t>キンゾク</t>
    </rPh>
    <rPh sb="4" eb="6">
      <t>ホウソウ</t>
    </rPh>
    <phoneticPr fontId="11"/>
  </si>
  <si>
    <t>販売先業種（B）</t>
    <rPh sb="0" eb="3">
      <t>ハンバイサキ</t>
    </rPh>
    <rPh sb="3" eb="5">
      <t>ギョウシュ</t>
    </rPh>
    <phoneticPr fontId="11"/>
  </si>
  <si>
    <t>販売先業種（C）</t>
    <rPh sb="0" eb="3">
      <t>ハンバイサキ</t>
    </rPh>
    <rPh sb="3" eb="5">
      <t>ギョウシュ</t>
    </rPh>
    <phoneticPr fontId="11"/>
  </si>
  <si>
    <t>販売先業種（D）</t>
    <rPh sb="0" eb="3">
      <t>ハンバイサキ</t>
    </rPh>
    <rPh sb="3" eb="5">
      <t>ギョウシュ</t>
    </rPh>
    <phoneticPr fontId="11"/>
  </si>
  <si>
    <t>販売先業種（G）</t>
    <rPh sb="0" eb="3">
      <t>ハンバイサキ</t>
    </rPh>
    <rPh sb="3" eb="5">
      <t>ギョウシュ</t>
    </rPh>
    <phoneticPr fontId="11"/>
  </si>
  <si>
    <t>A：輸出国内に所在する商社等の流通業者（Bを除く）</t>
    <phoneticPr fontId="11"/>
  </si>
  <si>
    <t>A：商社等の流通業者</t>
    <phoneticPr fontId="11"/>
  </si>
  <si>
    <t>D：日本国内に所在する商社等の流通業者</t>
    <phoneticPr fontId="11"/>
  </si>
  <si>
    <t>B：輸出者</t>
    <phoneticPr fontId="11"/>
  </si>
  <si>
    <t>B：産業上の使用者</t>
    <phoneticPr fontId="11"/>
  </si>
  <si>
    <t>E：調査対象貨物を原材料として使用する産業上の使用者</t>
    <phoneticPr fontId="11"/>
  </si>
  <si>
    <t>C1：輸入者（流通業者）</t>
    <phoneticPr fontId="11"/>
  </si>
  <si>
    <t>C：業種が不明の場合</t>
    <phoneticPr fontId="11"/>
  </si>
  <si>
    <t>F：業種が不明の場合</t>
    <phoneticPr fontId="11"/>
  </si>
  <si>
    <t>C2：輸入者（産業上の使用者）</t>
    <phoneticPr fontId="11"/>
  </si>
  <si>
    <t>D：（その他の業種）</t>
    <phoneticPr fontId="11"/>
  </si>
  <si>
    <t>G：（その他の業種）</t>
    <phoneticPr fontId="11"/>
  </si>
  <si>
    <t>C3：輸入者（関連企業間の取引）</t>
    <phoneticPr fontId="11"/>
  </si>
  <si>
    <t>C3：その他の輸入者（輸入者の具体的な業種不明）</t>
    <phoneticPr fontId="11"/>
  </si>
  <si>
    <t>C4：その他の輸入者（輸入者の具体的な業種不明）</t>
    <phoneticPr fontId="11"/>
  </si>
  <si>
    <t>D：第三国国内に所在する商社等の流通業者（C1からC3を除く）</t>
    <phoneticPr fontId="11"/>
  </si>
  <si>
    <t>D：日本国内に所在する商社等の流通業者（C1からC3を除く）</t>
    <phoneticPr fontId="11"/>
  </si>
  <si>
    <t>E：第三国向け同種の貨物を原材料として使用する産業上の使用者</t>
    <phoneticPr fontId="11"/>
  </si>
  <si>
    <t>E：調査対象貨物を原材料として使用する産業上の使用者（C2を除く）</t>
    <phoneticPr fontId="11"/>
  </si>
  <si>
    <t>輸入先業種</t>
    <rPh sb="0" eb="2">
      <t>ユニュウ</t>
    </rPh>
    <rPh sb="2" eb="3">
      <t>サキ</t>
    </rPh>
    <rPh sb="3" eb="5">
      <t>ギョウシュ</t>
    </rPh>
    <phoneticPr fontId="11"/>
  </si>
  <si>
    <t>A：輸出者かつ生産者</t>
    <rPh sb="2" eb="5">
      <t>ユシュツシャ</t>
    </rPh>
    <rPh sb="7" eb="10">
      <t>セイサンシャ</t>
    </rPh>
    <phoneticPr fontId="11"/>
  </si>
  <si>
    <t>B：輸出者（生産者でない）</t>
    <rPh sb="2" eb="5">
      <t>ユシュツシャ</t>
    </rPh>
    <rPh sb="6" eb="8">
      <t>セイサン</t>
    </rPh>
    <rPh sb="8" eb="9">
      <t>シャ</t>
    </rPh>
    <phoneticPr fontId="11"/>
  </si>
  <si>
    <t>企業間関連状況</t>
    <rPh sb="0" eb="2">
      <t>キギョウ</t>
    </rPh>
    <rPh sb="2" eb="3">
      <t>カン</t>
    </rPh>
    <rPh sb="3" eb="5">
      <t>カンレン</t>
    </rPh>
    <rPh sb="5" eb="7">
      <t>ジョウキョウ</t>
    </rPh>
    <phoneticPr fontId="11"/>
  </si>
  <si>
    <t>A2：生産者の関連企業</t>
    <rPh sb="3" eb="6">
      <t>セイサンシャ</t>
    </rPh>
    <rPh sb="7" eb="9">
      <t>カンレン</t>
    </rPh>
    <rPh sb="9" eb="11">
      <t>キギョウ</t>
    </rPh>
    <phoneticPr fontId="11"/>
  </si>
  <si>
    <t>A3：輸出国内流通業者</t>
    <rPh sb="3" eb="5">
      <t>ユシュツ</t>
    </rPh>
    <rPh sb="5" eb="6">
      <t>コク</t>
    </rPh>
    <rPh sb="6" eb="7">
      <t>ナイ</t>
    </rPh>
    <rPh sb="7" eb="9">
      <t>リュウツウ</t>
    </rPh>
    <rPh sb="9" eb="11">
      <t>ギョウシャ</t>
    </rPh>
    <phoneticPr fontId="11"/>
  </si>
  <si>
    <t>A4：輸出者の関連企業</t>
    <rPh sb="3" eb="6">
      <t>ユシュツシャ</t>
    </rPh>
    <rPh sb="7" eb="9">
      <t>カンレン</t>
    </rPh>
    <rPh sb="9" eb="11">
      <t>キギョウ</t>
    </rPh>
    <phoneticPr fontId="11"/>
  </si>
  <si>
    <t>A5：輸入者の関連企業</t>
    <rPh sb="3" eb="6">
      <t>ユニュウシャ</t>
    </rPh>
    <rPh sb="7" eb="9">
      <t>カンレン</t>
    </rPh>
    <rPh sb="9" eb="11">
      <t>キギョウ</t>
    </rPh>
    <phoneticPr fontId="11"/>
  </si>
  <si>
    <t>A6：日本国内流通業者（輸入者以外）の関連企業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1"/>
  </si>
  <si>
    <t>A7：産業上の使用者の関連企業</t>
    <rPh sb="3" eb="5">
      <t>サンギョウ</t>
    </rPh>
    <rPh sb="5" eb="6">
      <t>ジョウ</t>
    </rPh>
    <rPh sb="7" eb="10">
      <t>シヨウシャ</t>
    </rPh>
    <rPh sb="11" eb="13">
      <t>カンレン</t>
    </rPh>
    <rPh sb="13" eb="15">
      <t>キギョウ</t>
    </rPh>
    <phoneticPr fontId="11"/>
  </si>
  <si>
    <t>Ｂ：非関連企業</t>
    <rPh sb="2" eb="3">
      <t>ヒ</t>
    </rPh>
    <rPh sb="3" eb="5">
      <t>カンレン</t>
    </rPh>
    <rPh sb="5" eb="7">
      <t>キギョウ</t>
    </rPh>
    <phoneticPr fontId="11"/>
  </si>
  <si>
    <t>複数該当：(手入力してください。）</t>
    <rPh sb="0" eb="2">
      <t>フクスウ</t>
    </rPh>
    <rPh sb="2" eb="4">
      <t>ガイトウ</t>
    </rPh>
    <rPh sb="6" eb="7">
      <t>テ</t>
    </rPh>
    <rPh sb="7" eb="9">
      <t>ニュウリョク</t>
    </rPh>
    <phoneticPr fontId="11"/>
  </si>
  <si>
    <t>販売価格の設定方法</t>
    <rPh sb="0" eb="2">
      <t>ハンバイ</t>
    </rPh>
    <rPh sb="2" eb="4">
      <t>カカク</t>
    </rPh>
    <rPh sb="5" eb="7">
      <t>セッテイ</t>
    </rPh>
    <rPh sb="7" eb="9">
      <t>ホウホウ</t>
    </rPh>
    <phoneticPr fontId="11"/>
  </si>
  <si>
    <t>ⅰ個別取引ごとの交渉</t>
    <rPh sb="1" eb="3">
      <t>コベツ</t>
    </rPh>
    <rPh sb="3" eb="5">
      <t>トリヒキ</t>
    </rPh>
    <rPh sb="8" eb="10">
      <t>コウショウ</t>
    </rPh>
    <phoneticPr fontId="11"/>
  </si>
  <si>
    <t>ⅱ契約書に記載</t>
    <rPh sb="1" eb="4">
      <t>ケイヤクショ</t>
    </rPh>
    <rPh sb="5" eb="7">
      <t>キサイ</t>
    </rPh>
    <phoneticPr fontId="11"/>
  </si>
  <si>
    <t>ⅲ価格表の提示</t>
    <rPh sb="1" eb="3">
      <t>カカク</t>
    </rPh>
    <rPh sb="3" eb="4">
      <t>ヒョウ</t>
    </rPh>
    <rPh sb="5" eb="7">
      <t>テイジ</t>
    </rPh>
    <phoneticPr fontId="11"/>
  </si>
  <si>
    <t>ⅳその他</t>
    <rPh sb="3" eb="4">
      <t>タ</t>
    </rPh>
    <phoneticPr fontId="11"/>
  </si>
  <si>
    <t>売買契約の適用期間</t>
    <rPh sb="0" eb="2">
      <t>バイバイ</t>
    </rPh>
    <phoneticPr fontId="11"/>
  </si>
  <si>
    <t>ⅰ長期契約（1年以上）</t>
    <rPh sb="1" eb="3">
      <t>チョウキ</t>
    </rPh>
    <rPh sb="3" eb="5">
      <t>ケイヤク</t>
    </rPh>
    <rPh sb="7" eb="8">
      <t>ネン</t>
    </rPh>
    <rPh sb="8" eb="10">
      <t>イジョウ</t>
    </rPh>
    <phoneticPr fontId="11"/>
  </si>
  <si>
    <t>ⅱ短期契約（1年未満）</t>
    <rPh sb="1" eb="3">
      <t>タンキ</t>
    </rPh>
    <rPh sb="3" eb="5">
      <t>ケイヤク</t>
    </rPh>
    <rPh sb="7" eb="8">
      <t>ネン</t>
    </rPh>
    <rPh sb="8" eb="10">
      <t>ミマン</t>
    </rPh>
    <phoneticPr fontId="11"/>
  </si>
  <si>
    <t>ⅲ一取引ごとの契約</t>
    <rPh sb="1" eb="2">
      <t>１</t>
    </rPh>
    <rPh sb="2" eb="4">
      <t>トリヒキ</t>
    </rPh>
    <rPh sb="7" eb="9">
      <t>ケイヤク</t>
    </rPh>
    <phoneticPr fontId="11"/>
  </si>
  <si>
    <t>割引、値引き及び割戻しの交渉</t>
    <rPh sb="12" eb="14">
      <t>コウショウ</t>
    </rPh>
    <phoneticPr fontId="11"/>
  </si>
  <si>
    <t>ⅰ個別取引数量に応じた割引等</t>
    <rPh sb="1" eb="3">
      <t>コベツ</t>
    </rPh>
    <rPh sb="3" eb="5">
      <t>トリヒキ</t>
    </rPh>
    <rPh sb="5" eb="7">
      <t>スウリョウ</t>
    </rPh>
    <rPh sb="8" eb="9">
      <t>オウ</t>
    </rPh>
    <rPh sb="13" eb="14">
      <t>トウ</t>
    </rPh>
    <phoneticPr fontId="11"/>
  </si>
  <si>
    <t>ⅱ年間取引数量に応じた割引等</t>
    <rPh sb="1" eb="3">
      <t>ネンカン</t>
    </rPh>
    <rPh sb="3" eb="5">
      <t>トリヒキ</t>
    </rPh>
    <rPh sb="5" eb="7">
      <t>スウリョウ</t>
    </rPh>
    <rPh sb="8" eb="9">
      <t>オウ</t>
    </rPh>
    <rPh sb="11" eb="13">
      <t>ワリビキ</t>
    </rPh>
    <rPh sb="13" eb="14">
      <t>トウ</t>
    </rPh>
    <phoneticPr fontId="11"/>
  </si>
  <si>
    <t>ⅲその他</t>
    <rPh sb="3" eb="4">
      <t>タ</t>
    </rPh>
    <phoneticPr fontId="11"/>
  </si>
  <si>
    <t>貿易取引条件（Incoterms）コード</t>
    <rPh sb="0" eb="2">
      <t>ボウエキ</t>
    </rPh>
    <rPh sb="2" eb="4">
      <t>トリヒキ</t>
    </rPh>
    <rPh sb="4" eb="6">
      <t>ジョウケン</t>
    </rPh>
    <phoneticPr fontId="11"/>
  </si>
  <si>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</si>
  <si>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</si>
  <si>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</si>
  <si>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</si>
  <si>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</si>
  <si>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</si>
  <si>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</si>
  <si>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1"/>
  </si>
  <si>
    <t>DAF：国境持ち込み渡し条件</t>
  </si>
  <si>
    <t>DES：仕向港着船渡し条件</t>
  </si>
  <si>
    <t>DEQ：仕向港埠頭渡し条件</t>
  </si>
  <si>
    <t>DDU：仕向地持ち込み渡し・関税抜き条件</t>
  </si>
  <si>
    <t>DAT：ターミナル持込渡し</t>
    <phoneticPr fontId="11"/>
  </si>
  <si>
    <t>DAP：仕向地持込渡し</t>
    <phoneticPr fontId="11"/>
  </si>
  <si>
    <t>DDP：仕向地持ち込み渡し・関税込み条件</t>
    <phoneticPr fontId="11"/>
  </si>
  <si>
    <t>代替可能性</t>
    <phoneticPr fontId="11"/>
  </si>
  <si>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</si>
  <si>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</si>
  <si>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</si>
  <si>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</si>
  <si>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1"/>
  </si>
  <si>
    <t>影響を及ぼさない</t>
    <phoneticPr fontId="11"/>
  </si>
  <si>
    <t>常に影響を及ぼす</t>
    <phoneticPr fontId="11"/>
  </si>
  <si>
    <t>場合によっては影響を及ぼす</t>
    <phoneticPr fontId="11"/>
  </si>
  <si>
    <t>不明</t>
    <phoneticPr fontId="11"/>
  </si>
  <si>
    <t>調査対象期間</t>
    <rPh sb="0" eb="2">
      <t>チョウサ</t>
    </rPh>
    <rPh sb="2" eb="4">
      <t>タイショウ</t>
    </rPh>
    <rPh sb="4" eb="6">
      <t>キカン</t>
    </rPh>
    <phoneticPr fontId="11"/>
  </si>
  <si>
    <t>補助金等の種類</t>
    <rPh sb="0" eb="3">
      <t>ホジョキン</t>
    </rPh>
    <rPh sb="3" eb="4">
      <t>トウ</t>
    </rPh>
    <rPh sb="5" eb="7">
      <t>シュルイ</t>
    </rPh>
    <phoneticPr fontId="11"/>
  </si>
  <si>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</si>
  <si>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</si>
  <si>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</si>
  <si>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</si>
  <si>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</si>
  <si>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</si>
  <si>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</si>
  <si>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1"/>
  </si>
  <si>
    <t>a.合名会社</t>
    <rPh sb="2" eb="4">
      <t>ゴウメイ</t>
    </rPh>
    <rPh sb="4" eb="6">
      <t>カイシャ</t>
    </rPh>
    <phoneticPr fontId="11"/>
  </si>
  <si>
    <t>b.合資会社</t>
    <rPh sb="2" eb="4">
      <t>ゴウシ</t>
    </rPh>
    <rPh sb="4" eb="6">
      <t>カイシャ</t>
    </rPh>
    <phoneticPr fontId="11"/>
  </si>
  <si>
    <t>c.株式会社</t>
    <rPh sb="2" eb="6">
      <t>カブシキガイシャ</t>
    </rPh>
    <phoneticPr fontId="11"/>
  </si>
  <si>
    <t>d.有限会社</t>
    <rPh sb="2" eb="6">
      <t>ユウゲンガイシャ</t>
    </rPh>
    <phoneticPr fontId="11"/>
  </si>
  <si>
    <t>e.その他（具体的に記載してください）</t>
    <phoneticPr fontId="11"/>
  </si>
  <si>
    <t>副材料（</t>
    <phoneticPr fontId="11"/>
  </si>
  <si>
    <t>名称：</t>
    <phoneticPr fontId="11"/>
  </si>
  <si>
    <t>購入金額
（通貨：　　　）</t>
    <phoneticPr fontId="11"/>
  </si>
  <si>
    <t>延長された
耐用年数</t>
    <phoneticPr fontId="11"/>
  </si>
  <si>
    <t>韓国</t>
    <rPh sb="0" eb="2">
      <t>カンコク</t>
    </rPh>
    <phoneticPr fontId="11"/>
  </si>
  <si>
    <t>各ページに「開示版説明」シートに戻るボタンがあります。</t>
    <rPh sb="0" eb="1">
      <t>カク</t>
    </rPh>
    <rPh sb="6" eb="8">
      <t>カイジ</t>
    </rPh>
    <rPh sb="8" eb="9">
      <t>バン</t>
    </rPh>
    <rPh sb="9" eb="11">
      <t>セツメイ</t>
    </rPh>
    <rPh sb="16" eb="17">
      <t>モド</t>
    </rPh>
    <phoneticPr fontId="11"/>
  </si>
  <si>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11"/>
  </si>
  <si>
    <t>熱延鋼帯及び鋼板（海外供給者）</t>
    <phoneticPr fontId="11"/>
  </si>
  <si>
    <t>2025年4月1日から2026年3月31日まで</t>
    <rPh sb="4" eb="5">
      <t>ネン</t>
    </rPh>
    <rPh sb="6" eb="7">
      <t>ガツ</t>
    </rPh>
    <rPh sb="8" eb="9">
      <t>ニチ</t>
    </rPh>
    <rPh sb="15" eb="16">
      <t>ネン</t>
    </rPh>
    <rPh sb="17" eb="18">
      <t>ガツ</t>
    </rPh>
    <rPh sb="20" eb="21">
      <t>ニチ</t>
    </rPh>
    <phoneticPr fontId="11"/>
  </si>
  <si>
    <r>
      <rPr>
        <sz val="12"/>
        <color theme="1"/>
        <rFont val="ＭＳ Ｐ明朝"/>
        <family val="1"/>
        <charset val="128"/>
      </rPr>
      <t>（調査対象期間：</t>
    </r>
    <r>
      <rPr>
        <sz val="12"/>
        <color theme="1"/>
        <rFont val="Century"/>
        <family val="1"/>
      </rPr>
      <t>2025.4.1</t>
    </r>
    <r>
      <rPr>
        <sz val="12"/>
        <color theme="1"/>
        <rFont val="ＭＳ Ｐ明朝"/>
        <family val="1"/>
        <charset val="128"/>
      </rPr>
      <t>－</t>
    </r>
    <r>
      <rPr>
        <sz val="12"/>
        <color theme="1"/>
        <rFont val="Century"/>
        <family val="1"/>
      </rPr>
      <t>2026.3.31</t>
    </r>
    <r>
      <rPr>
        <sz val="12"/>
        <color theme="1"/>
        <rFont val="ＭＳ Ｐ明朝"/>
        <family val="1"/>
        <charset val="128"/>
      </rPr>
      <t>）</t>
    </r>
    <rPh sb="1" eb="3">
      <t>チョウサ</t>
    </rPh>
    <rPh sb="3" eb="5">
      <t>タイショウ</t>
    </rPh>
    <rPh sb="5" eb="7">
      <t>キカン</t>
    </rPh>
    <phoneticPr fontId="11"/>
  </si>
  <si>
    <t>第1四半期
2025.4-6</t>
    <rPh sb="0" eb="1">
      <t>ダイ</t>
    </rPh>
    <rPh sb="2" eb="5">
      <t>シハンキ</t>
    </rPh>
    <phoneticPr fontId="11"/>
  </si>
  <si>
    <t>第2四半期
2025.7-9</t>
    <rPh sb="0" eb="1">
      <t>ダイ</t>
    </rPh>
    <rPh sb="2" eb="5">
      <t>シハンキ</t>
    </rPh>
    <phoneticPr fontId="11"/>
  </si>
  <si>
    <t>第3四半期
2025.10-12</t>
    <rPh sb="0" eb="1">
      <t>ダイ</t>
    </rPh>
    <rPh sb="2" eb="5">
      <t>シハンキ</t>
    </rPh>
    <phoneticPr fontId="11"/>
  </si>
  <si>
    <t>第4四半期
2026.1-3</t>
    <rPh sb="0" eb="1">
      <t>ダイ</t>
    </rPh>
    <rPh sb="2" eb="5">
      <t>シハンキ</t>
    </rPh>
    <phoneticPr fontId="11"/>
  </si>
  <si>
    <t>調査対象期間
2025.4-2026.3</t>
    <rPh sb="0" eb="2">
      <t>チョウサ</t>
    </rPh>
    <rPh sb="2" eb="4">
      <t>タイショウ</t>
    </rPh>
    <rPh sb="4" eb="6">
      <t>キカン</t>
    </rPh>
    <phoneticPr fontId="11"/>
  </si>
  <si>
    <r>
      <rPr>
        <sz val="9"/>
        <rFont val="ＭＳ 明朝"/>
        <family val="1"/>
        <charset val="128"/>
      </rPr>
      <t>第</t>
    </r>
    <r>
      <rPr>
        <sz val="9"/>
        <rFont val="Century"/>
        <family val="1"/>
      </rPr>
      <t>4</t>
    </r>
    <r>
      <rPr>
        <sz val="9"/>
        <rFont val="ＭＳ 明朝"/>
        <family val="1"/>
        <charset val="128"/>
      </rPr>
      <t xml:space="preserve">四半期
</t>
    </r>
    <r>
      <rPr>
        <sz val="9"/>
        <rFont val="Century"/>
        <family val="1"/>
      </rPr>
      <t>2025.1-2025.3</t>
    </r>
    <phoneticPr fontId="11"/>
  </si>
  <si>
    <r>
      <rPr>
        <sz val="9"/>
        <rFont val="ＭＳ 明朝"/>
        <family val="1"/>
        <charset val="128"/>
      </rPr>
      <t>第</t>
    </r>
    <r>
      <rPr>
        <sz val="9"/>
        <rFont val="Century"/>
        <family val="1"/>
      </rPr>
      <t>3</t>
    </r>
    <r>
      <rPr>
        <sz val="9"/>
        <rFont val="ＭＳ 明朝"/>
        <family val="1"/>
        <charset val="128"/>
      </rPr>
      <t xml:space="preserve">四半期
</t>
    </r>
    <r>
      <rPr>
        <sz val="9"/>
        <rFont val="Century"/>
        <family val="1"/>
      </rPr>
      <t>2024.10-2024.12</t>
    </r>
    <phoneticPr fontId="11"/>
  </si>
  <si>
    <r>
      <rPr>
        <sz val="9"/>
        <rFont val="ＭＳ 明朝"/>
        <family val="1"/>
        <charset val="128"/>
      </rPr>
      <t>第</t>
    </r>
    <r>
      <rPr>
        <sz val="9"/>
        <rFont val="Century"/>
        <family val="1"/>
      </rPr>
      <t>2</t>
    </r>
    <r>
      <rPr>
        <sz val="9"/>
        <rFont val="ＭＳ 明朝"/>
        <family val="1"/>
        <charset val="128"/>
      </rPr>
      <t xml:space="preserve">四半期
</t>
    </r>
    <r>
      <rPr>
        <sz val="9"/>
        <rFont val="Century"/>
        <family val="1"/>
      </rPr>
      <t>2024.7-2024.9</t>
    </r>
    <phoneticPr fontId="11"/>
  </si>
  <si>
    <r>
      <rPr>
        <sz val="9"/>
        <rFont val="ＭＳ 明朝"/>
        <family val="1"/>
        <charset val="128"/>
      </rPr>
      <t>第</t>
    </r>
    <r>
      <rPr>
        <sz val="9"/>
        <rFont val="Century"/>
        <family val="1"/>
      </rPr>
      <t>1</t>
    </r>
    <r>
      <rPr>
        <sz val="9"/>
        <rFont val="ＭＳ 明朝"/>
        <family val="1"/>
        <charset val="128"/>
      </rPr>
      <t xml:space="preserve">四半期
</t>
    </r>
    <r>
      <rPr>
        <sz val="9"/>
        <rFont val="Century"/>
        <family val="1"/>
      </rPr>
      <t>2024.4-2024.6</t>
    </r>
    <phoneticPr fontId="11"/>
  </si>
  <si>
    <r>
      <rPr>
        <sz val="9"/>
        <rFont val="ＭＳ 明朝"/>
        <family val="1"/>
        <charset val="128"/>
      </rPr>
      <t xml:space="preserve">年間
</t>
    </r>
    <r>
      <rPr>
        <sz val="9"/>
        <rFont val="Century"/>
        <family val="1"/>
      </rPr>
      <t>2024.4-2025.3</t>
    </r>
    <phoneticPr fontId="11"/>
  </si>
  <si>
    <r>
      <rPr>
        <sz val="9"/>
        <rFont val="ＭＳ 明朝"/>
        <family val="1"/>
        <charset val="128"/>
      </rPr>
      <t>第</t>
    </r>
    <r>
      <rPr>
        <sz val="9"/>
        <rFont val="Century"/>
        <family val="1"/>
      </rPr>
      <t>1</t>
    </r>
    <r>
      <rPr>
        <sz val="9"/>
        <rFont val="ＭＳ 明朝"/>
        <family val="1"/>
        <charset val="128"/>
      </rPr>
      <t xml:space="preserve">四半期
</t>
    </r>
    <r>
      <rPr>
        <sz val="9"/>
        <rFont val="Century"/>
        <family val="1"/>
      </rPr>
      <t>2023.4-2023.6</t>
    </r>
    <phoneticPr fontId="11"/>
  </si>
  <si>
    <r>
      <rPr>
        <sz val="9"/>
        <rFont val="ＭＳ 明朝"/>
        <family val="1"/>
        <charset val="128"/>
      </rPr>
      <t>第</t>
    </r>
    <r>
      <rPr>
        <sz val="9"/>
        <rFont val="Century"/>
        <family val="1"/>
      </rPr>
      <t>2</t>
    </r>
    <r>
      <rPr>
        <sz val="9"/>
        <rFont val="ＭＳ 明朝"/>
        <family val="1"/>
        <charset val="128"/>
      </rPr>
      <t xml:space="preserve">四半期
</t>
    </r>
    <r>
      <rPr>
        <sz val="9"/>
        <rFont val="Century"/>
        <family val="1"/>
      </rPr>
      <t>2023.7-2023.9</t>
    </r>
    <phoneticPr fontId="11"/>
  </si>
  <si>
    <r>
      <rPr>
        <sz val="9"/>
        <rFont val="ＭＳ 明朝"/>
        <family val="1"/>
        <charset val="128"/>
      </rPr>
      <t>第</t>
    </r>
    <r>
      <rPr>
        <sz val="9"/>
        <rFont val="Century"/>
        <family val="1"/>
      </rPr>
      <t>3</t>
    </r>
    <r>
      <rPr>
        <sz val="9"/>
        <rFont val="ＭＳ 明朝"/>
        <family val="1"/>
        <charset val="128"/>
      </rPr>
      <t xml:space="preserve">四半期
</t>
    </r>
    <r>
      <rPr>
        <sz val="9"/>
        <rFont val="Century"/>
        <family val="1"/>
      </rPr>
      <t>2023.10-2023.12</t>
    </r>
    <phoneticPr fontId="11"/>
  </si>
  <si>
    <r>
      <rPr>
        <sz val="9"/>
        <rFont val="ＭＳ 明朝"/>
        <family val="1"/>
        <charset val="128"/>
      </rPr>
      <t>第</t>
    </r>
    <r>
      <rPr>
        <sz val="9"/>
        <rFont val="Century"/>
        <family val="1"/>
      </rPr>
      <t>4</t>
    </r>
    <r>
      <rPr>
        <sz val="9"/>
        <rFont val="ＭＳ 明朝"/>
        <family val="1"/>
        <charset val="128"/>
      </rPr>
      <t xml:space="preserve">四半期
</t>
    </r>
    <r>
      <rPr>
        <sz val="9"/>
        <rFont val="Century"/>
        <family val="1"/>
      </rPr>
      <t>2024.1-2024.3</t>
    </r>
    <phoneticPr fontId="11"/>
  </si>
  <si>
    <r>
      <rPr>
        <sz val="9"/>
        <rFont val="ＭＳ 明朝"/>
        <family val="1"/>
        <charset val="128"/>
      </rPr>
      <t xml:space="preserve">年間
</t>
    </r>
    <r>
      <rPr>
        <sz val="9"/>
        <rFont val="Century"/>
        <family val="1"/>
      </rPr>
      <t>2023.4-2024.3</t>
    </r>
    <phoneticPr fontId="11"/>
  </si>
  <si>
    <t>01：1級品（プライム）</t>
  </si>
  <si>
    <t>02：2級品（ノンプライム又はセカンド）</t>
    <phoneticPr fontId="11"/>
  </si>
  <si>
    <t>01：一般構造用</t>
    <phoneticPr fontId="11"/>
  </si>
  <si>
    <t>02：溶接構造用</t>
    <phoneticPr fontId="11"/>
  </si>
  <si>
    <t>03：自動車構造用</t>
    <phoneticPr fontId="11"/>
  </si>
  <si>
    <t>04：高圧ガス容器用</t>
    <phoneticPr fontId="11"/>
  </si>
  <si>
    <t>05：熱間圧延軟鋼板</t>
    <phoneticPr fontId="11"/>
  </si>
  <si>
    <t>06：鋼管用</t>
    <phoneticPr fontId="11"/>
  </si>
  <si>
    <t>07：自動車用加工性熱間圧延高張力</t>
    <phoneticPr fontId="11"/>
  </si>
  <si>
    <t>08：建築構造用</t>
    <phoneticPr fontId="11"/>
  </si>
  <si>
    <t>09：機械構造用</t>
    <phoneticPr fontId="11"/>
  </si>
  <si>
    <t>01：鋼帯</t>
    <phoneticPr fontId="11"/>
  </si>
  <si>
    <t>03：鋼板（鋼帯を切断したもの（02以外のもの））</t>
    <phoneticPr fontId="11"/>
  </si>
  <si>
    <t>01：浮出模様あり</t>
    <phoneticPr fontId="11"/>
  </si>
  <si>
    <t>02：浮出模様なし</t>
    <phoneticPr fontId="11"/>
  </si>
  <si>
    <t>01：1.20mm未満</t>
    <phoneticPr fontId="11"/>
  </si>
  <si>
    <t>02：1.20mm以上1.30mm未満</t>
    <phoneticPr fontId="11"/>
  </si>
  <si>
    <t>03：1.30mm以上1.40mm未満</t>
    <phoneticPr fontId="11"/>
  </si>
  <si>
    <t>04：1.40mm以上1.50mm未満</t>
    <phoneticPr fontId="11"/>
  </si>
  <si>
    <t>05：1.50mm以上1.60mm未満</t>
    <phoneticPr fontId="11"/>
  </si>
  <si>
    <t>06：1.60mm以上3.00mm未満</t>
    <phoneticPr fontId="11"/>
  </si>
  <si>
    <t>07：3.00mm以上6.00mm未満</t>
    <phoneticPr fontId="11"/>
  </si>
  <si>
    <t>08：6.00mm以上</t>
    <phoneticPr fontId="11"/>
  </si>
  <si>
    <t>01：100mm未満</t>
    <phoneticPr fontId="11"/>
  </si>
  <si>
    <t>02：100mm以上550mm未満</t>
    <phoneticPr fontId="11"/>
  </si>
  <si>
    <t>03：550mm以上600mm未満</t>
    <phoneticPr fontId="11"/>
  </si>
  <si>
    <t>04：600mm以上957mm未満</t>
    <phoneticPr fontId="11"/>
  </si>
  <si>
    <t>05：957mm以上1060mm未満</t>
    <phoneticPr fontId="11"/>
  </si>
  <si>
    <t>06：1060mm以上1524mm以下</t>
    <phoneticPr fontId="11"/>
  </si>
  <si>
    <t>07：1524mm超</t>
    <phoneticPr fontId="11"/>
  </si>
  <si>
    <t>01：酸洗処理を行ったもの</t>
    <phoneticPr fontId="11"/>
  </si>
  <si>
    <t>02：ショットブラスト処理を行ったもの</t>
    <phoneticPr fontId="11"/>
  </si>
  <si>
    <t>03：何も行っていないもの</t>
    <phoneticPr fontId="11"/>
  </si>
  <si>
    <t>01：スリットエッジ（トリム済）</t>
    <phoneticPr fontId="11"/>
  </si>
  <si>
    <t>02：何も行っていないもの（ミルエッジ）</t>
    <phoneticPr fontId="11"/>
  </si>
  <si>
    <t>台湾</t>
    <rPh sb="0" eb="2">
      <t>タイワン</t>
    </rPh>
    <phoneticPr fontId="11"/>
  </si>
  <si>
    <t>令和3年度（2021年度）</t>
    <rPh sb="3" eb="4">
      <t>ネン</t>
    </rPh>
    <rPh sb="4" eb="5">
      <t>ド</t>
    </rPh>
    <rPh sb="10" eb="11">
      <t>ネン</t>
    </rPh>
    <rPh sb="11" eb="12">
      <t>ド</t>
    </rPh>
    <phoneticPr fontId="11"/>
  </si>
  <si>
    <t>令和4年度（2022年度）</t>
    <rPh sb="3" eb="4">
      <t>ネン</t>
    </rPh>
    <rPh sb="4" eb="5">
      <t>ド</t>
    </rPh>
    <rPh sb="10" eb="11">
      <t>ネン</t>
    </rPh>
    <rPh sb="11" eb="12">
      <t>ド</t>
    </rPh>
    <phoneticPr fontId="11"/>
  </si>
  <si>
    <t>令和5年度（2023年度）</t>
    <rPh sb="0" eb="2">
      <t>レイワ</t>
    </rPh>
    <rPh sb="3" eb="4">
      <t>ネン</t>
    </rPh>
    <rPh sb="4" eb="5">
      <t>ド</t>
    </rPh>
    <rPh sb="10" eb="11">
      <t>ネン</t>
    </rPh>
    <rPh sb="11" eb="12">
      <t>ド</t>
    </rPh>
    <phoneticPr fontId="11"/>
  </si>
  <si>
    <t>令和6年度（2024年度）</t>
    <rPh sb="0" eb="2">
      <t>レイワ</t>
    </rPh>
    <rPh sb="3" eb="4">
      <t>ネン</t>
    </rPh>
    <rPh sb="4" eb="5">
      <t>ド</t>
    </rPh>
    <rPh sb="10" eb="11">
      <t>ネン</t>
    </rPh>
    <rPh sb="11" eb="12">
      <t>ド</t>
    </rPh>
    <phoneticPr fontId="11"/>
  </si>
  <si>
    <t>KRW、CNY又はTWD</t>
    <rPh sb="7" eb="8">
      <t>マタ</t>
    </rPh>
    <phoneticPr fontId="11"/>
  </si>
  <si>
    <t>品種コード①（生産超過品）</t>
    <rPh sb="7" eb="9">
      <t>セイサン</t>
    </rPh>
    <rPh sb="9" eb="11">
      <t>チョウカ</t>
    </rPh>
    <rPh sb="11" eb="12">
      <t>ヒン</t>
    </rPh>
    <phoneticPr fontId="11"/>
  </si>
  <si>
    <t>01：生産超過</t>
    <rPh sb="3" eb="5">
      <t>セイサン</t>
    </rPh>
    <rPh sb="5" eb="7">
      <t>チョウカ</t>
    </rPh>
    <phoneticPr fontId="11"/>
  </si>
  <si>
    <t>02：非生産超過</t>
    <rPh sb="3" eb="4">
      <t>ヒ</t>
    </rPh>
    <rPh sb="4" eb="6">
      <t>セイサン</t>
    </rPh>
    <rPh sb="6" eb="8">
      <t>チョウカ</t>
    </rPh>
    <phoneticPr fontId="11"/>
  </si>
  <si>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</si>
  <si>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</si>
  <si>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</si>
  <si>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</si>
  <si>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</si>
  <si>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</si>
  <si>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</si>
  <si>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</si>
  <si>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</si>
  <si>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</si>
  <si>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</si>
  <si>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</si>
  <si>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</si>
  <si>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</si>
  <si>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</si>
  <si>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</si>
  <si>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</si>
  <si>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</si>
  <si>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</si>
  <si>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</si>
  <si>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</si>
  <si>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</si>
  <si>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</si>
  <si>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</si>
  <si>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</si>
  <si>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</si>
  <si>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</si>
  <si>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</si>
  <si>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29：AC</t>
  </si>
  <si>
    <t>品種コード③（用途）</t>
    <rPh sb="0" eb="2">
      <t>ヒンシュ</t>
    </rPh>
    <rPh sb="7" eb="9">
      <t>ヨウト</t>
    </rPh>
    <phoneticPr fontId="1"/>
  </si>
  <si>
    <t>品種コード④（仕様）</t>
    <rPh sb="7" eb="9">
      <t>シヨウ</t>
    </rPh>
    <phoneticPr fontId="11"/>
  </si>
  <si>
    <t>品種コード⑤（形態）</t>
    <rPh sb="0" eb="2">
      <t>ヒンシュ</t>
    </rPh>
    <rPh sb="7" eb="9">
      <t>ケイタイ</t>
    </rPh>
    <phoneticPr fontId="11"/>
  </si>
  <si>
    <t>品種コード⑥(模様)</t>
    <rPh sb="7" eb="9">
      <t>モヨウ</t>
    </rPh>
    <phoneticPr fontId="11"/>
  </si>
  <si>
    <t>品種コード⑦（厚み）</t>
    <phoneticPr fontId="11"/>
  </si>
  <si>
    <t>品種コード⑧（幅）</t>
    <phoneticPr fontId="11"/>
  </si>
  <si>
    <t>品種コード⑨（表面仕上げ）</t>
    <phoneticPr fontId="11"/>
  </si>
  <si>
    <t>品種コード⑩（耳仕上げ）</t>
    <rPh sb="7" eb="8">
      <t>ミミ</t>
    </rPh>
    <rPh sb="8" eb="10">
      <t>シア</t>
    </rPh>
    <phoneticPr fontId="11"/>
  </si>
  <si>
    <t>E-2-9-3</t>
    <phoneticPr fontId="11"/>
  </si>
  <si>
    <t>E-3-1-2-③</t>
    <phoneticPr fontId="11"/>
  </si>
  <si>
    <t>調査対象貨物、国内向け同種の貨物、第三国向け同種の貨物</t>
    <phoneticPr fontId="11"/>
  </si>
  <si>
    <t>仕向け地（日本向け、国内向け、第三国向け）が異なることにより労務費が異なる理由</t>
    <phoneticPr fontId="11"/>
  </si>
  <si>
    <t>調査対象貨物、国内向け同種の貨物及び第三国向け同種の貨物への労務費の按分方法</t>
    <phoneticPr fontId="11"/>
  </si>
  <si>
    <t>仕向け地（日本向け、国内向け、第三国向け）が異なることにより経費が異なる理由</t>
    <phoneticPr fontId="11"/>
  </si>
  <si>
    <t>調査対象貨物、国内向け同種の貨物及び第三国向け同種の貨物への経費の按分方法</t>
    <rPh sb="30" eb="32">
      <t>ケイヒ</t>
    </rPh>
    <phoneticPr fontId="11"/>
  </si>
  <si>
    <t>調査対象貨物、国内向け同種の貨物及び第三国向け同種の貨物への経費の按分方法</t>
    <phoneticPr fontId="11"/>
  </si>
  <si>
    <t>※1 例えば、製造原価・間接販売費・一般管理費・金融費用に含まれていない、熱延鋼帯及び鋼板の製造に関連する残渣処理費用等</t>
    <rPh sb="3" eb="4">
      <t>ﾀﾄ</t>
    </rPh>
    <rPh sb="7" eb="9">
      <t>ｾｲｿﾞｳ</t>
    </rPh>
    <rPh sb="9" eb="11">
      <t>ｹﾞﾝｶ</t>
    </rPh>
    <rPh sb="12" eb="14">
      <t>ｶﾝｾﾂ</t>
    </rPh>
    <rPh sb="14" eb="17">
      <t>ﾊﾝﾊﾞｲﾋ</t>
    </rPh>
    <rPh sb="18" eb="20">
      <t>ｲｯﾊﾟﾝ</t>
    </rPh>
    <rPh sb="20" eb="23">
      <t>ｶﾝﾘﾋ</t>
    </rPh>
    <rPh sb="24" eb="26">
      <t>ｷﾝﾕｳ</t>
    </rPh>
    <rPh sb="26" eb="28">
      <t>ﾋﾖｳ</t>
    </rPh>
    <rPh sb="29" eb="30">
      <t>ﾌｸ</t>
    </rPh>
    <rPh sb="37" eb="39">
      <t>ﾈﾂｴﾝ</t>
    </rPh>
    <rPh sb="39" eb="41">
      <t>ｺｳﾀｲ</t>
    </rPh>
    <rPh sb="41" eb="42">
      <t>ｵﾖ</t>
    </rPh>
    <rPh sb="43" eb="45">
      <t>ｺｳﾊﾝ</t>
    </rPh>
    <rPh sb="46" eb="48">
      <t>ｾｲｿﾞｳ</t>
    </rPh>
    <rPh sb="49" eb="51">
      <t>ｶﾝﾚﾝ</t>
    </rPh>
    <rPh sb="53" eb="55">
      <t>ｻﾞﾝｻ</t>
    </rPh>
    <rPh sb="55" eb="57">
      <t>ｼｮﾘ</t>
    </rPh>
    <rPh sb="57" eb="59">
      <t>ﾋﾖｳ</t>
    </rPh>
    <rPh sb="59" eb="60">
      <t>ﾄｳ</t>
    </rPh>
    <phoneticPr fontId="57" type="noConversion"/>
  </si>
  <si>
    <r>
      <rPr>
        <sz val="12"/>
        <rFont val="游ゴシック"/>
        <family val="1"/>
        <charset val="128"/>
      </rPr>
      <t>（</t>
    </r>
    <r>
      <rPr>
        <sz val="12"/>
        <rFont val="Century"/>
        <family val="1"/>
      </rPr>
      <t>2025.4.1</t>
    </r>
    <r>
      <rPr>
        <sz val="12"/>
        <rFont val="ＭＳ Ｐ明朝"/>
        <family val="1"/>
        <charset val="128"/>
      </rPr>
      <t>－</t>
    </r>
    <r>
      <rPr>
        <sz val="12"/>
        <rFont val="Century"/>
        <family val="1"/>
      </rPr>
      <t>2026.3.31</t>
    </r>
    <r>
      <rPr>
        <sz val="12"/>
        <rFont val="游ゴシック"/>
        <family val="1"/>
        <charset val="128"/>
      </rPr>
      <t>）</t>
    </r>
    <phoneticPr fontId="11"/>
  </si>
  <si>
    <t>規格記号</t>
    <rPh sb="0" eb="2">
      <t>キカク</t>
    </rPh>
    <rPh sb="2" eb="4">
      <t>キゴウ</t>
    </rPh>
    <phoneticPr fontId="11"/>
  </si>
  <si>
    <t>品種コード②（等級）</t>
    <rPh sb="7" eb="9">
      <t>トウキュウ</t>
    </rPh>
    <phoneticPr fontId="11"/>
  </si>
  <si>
    <t>10：圧力容器用</t>
    <rPh sb="3" eb="5">
      <t>アツリョク</t>
    </rPh>
    <rPh sb="5" eb="7">
      <t>ヨウキ</t>
    </rPh>
    <rPh sb="7" eb="8">
      <t>ヨウ</t>
    </rPh>
    <phoneticPr fontId="11"/>
  </si>
  <si>
    <t>11：中･常温圧力容器用</t>
    <phoneticPr fontId="11"/>
  </si>
  <si>
    <t>12：低温圧力容器用</t>
    <phoneticPr fontId="11"/>
  </si>
  <si>
    <t>13：その他</t>
    <phoneticPr fontId="11"/>
  </si>
  <si>
    <t>令和7年度（2025年度）</t>
    <phoneticPr fontId="11"/>
  </si>
  <si>
    <t>企業間関連状況（C：生産者）</t>
    <rPh sb="0" eb="2">
      <t>キギョウ</t>
    </rPh>
    <rPh sb="2" eb="3">
      <t>カン</t>
    </rPh>
    <rPh sb="3" eb="5">
      <t>カンレン</t>
    </rPh>
    <rPh sb="5" eb="7">
      <t>ジョウキョウ</t>
    </rPh>
    <rPh sb="10" eb="13">
      <t>セイサンシャ</t>
    </rPh>
    <phoneticPr fontId="11"/>
  </si>
  <si>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1"/>
  </si>
  <si>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1"/>
  </si>
  <si>
    <t>A1：生産者の関連企業</t>
    <rPh sb="3" eb="6">
      <t>セイサンシャ</t>
    </rPh>
    <rPh sb="7" eb="9">
      <t>カンレン</t>
    </rPh>
    <rPh sb="9" eb="11">
      <t>キギョウ</t>
    </rPh>
    <phoneticPr fontId="11"/>
  </si>
  <si>
    <t>A2：貴国内流通業者の関連企業</t>
    <rPh sb="3" eb="4">
      <t>キ</t>
    </rPh>
    <rPh sb="4" eb="6">
      <t>コクナイ</t>
    </rPh>
    <rPh sb="6" eb="8">
      <t>リュウツウ</t>
    </rPh>
    <rPh sb="8" eb="10">
      <t>ギョウシャ</t>
    </rPh>
    <rPh sb="11" eb="13">
      <t>カンレン</t>
    </rPh>
    <rPh sb="13" eb="15">
      <t>キギョウ</t>
    </rPh>
    <phoneticPr fontId="11"/>
  </si>
  <si>
    <t>A3：産業上の使用者の関連企業</t>
    <rPh sb="3" eb="5">
      <t>サンギョウ</t>
    </rPh>
    <rPh sb="5" eb="6">
      <t>ジョウ</t>
    </rPh>
    <rPh sb="7" eb="10">
      <t>シヨウシャ</t>
    </rPh>
    <rPh sb="11" eb="13">
      <t>カンレン</t>
    </rPh>
    <rPh sb="13" eb="15">
      <t>キギョウ</t>
    </rPh>
    <phoneticPr fontId="11"/>
  </si>
  <si>
    <t>企業間関連状況（D：生産者）</t>
    <rPh sb="0" eb="2">
      <t>キギョウ</t>
    </rPh>
    <rPh sb="2" eb="3">
      <t>カン</t>
    </rPh>
    <rPh sb="3" eb="5">
      <t>カンレン</t>
    </rPh>
    <rPh sb="5" eb="7">
      <t>ジョウキョウ</t>
    </rPh>
    <rPh sb="10" eb="13">
      <t>セイサンシャ</t>
    </rPh>
    <phoneticPr fontId="11"/>
  </si>
  <si>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1"/>
  </si>
  <si>
    <t>企業間関連状況（D：輸出者）</t>
    <rPh sb="0" eb="2">
      <t>キギョウ</t>
    </rPh>
    <rPh sb="2" eb="3">
      <t>カン</t>
    </rPh>
    <rPh sb="3" eb="5">
      <t>カンレン</t>
    </rPh>
    <rPh sb="5" eb="7">
      <t>ジョウキョウ</t>
    </rPh>
    <rPh sb="10" eb="13">
      <t>ユシュツシャ</t>
    </rPh>
    <phoneticPr fontId="11"/>
  </si>
  <si>
    <t>企業間関連状況（D：輸入者）</t>
    <rPh sb="0" eb="2">
      <t>キギョウ</t>
    </rPh>
    <rPh sb="2" eb="3">
      <t>カン</t>
    </rPh>
    <rPh sb="3" eb="5">
      <t>カンレン</t>
    </rPh>
    <rPh sb="5" eb="7">
      <t>ジョウキョウ</t>
    </rPh>
    <rPh sb="10" eb="13">
      <t>ユニュウシャ</t>
    </rPh>
    <phoneticPr fontId="11"/>
  </si>
  <si>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1"/>
  </si>
  <si>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1"/>
  </si>
  <si>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1"/>
  </si>
  <si>
    <t>A3：輸出者の関連企業</t>
    <rPh sb="3" eb="6">
      <t>ユシュツシャ</t>
    </rPh>
    <rPh sb="7" eb="9">
      <t>カンレン</t>
    </rPh>
    <rPh sb="9" eb="11">
      <t>キギョウ</t>
    </rPh>
    <phoneticPr fontId="11"/>
  </si>
  <si>
    <t>A4：輸入者の関連企業</t>
    <rPh sb="3" eb="6">
      <t>ユニュウシャ</t>
    </rPh>
    <rPh sb="7" eb="9">
      <t>カンレン</t>
    </rPh>
    <rPh sb="9" eb="11">
      <t>キギョウ</t>
    </rPh>
    <phoneticPr fontId="11"/>
  </si>
  <si>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1"/>
  </si>
  <si>
    <t>A6：産業上の使用者の関連企業</t>
    <rPh sb="3" eb="5">
      <t>サンギョウ</t>
    </rPh>
    <rPh sb="5" eb="6">
      <t>ジョウ</t>
    </rPh>
    <rPh sb="7" eb="10">
      <t>シヨウシャ</t>
    </rPh>
    <rPh sb="11" eb="13">
      <t>カンレン</t>
    </rPh>
    <rPh sb="13" eb="15">
      <t>キギョウ</t>
    </rPh>
    <phoneticPr fontId="11"/>
  </si>
  <si>
    <t>02：鋼板（鋼帯を切断したもの（長方形（正方形を含む。）のもの））</t>
    <phoneticPr fontId="11"/>
  </si>
  <si>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1"/>
  </si>
  <si>
    <t>企業間関連状況（BFG：輸出者）</t>
    <rPh sb="0" eb="2">
      <t>キギョウ</t>
    </rPh>
    <rPh sb="2" eb="3">
      <t>カン</t>
    </rPh>
    <rPh sb="3" eb="5">
      <t>カンレン</t>
    </rPh>
    <rPh sb="5" eb="7">
      <t>ジョウキョウ</t>
    </rPh>
    <rPh sb="12" eb="15">
      <t>ユシュツシャ</t>
    </rPh>
    <phoneticPr fontId="11"/>
  </si>
  <si>
    <t>企業間関連状況（BFG：輸入者）</t>
    <rPh sb="0" eb="2">
      <t>キギョウ</t>
    </rPh>
    <rPh sb="2" eb="3">
      <t>カン</t>
    </rPh>
    <rPh sb="3" eb="5">
      <t>カンレン</t>
    </rPh>
    <rPh sb="5" eb="7">
      <t>ジョウキョウ</t>
    </rPh>
    <rPh sb="12" eb="15">
      <t>ユニュウシャ</t>
    </rPh>
    <phoneticPr fontId="11"/>
  </si>
  <si>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1"/>
  </si>
  <si>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1"/>
  </si>
  <si>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1"/>
  </si>
  <si>
    <t>30：AD</t>
    <phoneticPr fontId="11"/>
  </si>
  <si>
    <t>G：その他の荷姿（荷姿名　手入力してください）</t>
    <rPh sb="4" eb="5">
      <t>タ</t>
    </rPh>
    <rPh sb="6" eb="8">
      <t>ニスガタ</t>
    </rPh>
    <rPh sb="9" eb="11">
      <t>ニスガタ</t>
    </rPh>
    <rPh sb="11" eb="12">
      <t>メイ</t>
    </rPh>
    <rPh sb="13" eb="16">
      <t>テニュウリョク</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</si>
</sst>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
    <numFmt numFmtId="177" formatCode="\(#\)"/>
    <numFmt numFmtId="178" formatCode="#,##0.00_ "/>
    <numFmt numFmtId="179" formatCode="0.0%"/>
    <numFmt numFmtId="180" formatCode="#,##0_ "/>
    <numFmt numFmtId="181" formatCode=";;"/>
    <numFmt numFmtId="182" formatCode="yyyy/mm/dd"/>
    <numFmt numFmtId="183" formatCode="&quot;(&quot;0%&quot;)   &quot;;[Red]\-&quot;(&quot;0%&quot;)   &quot;;&quot;－    &quot;"/>
    <numFmt numFmtId="184" formatCode="&quot;(&quot;0.00%&quot;)   &quot;;[Red]\-&quot;(&quot;0.00%&quot;)   &quot;;&quot;－    &quot;"/>
    <numFmt numFmtId="185" formatCode="0.00%;[Red]\-0.00%;&quot;－&quot;"/>
    <numFmt numFmtId="186" formatCode="_-* #,##0_-;\-* #,##0_-;_-* &quot;-&quot;_-;_-@_-"/>
    <numFmt numFmtId="187" formatCode="0.0"/>
    <numFmt numFmtId="188" formatCode="#,##0.0;[Red]\-#,##0.0"/>
    <numFmt numFmtId="189" formatCode="0.0_);[Red]\(0.0\)"/>
    <numFmt numFmtId="190" formatCode="0_);[Red]\(0\)"/>
  </numFmts>
  <fonts count="9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0.5"/>
      <name val="ＭＳ Ｐゴシック"/>
      <family val="3"/>
      <charset val="128"/>
      <scheme val="minor"/>
    </font>
    <font>
      <sz val="12"/>
      <name val="ＭＳ Ｐ明朝"/>
      <family val="1"/>
      <charset val="128"/>
    </font>
    <font>
      <sz val="12"/>
      <name val="Century"/>
      <family val="1"/>
    </font>
    <font>
      <sz val="11"/>
      <name val="ＭＳ Ｐ明朝"/>
      <family val="1"/>
      <charset val="128"/>
    </font>
    <font>
      <sz val="11"/>
      <name val="Century"/>
      <family val="1"/>
    </font>
    <font>
      <sz val="9"/>
      <name val="Century"/>
      <family val="1"/>
    </font>
    <font>
      <sz val="12"/>
      <name val="ＭＳ 明朝"/>
      <family val="1"/>
      <charset val="128"/>
    </font>
    <font>
      <sz val="11"/>
      <name val="ＭＳ 明朝"/>
      <family val="1"/>
      <charset val="128"/>
    </font>
    <font>
      <sz val="10.5"/>
      <name val="ＭＳ 明朝"/>
      <family val="1"/>
      <charset val="128"/>
    </font>
    <font>
      <sz val="10.5"/>
      <name val="ＭＳ Ｐ明朝"/>
      <family val="1"/>
      <charset val="128"/>
    </font>
    <font>
      <sz val="10"/>
      <name val="ＭＳ Ｐ明朝"/>
      <family val="1"/>
      <charset val="128"/>
    </font>
    <font>
      <sz val="9"/>
      <name val="ＭＳ Ｐ明朝"/>
      <family val="1"/>
      <charset val="128"/>
    </font>
    <font>
      <sz val="10"/>
      <name val="Century"/>
      <family val="1"/>
    </font>
    <font>
      <sz val="8"/>
      <name val="ＭＳ Ｐ明朝"/>
      <family val="1"/>
      <charset val="128"/>
    </font>
    <font>
      <b/>
      <sz val="12"/>
      <name val="ＭＳ Ｐゴシック"/>
      <family val="3"/>
      <charset val="128"/>
    </font>
    <font>
      <sz val="10"/>
      <name val="ＭＳ 明朝"/>
      <family val="1"/>
      <charset val="128"/>
    </font>
    <font>
      <sz val="8"/>
      <name val="ＭＳ 明朝"/>
      <family val="1"/>
      <charset val="128"/>
    </font>
    <font>
      <sz val="11"/>
      <color theme="1"/>
      <name val="ＭＳ Ｐ明朝"/>
      <family val="1"/>
      <charset val="128"/>
    </font>
    <font>
      <sz val="11"/>
      <color theme="1"/>
      <name val="ＭＳ Ｐゴシック"/>
      <family val="3"/>
      <charset val="128"/>
      <scheme val="minor"/>
    </font>
    <font>
      <b/>
      <sz val="14"/>
      <name val="ＭＳ Ｐゴシック"/>
      <family val="3"/>
      <charset val="128"/>
    </font>
    <font>
      <sz val="11"/>
      <name val="ＭＳ ゴシック"/>
      <family val="3"/>
      <charset val="128"/>
    </font>
    <font>
      <b/>
      <u/>
      <sz val="11"/>
      <name val="ＭＳ Ｐ明朝"/>
      <family val="1"/>
      <charset val="128"/>
    </font>
    <font>
      <sz val="12"/>
      <name val="ＭＳ Ｐゴシック"/>
      <family val="3"/>
      <charset val="128"/>
      <scheme val="minor"/>
    </font>
    <font>
      <b/>
      <u/>
      <sz val="14"/>
      <name val="ＭＳ 明朝"/>
      <family val="1"/>
      <charset val="128"/>
    </font>
    <font>
      <b/>
      <u/>
      <sz val="14"/>
      <name val="ＭＳ Ｐ明朝"/>
      <family val="1"/>
      <charset val="128"/>
    </font>
    <font>
      <b/>
      <u/>
      <sz val="14"/>
      <name val="ＭＳ Ｐゴシック"/>
      <family val="3"/>
      <charset val="128"/>
    </font>
    <font>
      <sz val="10"/>
      <color theme="1"/>
      <name val="ＭＳ Ｐゴシック"/>
      <family val="2"/>
      <charset val="129"/>
      <scheme val="minor"/>
    </font>
    <font>
      <b/>
      <sz val="14"/>
      <name val="ＭＳ Ｐゴシック"/>
      <family val="3"/>
      <charset val="128"/>
      <scheme val="minor"/>
    </font>
    <font>
      <sz val="10.5"/>
      <name val="ＭＳ Ｐゴシック"/>
      <family val="3"/>
      <charset val="128"/>
    </font>
    <font>
      <sz val="14"/>
      <name val="Century"/>
      <family val="1"/>
    </font>
    <font>
      <sz val="14"/>
      <name val="ＭＳ Ｐ明朝"/>
      <family val="1"/>
      <charset val="128"/>
    </font>
    <font>
      <b/>
      <u/>
      <sz val="16"/>
      <name val="ＭＳ 明朝"/>
      <family val="1"/>
      <charset val="128"/>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sz val="12"/>
      <name val="ＭＳ Ｐゴシック"/>
      <family val="3"/>
      <charset val="128"/>
    </font>
    <font>
      <sz val="6"/>
      <name val="ＭＳ Ｐゴシック"/>
      <family val="3"/>
      <charset val="128"/>
      <scheme val="minor"/>
    </font>
    <font>
      <u/>
      <sz val="11"/>
      <color theme="1"/>
      <name val="ＭＳ Ｐゴシック"/>
      <family val="3"/>
      <charset val="128"/>
    </font>
    <font>
      <sz val="9"/>
      <name val="ＭＳ Ｐゴシック"/>
      <family val="3"/>
      <charset val="128"/>
    </font>
    <font>
      <b/>
      <sz val="12"/>
      <color theme="1"/>
      <name val="ＭＳ Ｐゴシック"/>
      <family val="3"/>
      <charset val="128"/>
    </font>
    <font>
      <sz val="10"/>
      <name val="ＭＳ Ｐゴシック"/>
      <family val="3"/>
      <charset val="128"/>
    </font>
    <font>
      <sz val="10.5"/>
      <name val="ＭＳ ゴシック"/>
      <family val="3"/>
      <charset val="128"/>
    </font>
    <font>
      <b/>
      <u/>
      <sz val="16"/>
      <name val="ＭＳ Ｐ明朝"/>
      <family val="1"/>
      <charset val="128"/>
    </font>
    <font>
      <sz val="8"/>
      <name val="ＭＳ Ｐゴシック"/>
      <family val="2"/>
      <charset val="129"/>
      <scheme val="minor"/>
    </font>
    <font>
      <b/>
      <sz val="12"/>
      <name val="ＭＳ Ｐ明朝"/>
      <family val="1"/>
      <charset val="128"/>
    </font>
    <font>
      <b/>
      <sz val="11"/>
      <name val="ＭＳ Ｐ明朝"/>
      <family val="1"/>
      <charset val="128"/>
    </font>
    <font>
      <sz val="12"/>
      <color theme="1"/>
      <name val="Century"/>
      <family val="1"/>
    </font>
    <font>
      <sz val="12"/>
      <color theme="1"/>
      <name val="ＭＳ Ｐ明朝"/>
      <family val="1"/>
      <charset val="128"/>
    </font>
    <font>
      <sz val="6"/>
      <name val="ＭＳ Ｐゴシック"/>
      <family val="2"/>
      <charset val="128"/>
      <scheme val="minor"/>
    </font>
    <font>
      <sz val="11"/>
      <name val="ＭＳ Ｐゴシック"/>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sz val="11"/>
      <name val="Meiryo UI"/>
      <family val="1"/>
      <charset val="128"/>
    </font>
    <font>
      <sz val="11"/>
      <name val="Century"/>
      <family val="1"/>
      <charset val="128"/>
    </font>
    <font>
      <sz val="14"/>
      <name val="Yu Gothic"/>
      <family val="1"/>
      <charset val="128"/>
    </font>
    <font>
      <sz val="14"/>
      <name val="Century"/>
      <family val="1"/>
      <charset val="128"/>
    </font>
    <font>
      <sz val="12"/>
      <name val="Century"/>
      <family val="1"/>
      <charset val="128"/>
    </font>
    <font>
      <sz val="12"/>
      <name val="游ゴシック"/>
      <family val="1"/>
      <charset val="128"/>
    </font>
    <font>
      <sz val="11"/>
      <name val="Yu Gothic"/>
      <family val="3"/>
      <charset val="128"/>
    </font>
    <font>
      <sz val="12"/>
      <color theme="1"/>
      <name val="Century"/>
      <family val="1"/>
      <charset val="128"/>
    </font>
    <font>
      <sz val="9"/>
      <name val="ＭＳ 明朝"/>
      <family val="1"/>
      <charset val="128"/>
    </font>
    <font>
      <sz val="11"/>
      <color rgb="FFFF0000"/>
      <name val="ＭＳ Ｐゴシック"/>
      <family val="3"/>
      <charset val="128"/>
      <scheme val="minor"/>
    </font>
    <font>
      <sz val="12"/>
      <color rgb="FF0070C0"/>
      <name val="ＭＳ Ｐ明朝"/>
      <family val="1"/>
      <charset val="128"/>
    </font>
    <font>
      <sz val="9"/>
      <name val="Century"/>
      <family val="1"/>
      <charset val="128"/>
    </font>
    <font>
      <sz val="11"/>
      <name val="MS PMincho"/>
      <family val="1"/>
      <charset val="128"/>
    </font>
    <font>
      <sz val="9"/>
      <name val="MS PMincho"/>
      <family val="1"/>
      <charset val="128"/>
    </font>
    <font>
      <sz val="10.5"/>
      <name val="Century"/>
      <family val="1"/>
    </font>
    <font>
      <sz val="11"/>
      <color rgb="FFFF0000"/>
      <name val="ＭＳ Ｐゴシック"/>
      <family val="3"/>
      <charset val="128"/>
      <scheme val="major"/>
    </font>
    <font>
      <sz val="72"/>
      <color rgb="FFFF0000"/>
      <name val="ＭＳ Ｐ明朝"/>
      <family val="1"/>
      <charset val="128"/>
    </font>
    <font>
      <sz val="11"/>
      <color rgb="FFFF0000"/>
      <name val="ＭＳ Ｐゴシック"/>
      <family val="3"/>
      <charset val="128"/>
    </font>
    <font>
      <sz val="10"/>
      <color theme="1"/>
      <name val="ＭＳ Ｐ明朝"/>
      <family val="1"/>
      <charset val="128"/>
    </font>
  </fonts>
  <fills count="12">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DBE5F1"/>
        <bgColor indexed="64"/>
      </patternFill>
    </fill>
    <fill>
      <patternFill patternType="solid">
        <fgColor rgb="FFDCE6F1"/>
        <bgColor indexed="64"/>
      </patternFill>
    </fill>
    <fill>
      <patternFill patternType="solid">
        <fgColor rgb="FFFDE9D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s>
  <borders count="1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style="medium">
        <color indexed="64"/>
      </left>
      <right/>
      <top/>
      <bottom/>
      <diagonal style="thin">
        <color indexed="64"/>
      </diagonal>
    </border>
    <border diagonalDown="1">
      <left/>
      <right/>
      <top/>
      <bottom/>
      <diagonal style="thin">
        <color indexed="64"/>
      </diagonal>
    </border>
    <border diagonalDown="1">
      <left style="medium">
        <color indexed="64"/>
      </left>
      <right/>
      <top/>
      <bottom style="thin">
        <color indexed="64"/>
      </bottom>
      <diagonal style="thin">
        <color indexed="64"/>
      </diagonal>
    </border>
    <border diagonalDown="1">
      <left/>
      <right/>
      <top/>
      <bottom style="thin">
        <color indexed="64"/>
      </bottom>
      <diagonal style="thin">
        <color indexed="64"/>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diagonalDown="1">
      <left style="thin">
        <color indexed="64"/>
      </left>
      <right style="medium">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ck">
        <color indexed="64"/>
      </bottom>
      <diagonal/>
    </border>
    <border>
      <left/>
      <right style="thin">
        <color indexed="64"/>
      </right>
      <top style="thin">
        <color indexed="64"/>
      </top>
      <bottom style="thick">
        <color indexed="64"/>
      </bottom>
      <diagonal/>
    </border>
    <border>
      <left/>
      <right/>
      <top style="thick">
        <color indexed="64"/>
      </top>
      <bottom style="medium">
        <color indexed="64"/>
      </bottom>
      <diagonal/>
    </border>
    <border>
      <left style="thin">
        <color indexed="64"/>
      </left>
      <right/>
      <top style="thin">
        <color indexed="64"/>
      </top>
      <bottom/>
      <diagonal/>
    </border>
    <border>
      <left style="thick">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thick">
        <color indexed="64"/>
      </right>
      <top style="medium">
        <color indexed="64"/>
      </top>
      <bottom style="double">
        <color indexed="64"/>
      </bottom>
      <diagonal/>
    </border>
    <border>
      <left style="thick">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ck">
        <color indexed="64"/>
      </left>
      <right style="medium">
        <color indexed="64"/>
      </right>
      <top/>
      <bottom/>
      <diagonal/>
    </border>
    <border>
      <left style="thin">
        <color indexed="64"/>
      </left>
      <right style="thin">
        <color indexed="64"/>
      </right>
      <top style="double">
        <color indexed="64"/>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diagonal/>
    </border>
    <border>
      <left style="thin">
        <color indexed="64"/>
      </left>
      <right style="thick">
        <color indexed="64"/>
      </right>
      <top/>
      <bottom style="thin">
        <color indexed="64"/>
      </bottom>
      <diagonal/>
    </border>
    <border>
      <left/>
      <right style="thick">
        <color indexed="64"/>
      </right>
      <top/>
      <bottom/>
      <diagonal/>
    </border>
    <border>
      <left style="thin">
        <color indexed="64"/>
      </left>
      <right style="thick">
        <color indexed="64"/>
      </right>
      <top style="thin">
        <color indexed="64"/>
      </top>
      <bottom style="thin">
        <color indexed="64"/>
      </bottom>
      <diagonal/>
    </border>
    <border>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thick">
        <color indexed="64"/>
      </right>
      <top style="thin">
        <color indexed="64"/>
      </top>
      <bottom/>
      <diagonal/>
    </border>
    <border>
      <left style="thick">
        <color indexed="64"/>
      </left>
      <right style="medium">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right style="medium">
        <color indexed="64"/>
      </right>
      <top style="thin">
        <color indexed="64"/>
      </top>
      <bottom/>
      <diagonal/>
    </border>
    <border diagonalDown="1">
      <left/>
      <right style="medium">
        <color indexed="64"/>
      </right>
      <top style="medium">
        <color indexed="64"/>
      </top>
      <bottom/>
      <diagonal style="thin">
        <color indexed="64"/>
      </diagonal>
    </border>
    <border>
      <left style="medium">
        <color indexed="64"/>
      </left>
      <right/>
      <top style="medium">
        <color indexed="64"/>
      </top>
      <bottom style="thin">
        <color indexed="64"/>
      </bottom>
      <diagonal/>
    </border>
    <border diagonalDown="1">
      <left/>
      <right style="medium">
        <color indexed="64"/>
      </right>
      <top/>
      <bottom/>
      <diagonal style="thin">
        <color indexed="64"/>
      </diagonal>
    </border>
    <border diagonalDown="1">
      <left/>
      <right style="medium">
        <color indexed="64"/>
      </right>
      <top/>
      <bottom style="thin">
        <color indexed="64"/>
      </bottom>
      <diagonal style="thin">
        <color indexed="64"/>
      </diagonal>
    </border>
    <border diagonalDown="1">
      <left style="medium">
        <color indexed="64"/>
      </left>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diagonalDown="1">
      <left style="medium">
        <color indexed="64"/>
      </left>
      <right style="medium">
        <color indexed="64"/>
      </right>
      <top style="thin">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left/>
      <right style="thin">
        <color indexed="64"/>
      </right>
      <top style="double">
        <color indexed="64"/>
      </top>
      <bottom style="medium">
        <color indexed="64"/>
      </bottom>
      <diagonal/>
    </border>
    <border>
      <left style="thick">
        <color indexed="64"/>
      </left>
      <right style="thin">
        <color indexed="64"/>
      </right>
      <top style="double">
        <color indexed="64"/>
      </top>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thin">
        <color indexed="64"/>
      </left>
      <right/>
      <top style="thin">
        <color indexed="64"/>
      </top>
      <bottom style="thick">
        <color indexed="64"/>
      </bottom>
      <diagonal/>
    </border>
    <border diagonalDown="1">
      <left style="medium">
        <color indexed="64"/>
      </left>
      <right style="medium">
        <color indexed="64"/>
      </right>
      <top style="thin">
        <color indexed="64"/>
      </top>
      <bottom/>
      <diagonal style="thin">
        <color indexed="64"/>
      </diagonal>
    </border>
    <border>
      <left style="medium">
        <color indexed="64"/>
      </left>
      <right style="thin">
        <color indexed="64"/>
      </right>
      <top style="thin">
        <color indexed="64"/>
      </top>
      <bottom/>
      <diagonal/>
    </border>
    <border diagonalDown="1">
      <left style="thin">
        <color indexed="64"/>
      </left>
      <right style="medium">
        <color indexed="64"/>
      </right>
      <top style="thin">
        <color indexed="64"/>
      </top>
      <bottom style="medium">
        <color indexed="64"/>
      </bottom>
      <diagonal style="thin">
        <color indexed="64"/>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diagonalDown="1">
      <left style="medium">
        <color indexed="64"/>
      </left>
      <right style="thin">
        <color indexed="64"/>
      </right>
      <top/>
      <bottom style="thin">
        <color indexed="64"/>
      </bottom>
      <diagonal style="thin">
        <color indexed="64"/>
      </diagonal>
    </border>
    <border>
      <left style="dotted">
        <color indexed="64"/>
      </left>
      <right/>
      <top style="medium">
        <color indexed="64"/>
      </top>
      <bottom style="medium">
        <color indexed="64"/>
      </bottom>
      <diagonal/>
    </border>
    <border>
      <left style="thick">
        <color indexed="64"/>
      </left>
      <right style="thin">
        <color indexed="64"/>
      </right>
      <top style="thin">
        <color indexed="64"/>
      </top>
      <bottom/>
      <diagonal/>
    </border>
    <border diagonalDown="1">
      <left style="thin">
        <color indexed="64"/>
      </left>
      <right/>
      <top style="thin">
        <color indexed="64"/>
      </top>
      <bottom style="medium">
        <color indexed="64"/>
      </bottom>
      <diagonal style="thin">
        <color indexed="64"/>
      </diagonal>
    </border>
    <border>
      <left style="thin">
        <color indexed="64"/>
      </left>
      <right/>
      <top style="medium">
        <color indexed="64"/>
      </top>
      <bottom style="dotted">
        <color indexed="64"/>
      </bottom>
      <diagonal/>
    </border>
    <border>
      <left style="thin">
        <color indexed="64"/>
      </left>
      <right/>
      <top style="dotted">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69">
    <xf numFmtId="0" fontId="0" fillId="0" borderId="0"/>
    <xf numFmtId="38" fontId="10" fillId="0" borderId="0" applyFont="0" applyFill="0" applyBorder="0" applyAlignment="0" applyProtection="0"/>
    <xf numFmtId="38" fontId="10" fillId="0" borderId="0" applyFont="0" applyFill="0" applyBorder="0" applyAlignment="0" applyProtection="0"/>
    <xf numFmtId="0" fontId="10" fillId="0" borderId="0"/>
    <xf numFmtId="0" fontId="10" fillId="0" borderId="0">
      <alignment vertical="center"/>
    </xf>
    <xf numFmtId="0" fontId="10" fillId="0" borderId="0">
      <alignment vertical="center"/>
    </xf>
    <xf numFmtId="0" fontId="9" fillId="0" borderId="0">
      <alignment vertical="center"/>
    </xf>
    <xf numFmtId="9" fontId="10" fillId="0" borderId="0" applyFont="0" applyFill="0" applyBorder="0" applyAlignment="0" applyProtection="0">
      <alignment vertical="center"/>
    </xf>
    <xf numFmtId="0" fontId="8" fillId="0" borderId="0">
      <alignment vertical="center"/>
    </xf>
    <xf numFmtId="0" fontId="31" fillId="0" borderId="0">
      <alignment vertical="center"/>
    </xf>
    <xf numFmtId="0" fontId="10" fillId="0" borderId="0">
      <alignment vertical="center"/>
    </xf>
    <xf numFmtId="0" fontId="7" fillId="0" borderId="0">
      <alignment vertical="center"/>
    </xf>
    <xf numFmtId="9" fontId="20" fillId="0" borderId="0" applyFont="0" applyFill="0" applyBorder="0" applyAlignment="0" applyProtection="0">
      <alignment vertical="center"/>
    </xf>
    <xf numFmtId="183" fontId="33" fillId="0" borderId="0" applyFont="0" applyFill="0" applyBorder="0" applyAlignment="0" applyProtection="0"/>
    <xf numFmtId="184" fontId="33" fillId="0" borderId="0" applyFont="0" applyFill="0" applyBorder="0" applyAlignment="0" applyProtection="0">
      <alignment vertical="top"/>
    </xf>
    <xf numFmtId="185" fontId="33" fillId="0" borderId="0" applyFont="0" applyFill="0" applyBorder="0" applyAlignment="0" applyProtection="0"/>
    <xf numFmtId="38" fontId="10" fillId="0" borderId="0" applyFont="0" applyFill="0" applyBorder="0" applyAlignment="0" applyProtection="0"/>
    <xf numFmtId="38" fontId="31" fillId="0" borderId="0" applyFont="0" applyFill="0" applyBorder="0" applyAlignment="0" applyProtection="0">
      <alignment vertical="center"/>
    </xf>
    <xf numFmtId="38" fontId="20" fillId="0" borderId="0" applyFont="0" applyFill="0" applyBorder="0" applyAlignment="0" applyProtection="0">
      <alignment vertical="center"/>
    </xf>
    <xf numFmtId="0" fontId="32" fillId="0" borderId="0" applyFill="0" applyBorder="0" applyProtection="0"/>
    <xf numFmtId="0" fontId="20" fillId="0" borderId="0" applyNumberFormat="0" applyFont="0" applyFill="0" applyBorder="0">
      <alignment horizontal="left" vertical="top" wrapText="1"/>
    </xf>
    <xf numFmtId="0" fontId="7" fillId="0" borderId="0">
      <alignment vertical="center"/>
    </xf>
    <xf numFmtId="0" fontId="1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20" fillId="0" borderId="0" applyFont="0" applyFill="0" applyBorder="0" applyAlignment="0" applyProtection="0">
      <alignment vertical="center"/>
    </xf>
    <xf numFmtId="38" fontId="10" fillId="0" borderId="0" applyFont="0" applyFill="0" applyBorder="0" applyAlignment="0" applyProtection="0"/>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9" fillId="0" borderId="0">
      <alignment vertical="center"/>
    </xf>
    <xf numFmtId="186" fontId="39" fillId="0" borderId="0" applyFont="0" applyFill="0" applyBorder="0" applyAlignment="0" applyProtection="0">
      <alignment vertical="center"/>
    </xf>
    <xf numFmtId="0" fontId="10" fillId="0" borderId="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1020">
    <xf numFmtId="0" fontId="0" fillId="0" borderId="0" xfId="0"/>
    <xf numFmtId="0" fontId="14" fillId="0" borderId="0" xfId="0" applyFont="1"/>
    <xf numFmtId="0" fontId="16" fillId="0" borderId="0" xfId="0" applyFont="1"/>
    <xf numFmtId="0" fontId="17" fillId="0" borderId="0" xfId="0" applyFont="1" applyAlignment="1">
      <alignment vertical="center"/>
    </xf>
    <xf numFmtId="176" fontId="18" fillId="0" borderId="0" xfId="0" applyNumberFormat="1" applyFont="1" applyAlignment="1">
      <alignment horizontal="left" vertical="center" shrinkToFit="1"/>
    </xf>
    <xf numFmtId="0" fontId="16" fillId="0" borderId="6" xfId="0" applyFont="1" applyBorder="1" applyAlignment="1">
      <alignment horizontal="center" vertical="center" wrapText="1"/>
    </xf>
    <xf numFmtId="0" fontId="16" fillId="0" borderId="7" xfId="0" applyFont="1" applyBorder="1" applyAlignment="1">
      <alignment horizontal="center"/>
    </xf>
    <xf numFmtId="0" fontId="16" fillId="0" borderId="11" xfId="0" applyFont="1" applyBorder="1" applyAlignment="1">
      <alignment horizontal="center" vertical="top" wrapText="1"/>
    </xf>
    <xf numFmtId="0" fontId="19" fillId="0" borderId="0" xfId="0" applyFont="1"/>
    <xf numFmtId="0" fontId="20" fillId="0" borderId="0" xfId="0" applyFont="1"/>
    <xf numFmtId="0" fontId="18" fillId="0" borderId="0" xfId="0" applyFont="1" applyAlignment="1">
      <alignment vertical="center"/>
    </xf>
    <xf numFmtId="0" fontId="16" fillId="0" borderId="0" xfId="0" applyFont="1" applyAlignment="1">
      <alignment vertical="center"/>
    </xf>
    <xf numFmtId="0" fontId="18" fillId="0" borderId="0" xfId="0" applyFont="1" applyAlignment="1">
      <alignment horizontal="left" vertical="center" wrapText="1"/>
    </xf>
    <xf numFmtId="0" fontId="18" fillId="0" borderId="0" xfId="0" applyFont="1" applyAlignment="1">
      <alignment horizontal="left" vertical="center" shrinkToFit="1"/>
    </xf>
    <xf numFmtId="0" fontId="18" fillId="0" borderId="0" xfId="0" applyFont="1" applyAlignment="1">
      <alignment vertical="center" wrapText="1"/>
    </xf>
    <xf numFmtId="0" fontId="17" fillId="0" borderId="0" xfId="0" applyFont="1" applyAlignment="1">
      <alignment vertical="center" shrinkToFit="1"/>
    </xf>
    <xf numFmtId="0" fontId="16" fillId="0" borderId="0" xfId="0" applyFont="1" applyAlignment="1">
      <alignment horizontal="center" vertical="center" shrinkToFit="1"/>
    </xf>
    <xf numFmtId="0" fontId="17" fillId="0" borderId="0" xfId="0" applyFont="1" applyAlignment="1">
      <alignment horizontal="left" vertical="center" indent="3" shrinkToFit="1"/>
    </xf>
    <xf numFmtId="0" fontId="16" fillId="0" borderId="0" xfId="0" applyFont="1" applyAlignment="1">
      <alignment vertical="center" shrinkToFit="1"/>
    </xf>
    <xf numFmtId="0" fontId="17" fillId="0" borderId="0" xfId="0" applyFont="1" applyAlignment="1">
      <alignment horizontal="left" vertical="center" shrinkToFit="1"/>
    </xf>
    <xf numFmtId="177" fontId="17" fillId="0" borderId="0" xfId="0" applyNumberFormat="1" applyFont="1" applyAlignment="1">
      <alignment vertical="center"/>
    </xf>
    <xf numFmtId="0" fontId="20" fillId="0" borderId="0" xfId="0" applyFont="1" applyAlignment="1">
      <alignment horizontal="left"/>
    </xf>
    <xf numFmtId="177"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7" fillId="0" borderId="29" xfId="0" applyFont="1" applyBorder="1" applyAlignment="1">
      <alignment horizontal="left" vertical="center"/>
    </xf>
    <xf numFmtId="0" fontId="18" fillId="2" borderId="1" xfId="0" applyFont="1" applyFill="1" applyBorder="1" applyAlignment="1">
      <alignment vertical="center" wrapText="1"/>
    </xf>
    <xf numFmtId="178" fontId="17" fillId="2" borderId="1" xfId="0" applyNumberFormat="1" applyFont="1" applyFill="1" applyBorder="1" applyAlignment="1">
      <alignment vertical="center"/>
    </xf>
    <xf numFmtId="0" fontId="24" fillId="0" borderId="0" xfId="0" applyFont="1" applyAlignment="1">
      <alignment vertical="center" wrapText="1"/>
    </xf>
    <xf numFmtId="177" fontId="17" fillId="0" borderId="0" xfId="0" applyNumberFormat="1" applyFont="1" applyAlignment="1">
      <alignment horizontal="left" vertical="top" wrapText="1"/>
    </xf>
    <xf numFmtId="177" fontId="17" fillId="0" borderId="0" xfId="0" applyNumberFormat="1" applyFont="1" applyAlignment="1">
      <alignment horizontal="center" vertical="center"/>
    </xf>
    <xf numFmtId="0" fontId="17" fillId="0" borderId="0" xfId="0" applyFont="1" applyAlignment="1">
      <alignment horizontal="center" vertical="center"/>
    </xf>
    <xf numFmtId="0" fontId="24" fillId="0" borderId="16" xfId="0" applyFont="1" applyBorder="1" applyAlignment="1">
      <alignment vertical="center"/>
    </xf>
    <xf numFmtId="0" fontId="24" fillId="0" borderId="34" xfId="0" applyFont="1" applyBorder="1" applyAlignment="1">
      <alignment vertical="center"/>
    </xf>
    <xf numFmtId="0" fontId="17" fillId="0" borderId="55" xfId="0" applyFont="1" applyBorder="1" applyAlignment="1">
      <alignment horizontal="left" vertical="center"/>
    </xf>
    <xf numFmtId="0" fontId="24" fillId="0" borderId="19" xfId="0" applyFont="1" applyBorder="1" applyAlignment="1">
      <alignment vertical="center"/>
    </xf>
    <xf numFmtId="0" fontId="24" fillId="0" borderId="3" xfId="0" applyFont="1" applyBorder="1" applyAlignment="1">
      <alignment horizontal="center" vertical="center"/>
    </xf>
    <xf numFmtId="0" fontId="24" fillId="0" borderId="19" xfId="0" applyFont="1" applyBorder="1" applyAlignment="1">
      <alignment vertical="center" wrapText="1"/>
    </xf>
    <xf numFmtId="0" fontId="24" fillId="0" borderId="17" xfId="0" applyFont="1" applyBorder="1" applyAlignment="1">
      <alignment horizontal="left" vertical="center"/>
    </xf>
    <xf numFmtId="0" fontId="24" fillId="0" borderId="0" xfId="0" applyFont="1" applyAlignment="1">
      <alignment horizontal="left" vertical="center" wrapText="1"/>
    </xf>
    <xf numFmtId="0" fontId="24" fillId="0" borderId="25" xfId="0" applyFont="1" applyBorder="1" applyAlignment="1">
      <alignment vertical="center" wrapText="1"/>
    </xf>
    <xf numFmtId="0" fontId="24" fillId="0" borderId="26" xfId="0" applyFont="1" applyBorder="1" applyAlignment="1">
      <alignment vertical="center" wrapText="1"/>
    </xf>
    <xf numFmtId="0" fontId="17" fillId="0" borderId="48" xfId="0" applyFont="1" applyBorder="1" applyAlignment="1">
      <alignment vertical="center"/>
    </xf>
    <xf numFmtId="0" fontId="17" fillId="0" borderId="0" xfId="0" applyFont="1" applyAlignment="1">
      <alignment horizontal="left" vertical="top"/>
    </xf>
    <xf numFmtId="0" fontId="20" fillId="0" borderId="20" xfId="0" applyFont="1" applyBorder="1" applyAlignment="1">
      <alignment horizontal="left"/>
    </xf>
    <xf numFmtId="0" fontId="18" fillId="0" borderId="20" xfId="0" applyFont="1" applyBorder="1" applyAlignment="1">
      <alignment horizontal="left" vertical="center" wrapText="1"/>
    </xf>
    <xf numFmtId="176" fontId="18" fillId="0" borderId="20" xfId="0" applyNumberFormat="1" applyFont="1" applyBorder="1" applyAlignment="1">
      <alignment horizontal="left" vertical="center" shrinkToFit="1"/>
    </xf>
    <xf numFmtId="0" fontId="18" fillId="0" borderId="20" xfId="0" applyFont="1" applyBorder="1" applyAlignment="1">
      <alignment horizontal="left" vertical="center" shrinkToFit="1"/>
    </xf>
    <xf numFmtId="0" fontId="18" fillId="2" borderId="17" xfId="0" applyFont="1" applyFill="1" applyBorder="1" applyAlignment="1">
      <alignment vertical="center" wrapText="1"/>
    </xf>
    <xf numFmtId="0" fontId="16" fillId="0" borderId="0" xfId="0" applyFont="1" applyAlignment="1">
      <alignment vertical="center" wrapText="1"/>
    </xf>
    <xf numFmtId="181" fontId="17" fillId="0" borderId="0" xfId="0" applyNumberFormat="1" applyFont="1" applyAlignment="1">
      <alignment horizontal="left" vertical="center" shrinkToFit="1"/>
    </xf>
    <xf numFmtId="0" fontId="16" fillId="0" borderId="0" xfId="0" applyFont="1" applyAlignment="1">
      <alignment horizontal="right" vertical="center"/>
    </xf>
    <xf numFmtId="0" fontId="16" fillId="0" borderId="65" xfId="0" applyFont="1" applyBorder="1" applyAlignment="1">
      <alignment horizontal="left" vertical="center"/>
    </xf>
    <xf numFmtId="0" fontId="17" fillId="0" borderId="34" xfId="0" applyFont="1" applyBorder="1" applyAlignment="1">
      <alignment horizontal="left" vertical="center"/>
    </xf>
    <xf numFmtId="0" fontId="18" fillId="0" borderId="34" xfId="0" applyFont="1" applyBorder="1" applyAlignment="1">
      <alignment horizontal="left" vertical="center" wrapText="1"/>
    </xf>
    <xf numFmtId="176" fontId="18" fillId="0" borderId="34" xfId="0" applyNumberFormat="1" applyFont="1" applyBorder="1" applyAlignment="1">
      <alignment horizontal="left" vertical="center" shrinkToFit="1"/>
    </xf>
    <xf numFmtId="0" fontId="18" fillId="0" borderId="34" xfId="0" applyFont="1" applyBorder="1" applyAlignment="1">
      <alignment horizontal="left" vertical="center" shrinkToFit="1"/>
    </xf>
    <xf numFmtId="0" fontId="18" fillId="0" borderId="34" xfId="0" applyFont="1" applyBorder="1" applyAlignment="1">
      <alignment vertical="center" wrapText="1"/>
    </xf>
    <xf numFmtId="0" fontId="17" fillId="0" borderId="34" xfId="0" applyFont="1" applyBorder="1" applyAlignment="1">
      <alignment vertical="center"/>
    </xf>
    <xf numFmtId="0" fontId="18" fillId="0" borderId="34" xfId="0" applyFont="1" applyBorder="1" applyAlignment="1">
      <alignment vertical="center" shrinkToFit="1"/>
    </xf>
    <xf numFmtId="0" fontId="18" fillId="0" borderId="35" xfId="0" applyFont="1" applyBorder="1" applyAlignment="1">
      <alignment vertical="center" wrapText="1"/>
    </xf>
    <xf numFmtId="0" fontId="20" fillId="0" borderId="66" xfId="0" applyFont="1" applyBorder="1" applyAlignment="1">
      <alignment vertical="center" shrinkToFit="1"/>
    </xf>
    <xf numFmtId="0" fontId="20" fillId="0" borderId="64" xfId="0" applyFont="1" applyBorder="1" applyAlignment="1">
      <alignment vertical="center" shrinkToFit="1"/>
    </xf>
    <xf numFmtId="178" fontId="14" fillId="0" borderId="64" xfId="0" applyNumberFormat="1" applyFont="1" applyBorder="1" applyAlignment="1">
      <alignment vertical="center" wrapText="1" shrinkToFit="1"/>
    </xf>
    <xf numFmtId="178" fontId="15" fillId="0" borderId="64" xfId="0" applyNumberFormat="1" applyFont="1" applyBorder="1" applyAlignment="1">
      <alignment vertical="center" shrinkToFit="1"/>
    </xf>
    <xf numFmtId="177" fontId="16" fillId="0" borderId="68" xfId="0" applyNumberFormat="1" applyFont="1" applyBorder="1" applyAlignment="1">
      <alignment horizontal="center" vertical="center" shrinkToFit="1"/>
    </xf>
    <xf numFmtId="0" fontId="16" fillId="0" borderId="71" xfId="0" applyFont="1" applyBorder="1" applyAlignment="1">
      <alignment horizontal="center" vertical="center" wrapText="1"/>
    </xf>
    <xf numFmtId="0" fontId="16" fillId="0" borderId="72" xfId="0" applyFont="1" applyBorder="1" applyAlignment="1">
      <alignment horizontal="center" vertical="center" wrapText="1"/>
    </xf>
    <xf numFmtId="0" fontId="24" fillId="0" borderId="71" xfId="0" applyFont="1" applyBorder="1" applyAlignment="1">
      <alignment horizontal="center" vertical="center" wrapText="1"/>
    </xf>
    <xf numFmtId="0" fontId="24" fillId="0" borderId="74" xfId="0" applyFont="1" applyBorder="1" applyAlignment="1">
      <alignment horizontal="center" vertical="center" wrapText="1"/>
    </xf>
    <xf numFmtId="0" fontId="24" fillId="0" borderId="72" xfId="0" applyFont="1" applyBorder="1" applyAlignment="1">
      <alignment horizontal="center" vertical="center" wrapText="1"/>
    </xf>
    <xf numFmtId="177" fontId="17" fillId="0" borderId="75" xfId="0" applyNumberFormat="1" applyFont="1" applyBorder="1" applyAlignment="1">
      <alignment horizontal="center" vertical="center"/>
    </xf>
    <xf numFmtId="0" fontId="16" fillId="0" borderId="2" xfId="0" applyFont="1" applyBorder="1" applyAlignment="1">
      <alignment vertical="center"/>
    </xf>
    <xf numFmtId="180" fontId="17" fillId="2" borderId="2" xfId="0" applyNumberFormat="1" applyFont="1" applyFill="1" applyBorder="1" applyAlignment="1">
      <alignment vertical="center" wrapText="1"/>
    </xf>
    <xf numFmtId="180" fontId="17" fillId="2" borderId="60" xfId="0" applyNumberFormat="1" applyFont="1" applyFill="1" applyBorder="1" applyAlignment="1">
      <alignment vertical="center"/>
    </xf>
    <xf numFmtId="0" fontId="16" fillId="0" borderId="1" xfId="0" applyFont="1" applyBorder="1" applyAlignment="1">
      <alignment vertical="center"/>
    </xf>
    <xf numFmtId="180" fontId="17" fillId="2" borderId="1" xfId="0" applyNumberFormat="1" applyFont="1" applyFill="1" applyBorder="1" applyAlignment="1">
      <alignment vertical="center" wrapText="1"/>
    </xf>
    <xf numFmtId="180" fontId="17" fillId="2" borderId="3" xfId="0" applyNumberFormat="1" applyFont="1" applyFill="1" applyBorder="1" applyAlignment="1">
      <alignment vertical="center"/>
    </xf>
    <xf numFmtId="0" fontId="16" fillId="0" borderId="1" xfId="0" applyFont="1" applyBorder="1" applyAlignment="1">
      <alignment horizontal="center" vertical="center"/>
    </xf>
    <xf numFmtId="0" fontId="24" fillId="2" borderId="1" xfId="0" applyFont="1" applyFill="1" applyBorder="1" applyAlignment="1">
      <alignment vertical="center" shrinkToFit="1"/>
    </xf>
    <xf numFmtId="178" fontId="17" fillId="2" borderId="1" xfId="0" applyNumberFormat="1" applyFont="1" applyFill="1" applyBorder="1" applyAlignment="1">
      <alignment vertical="center" wrapText="1"/>
    </xf>
    <xf numFmtId="177" fontId="17" fillId="0" borderId="85" xfId="0" applyNumberFormat="1" applyFont="1" applyBorder="1" applyAlignment="1">
      <alignment horizontal="center" vertical="center"/>
    </xf>
    <xf numFmtId="0" fontId="24" fillId="2" borderId="10" xfId="0" applyFont="1" applyFill="1" applyBorder="1" applyAlignment="1">
      <alignment vertical="center" shrinkToFit="1"/>
    </xf>
    <xf numFmtId="0" fontId="16" fillId="0" borderId="10" xfId="0" applyFont="1" applyBorder="1" applyAlignment="1">
      <alignment vertical="center"/>
    </xf>
    <xf numFmtId="177" fontId="17" fillId="0" borderId="89" xfId="0" applyNumberFormat="1" applyFont="1" applyBorder="1" applyAlignment="1">
      <alignment horizontal="center" vertical="center"/>
    </xf>
    <xf numFmtId="177" fontId="17" fillId="0" borderId="93" xfId="0" applyNumberFormat="1" applyFont="1" applyBorder="1" applyAlignment="1">
      <alignment horizontal="center" vertical="center"/>
    </xf>
    <xf numFmtId="0" fontId="16" fillId="0" borderId="94" xfId="0" applyFont="1" applyBorder="1" applyAlignment="1">
      <alignment vertical="center"/>
    </xf>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left" vertical="center" wrapText="1"/>
    </xf>
    <xf numFmtId="176" fontId="15" fillId="0" borderId="0" xfId="0" applyNumberFormat="1" applyFont="1" applyAlignment="1">
      <alignment horizontal="left" vertical="center" shrinkToFit="1"/>
    </xf>
    <xf numFmtId="176" fontId="17" fillId="0" borderId="0" xfId="0" applyNumberFormat="1" applyFont="1" applyAlignment="1">
      <alignment horizontal="left" vertical="center" shrinkToFit="1"/>
    </xf>
    <xf numFmtId="0" fontId="24" fillId="0" borderId="14" xfId="0" applyFont="1" applyBorder="1"/>
    <xf numFmtId="0" fontId="24" fillId="0" borderId="3" xfId="0" applyFont="1" applyBorder="1"/>
    <xf numFmtId="0" fontId="16" fillId="2" borderId="1" xfId="0" applyFont="1" applyFill="1" applyBorder="1"/>
    <xf numFmtId="0" fontId="24" fillId="0" borderId="29" xfId="0" applyFont="1" applyBorder="1"/>
    <xf numFmtId="0" fontId="16" fillId="0" borderId="54" xfId="0" applyFont="1" applyBorder="1"/>
    <xf numFmtId="0" fontId="16" fillId="0" borderId="11" xfId="0" applyFont="1" applyBorder="1"/>
    <xf numFmtId="0" fontId="17" fillId="0" borderId="0" xfId="0" applyFont="1" applyAlignment="1">
      <alignment vertical="center" wrapText="1"/>
    </xf>
    <xf numFmtId="0" fontId="18" fillId="0" borderId="20" xfId="0" applyFont="1" applyBorder="1" applyAlignment="1">
      <alignment vertical="center" wrapText="1"/>
    </xf>
    <xf numFmtId="0" fontId="18"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31" xfId="0" applyFont="1" applyBorder="1" applyAlignment="1">
      <alignment vertical="center" wrapText="1"/>
    </xf>
    <xf numFmtId="0" fontId="18" fillId="0" borderId="32" xfId="0" applyFont="1" applyBorder="1" applyAlignment="1">
      <alignment vertical="center" wrapText="1"/>
    </xf>
    <xf numFmtId="0" fontId="18" fillId="0" borderId="17" xfId="0" applyFont="1" applyBorder="1" applyAlignment="1">
      <alignment vertical="center" wrapText="1"/>
    </xf>
    <xf numFmtId="0" fontId="18" fillId="0" borderId="3" xfId="0" applyFont="1" applyBorder="1" applyAlignment="1">
      <alignment vertical="center" wrapText="1"/>
    </xf>
    <xf numFmtId="0" fontId="18" fillId="0" borderId="7" xfId="0" applyFont="1" applyBorder="1" applyAlignment="1">
      <alignment vertical="center" wrapText="1"/>
    </xf>
    <xf numFmtId="0" fontId="17" fillId="0" borderId="1" xfId="0" applyFont="1" applyBorder="1" applyAlignment="1">
      <alignment vertical="center"/>
    </xf>
    <xf numFmtId="0" fontId="17" fillId="0" borderId="8" xfId="0" applyFont="1" applyBorder="1" applyAlignment="1">
      <alignment vertical="center"/>
    </xf>
    <xf numFmtId="0" fontId="18" fillId="2" borderId="31" xfId="0" applyFont="1" applyFill="1" applyBorder="1" applyAlignment="1">
      <alignment vertical="center" wrapText="1"/>
    </xf>
    <xf numFmtId="0" fontId="18" fillId="2" borderId="8" xfId="0" applyFont="1" applyFill="1" applyBorder="1" applyAlignment="1">
      <alignment vertical="center" wrapText="1"/>
    </xf>
    <xf numFmtId="0" fontId="18" fillId="2" borderId="7" xfId="0" applyFont="1" applyFill="1" applyBorder="1" applyAlignment="1">
      <alignment vertical="center" wrapText="1"/>
    </xf>
    <xf numFmtId="0" fontId="16" fillId="0" borderId="48" xfId="0" applyFont="1" applyBorder="1" applyAlignment="1">
      <alignment vertical="center"/>
    </xf>
    <xf numFmtId="0" fontId="19" fillId="3" borderId="0" xfId="0" applyFont="1" applyFill="1" applyAlignment="1">
      <alignment vertical="center"/>
    </xf>
    <xf numFmtId="0" fontId="27" fillId="3" borderId="0" xfId="0" applyFont="1" applyFill="1" applyAlignment="1">
      <alignment vertical="center"/>
    </xf>
    <xf numFmtId="0" fontId="21" fillId="0" borderId="0" xfId="0" applyFont="1" applyAlignment="1">
      <alignment vertical="center" wrapText="1"/>
    </xf>
    <xf numFmtId="182" fontId="28" fillId="2" borderId="1" xfId="0" applyNumberFormat="1" applyFont="1" applyFill="1" applyBorder="1" applyAlignment="1">
      <alignment horizontal="justify" vertical="center" wrapText="1"/>
    </xf>
    <xf numFmtId="0" fontId="20" fillId="0" borderId="9" xfId="0" applyFont="1" applyBorder="1" applyAlignment="1">
      <alignment horizontal="center" vertical="center"/>
    </xf>
    <xf numFmtId="182" fontId="28" fillId="2" borderId="10" xfId="0" applyNumberFormat="1"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1" fillId="2" borderId="10" xfId="0" applyFont="1" applyFill="1" applyBorder="1" applyAlignment="1">
      <alignment horizontal="justify" vertical="center" wrapText="1"/>
    </xf>
    <xf numFmtId="38" fontId="21" fillId="2" borderId="1" xfId="1" applyFont="1" applyFill="1" applyBorder="1" applyAlignment="1">
      <alignment horizontal="justify" vertical="center" wrapText="1"/>
    </xf>
    <xf numFmtId="38" fontId="21" fillId="2" borderId="10" xfId="1" applyFont="1" applyFill="1" applyBorder="1" applyAlignment="1">
      <alignment horizontal="justify" vertical="center" wrapText="1"/>
    </xf>
    <xf numFmtId="0" fontId="22" fillId="2" borderId="1" xfId="0" applyFont="1" applyFill="1" applyBorder="1" applyAlignment="1">
      <alignment horizontal="justify" vertical="center" wrapText="1"/>
    </xf>
    <xf numFmtId="0" fontId="22" fillId="2" borderId="8" xfId="0" applyFont="1" applyFill="1" applyBorder="1" applyAlignment="1">
      <alignment horizontal="justify" vertical="center" wrapText="1"/>
    </xf>
    <xf numFmtId="0" fontId="22" fillId="2" borderId="30" xfId="0" applyFont="1" applyFill="1" applyBorder="1" applyAlignment="1">
      <alignment horizontal="justify" vertical="center" wrapText="1"/>
    </xf>
    <xf numFmtId="0" fontId="22" fillId="2" borderId="61" xfId="0" applyFont="1" applyFill="1" applyBorder="1" applyAlignment="1">
      <alignment horizontal="justify" vertical="center" wrapText="1"/>
    </xf>
    <xf numFmtId="0" fontId="22" fillId="2" borderId="10" xfId="0" applyFont="1" applyFill="1" applyBorder="1" applyAlignment="1">
      <alignment horizontal="justify" vertical="center" wrapText="1"/>
    </xf>
    <xf numFmtId="0" fontId="22" fillId="2" borderId="12" xfId="0" applyFont="1" applyFill="1" applyBorder="1" applyAlignment="1">
      <alignment horizontal="justify" vertical="center" wrapText="1"/>
    </xf>
    <xf numFmtId="0" fontId="24" fillId="2" borderId="94" xfId="0" applyFont="1" applyFill="1" applyBorder="1" applyAlignment="1">
      <alignment vertical="center" shrinkToFit="1"/>
    </xf>
    <xf numFmtId="0" fontId="16" fillId="0" borderId="0" xfId="0" applyFont="1" applyAlignment="1">
      <alignment horizontal="left" vertical="top" wrapText="1"/>
    </xf>
    <xf numFmtId="0" fontId="18" fillId="6" borderId="1" xfId="0" applyFont="1" applyFill="1" applyBorder="1" applyAlignment="1">
      <alignment horizontal="justify" vertical="center" wrapText="1"/>
    </xf>
    <xf numFmtId="0" fontId="18" fillId="6" borderId="1" xfId="0" applyFont="1" applyFill="1" applyBorder="1" applyAlignment="1">
      <alignment horizontal="left" vertical="center" wrapText="1"/>
    </xf>
    <xf numFmtId="0" fontId="26" fillId="0" borderId="17" xfId="0" applyFont="1" applyBorder="1" applyAlignment="1">
      <alignment horizontal="justify" vertical="center" wrapText="1"/>
    </xf>
    <xf numFmtId="0" fontId="26" fillId="2" borderId="16" xfId="0" applyFont="1" applyFill="1" applyBorder="1" applyAlignment="1">
      <alignment horizontal="justify" vertical="center" wrapText="1"/>
    </xf>
    <xf numFmtId="0" fontId="26" fillId="0" borderId="5" xfId="0" applyFont="1" applyBorder="1" applyAlignment="1">
      <alignment horizontal="center" vertical="center" wrapText="1"/>
    </xf>
    <xf numFmtId="0" fontId="26" fillId="0" borderId="31" xfId="0" applyFont="1" applyBorder="1" applyAlignment="1">
      <alignment horizontal="justify" vertical="center" wrapText="1"/>
    </xf>
    <xf numFmtId="0" fontId="18" fillId="2" borderId="1" xfId="0" applyFont="1" applyFill="1" applyBorder="1" applyAlignment="1">
      <alignment horizontal="justify" vertical="center" wrapText="1"/>
    </xf>
    <xf numFmtId="0" fontId="18" fillId="2" borderId="1"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29" fillId="0" borderId="9" xfId="0" applyFont="1" applyBorder="1" applyAlignment="1">
      <alignment horizontal="justify" vertical="center" wrapText="1"/>
    </xf>
    <xf numFmtId="0" fontId="21" fillId="6" borderId="1" xfId="0" applyFont="1" applyFill="1" applyBorder="1" applyAlignment="1">
      <alignment horizontal="justify" vertical="center" wrapText="1"/>
    </xf>
    <xf numFmtId="0" fontId="22" fillId="0" borderId="11" xfId="0" applyFont="1" applyBorder="1" applyAlignment="1">
      <alignment horizontal="justify" vertical="center" wrapText="1"/>
    </xf>
    <xf numFmtId="0" fontId="22" fillId="4" borderId="1" xfId="0" applyFont="1" applyFill="1" applyBorder="1" applyAlignment="1">
      <alignment horizontal="left" vertical="center" wrapText="1"/>
    </xf>
    <xf numFmtId="0" fontId="22" fillId="0" borderId="8" xfId="0" applyFont="1" applyBorder="1" applyAlignment="1">
      <alignment horizontal="justify" vertical="center" wrapText="1"/>
    </xf>
    <xf numFmtId="0" fontId="22" fillId="0" borderId="9" xfId="0" applyFont="1" applyBorder="1" applyAlignment="1">
      <alignment horizontal="justify" vertical="center" wrapText="1"/>
    </xf>
    <xf numFmtId="0" fontId="17" fillId="0" borderId="0" xfId="0" applyFont="1" applyAlignment="1">
      <alignment horizontal="left" vertical="top" wrapText="1"/>
    </xf>
    <xf numFmtId="0" fontId="17" fillId="0" borderId="0" xfId="0" applyFont="1" applyAlignment="1">
      <alignment horizontal="left" vertical="center"/>
    </xf>
    <xf numFmtId="0" fontId="36" fillId="0" borderId="0" xfId="0" applyFont="1"/>
    <xf numFmtId="0" fontId="34" fillId="0" borderId="0" xfId="0" applyFont="1"/>
    <xf numFmtId="0" fontId="37" fillId="0" borderId="0" xfId="0" applyFont="1"/>
    <xf numFmtId="0" fontId="38" fillId="3" borderId="0" xfId="0" applyFont="1" applyFill="1"/>
    <xf numFmtId="177" fontId="36" fillId="0" borderId="0" xfId="0" applyNumberFormat="1" applyFont="1" applyAlignment="1">
      <alignment vertical="center"/>
    </xf>
    <xf numFmtId="0" fontId="22" fillId="2" borderId="17" xfId="0" applyFont="1" applyFill="1" applyBorder="1" applyAlignment="1">
      <alignment horizontal="justify" vertical="center" wrapText="1"/>
    </xf>
    <xf numFmtId="0" fontId="22" fillId="2" borderId="35" xfId="0" applyFont="1" applyFill="1" applyBorder="1" applyAlignment="1">
      <alignment horizontal="justify" vertical="center" wrapText="1"/>
    </xf>
    <xf numFmtId="0" fontId="22" fillId="2" borderId="46" xfId="0" applyFont="1" applyFill="1" applyBorder="1" applyAlignment="1">
      <alignment horizontal="justify" vertical="center" wrapText="1"/>
    </xf>
    <xf numFmtId="0" fontId="24" fillId="2" borderId="86" xfId="0" applyFont="1" applyFill="1" applyBorder="1" applyAlignment="1">
      <alignment vertical="center" shrinkToFit="1"/>
    </xf>
    <xf numFmtId="0" fontId="18" fillId="7" borderId="31" xfId="0" applyFont="1" applyFill="1" applyBorder="1" applyAlignment="1">
      <alignment vertical="center" wrapText="1"/>
    </xf>
    <xf numFmtId="0" fontId="17" fillId="0" borderId="2" xfId="0" applyFont="1" applyBorder="1" applyAlignment="1">
      <alignment vertical="center"/>
    </xf>
    <xf numFmtId="0" fontId="17" fillId="0" borderId="1" xfId="0" applyFont="1" applyBorder="1" applyAlignment="1">
      <alignment horizontal="center" vertical="center"/>
    </xf>
    <xf numFmtId="0" fontId="17" fillId="0" borderId="10" xfId="0" applyFont="1" applyBorder="1" applyAlignment="1">
      <alignment vertical="center"/>
    </xf>
    <xf numFmtId="0" fontId="17" fillId="0" borderId="94" xfId="0" applyFont="1" applyBorder="1" applyAlignment="1">
      <alignment vertical="center"/>
    </xf>
    <xf numFmtId="0" fontId="18" fillId="0" borderId="16" xfId="0" applyFont="1" applyBorder="1" applyAlignment="1">
      <alignment vertical="center" wrapText="1"/>
    </xf>
    <xf numFmtId="178" fontId="15" fillId="0" borderId="66" xfId="0" applyNumberFormat="1" applyFont="1" applyBorder="1" applyAlignment="1">
      <alignment vertical="center" wrapText="1" shrinkToFit="1"/>
    </xf>
    <xf numFmtId="178" fontId="15" fillId="0" borderId="67" xfId="0" applyNumberFormat="1" applyFont="1" applyBorder="1" applyAlignment="1">
      <alignment horizontal="right" vertical="center"/>
    </xf>
    <xf numFmtId="178" fontId="15" fillId="0" borderId="64" xfId="0" applyNumberFormat="1" applyFont="1" applyBorder="1" applyAlignment="1">
      <alignment vertical="center" wrapText="1" shrinkToFit="1"/>
    </xf>
    <xf numFmtId="0" fontId="18" fillId="0" borderId="71"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2" xfId="0" applyFont="1" applyBorder="1" applyAlignment="1">
      <alignment horizontal="center" vertical="center" wrapText="1"/>
    </xf>
    <xf numFmtId="0" fontId="24" fillId="0" borderId="16" xfId="0" applyFont="1" applyBorder="1" applyAlignment="1">
      <alignment horizontal="left" vertical="center"/>
    </xf>
    <xf numFmtId="0" fontId="12" fillId="0" borderId="0" xfId="44" applyFont="1" applyAlignment="1">
      <alignment vertical="center"/>
    </xf>
    <xf numFmtId="0" fontId="35" fillId="0" borderId="0" xfId="44" applyFont="1" applyAlignment="1">
      <alignment vertical="center"/>
    </xf>
    <xf numFmtId="0" fontId="12" fillId="0" borderId="1" xfId="44" applyFont="1" applyBorder="1" applyAlignment="1">
      <alignment vertical="center"/>
    </xf>
    <xf numFmtId="0" fontId="42" fillId="0" borderId="0" xfId="0" applyFont="1" applyAlignment="1">
      <alignment vertical="center"/>
    </xf>
    <xf numFmtId="0" fontId="30" fillId="0" borderId="0" xfId="6" applyFont="1">
      <alignment vertical="center"/>
    </xf>
    <xf numFmtId="0" fontId="20" fillId="0" borderId="0" xfId="0" applyFont="1" applyAlignment="1">
      <alignment vertical="center"/>
    </xf>
    <xf numFmtId="0" fontId="19" fillId="0" borderId="0" xfId="0" applyFont="1" applyAlignment="1">
      <alignment vertical="center"/>
    </xf>
    <xf numFmtId="0" fontId="19" fillId="0" borderId="0" xfId="0" applyFont="1" applyAlignment="1">
      <alignment vertical="top" wrapText="1"/>
    </xf>
    <xf numFmtId="0" fontId="19" fillId="0" borderId="0" xfId="0" applyFont="1" applyAlignment="1">
      <alignment vertical="top"/>
    </xf>
    <xf numFmtId="0" fontId="21" fillId="2" borderId="32" xfId="0" applyFont="1" applyFill="1" applyBorder="1" applyAlignment="1">
      <alignment horizontal="justify" vertical="center" wrapText="1"/>
    </xf>
    <xf numFmtId="177" fontId="44" fillId="0" borderId="0" xfId="0" applyNumberFormat="1" applyFont="1" applyAlignment="1">
      <alignment vertical="center"/>
    </xf>
    <xf numFmtId="0" fontId="16" fillId="0" borderId="0" xfId="36" applyFont="1" applyAlignment="1">
      <alignment horizontal="center" vertical="center"/>
    </xf>
    <xf numFmtId="0" fontId="26" fillId="0" borderId="6" xfId="0" applyFont="1" applyBorder="1" applyAlignment="1">
      <alignment horizontal="center" vertical="center" wrapText="1"/>
    </xf>
    <xf numFmtId="0" fontId="45" fillId="0" borderId="0" xfId="45" applyFont="1">
      <alignment vertical="center"/>
    </xf>
    <xf numFmtId="0" fontId="47" fillId="0" borderId="0" xfId="45" applyFont="1">
      <alignment vertical="center"/>
    </xf>
    <xf numFmtId="0" fontId="48" fillId="0" borderId="0" xfId="9" applyFont="1">
      <alignment vertical="center"/>
    </xf>
    <xf numFmtId="0" fontId="45" fillId="0" borderId="0" xfId="9" applyFont="1">
      <alignment vertical="center"/>
    </xf>
    <xf numFmtId="0" fontId="10" fillId="0" borderId="0" xfId="9" applyFont="1" applyAlignment="1">
      <alignment horizontal="center" vertical="center"/>
    </xf>
    <xf numFmtId="0" fontId="10" fillId="0" borderId="0" xfId="36">
      <alignment vertical="center"/>
    </xf>
    <xf numFmtId="0" fontId="10" fillId="0" borderId="0" xfId="36" applyProtection="1">
      <alignment vertical="center"/>
      <protection locked="0"/>
    </xf>
    <xf numFmtId="0" fontId="10" fillId="0" borderId="0" xfId="36" applyAlignment="1" applyProtection="1">
      <alignment vertical="center" wrapText="1"/>
      <protection locked="0"/>
    </xf>
    <xf numFmtId="0" fontId="52" fillId="0" borderId="118" xfId="9" applyFont="1" applyBorder="1" applyAlignment="1">
      <alignment horizontal="center" vertical="center" wrapText="1"/>
    </xf>
    <xf numFmtId="0" fontId="53" fillId="0" borderId="1" xfId="45" applyFont="1" applyBorder="1" applyAlignment="1">
      <alignment horizontal="center" vertical="center"/>
    </xf>
    <xf numFmtId="0" fontId="48" fillId="0" borderId="1" xfId="45" applyFont="1" applyBorder="1" applyAlignment="1">
      <alignment vertical="center" wrapText="1"/>
    </xf>
    <xf numFmtId="0" fontId="45" fillId="2" borderId="1" xfId="45" applyFont="1" applyFill="1" applyBorder="1" applyAlignment="1">
      <alignment horizontal="right" vertical="center"/>
    </xf>
    <xf numFmtId="0" fontId="45" fillId="2" borderId="1" xfId="45" applyFont="1" applyFill="1" applyBorder="1" applyAlignment="1">
      <alignment horizontal="left" vertical="center"/>
    </xf>
    <xf numFmtId="0" fontId="45" fillId="0" borderId="55" xfId="9" applyFont="1" applyBorder="1">
      <alignment vertical="center"/>
    </xf>
    <xf numFmtId="0" fontId="10" fillId="0" borderId="119" xfId="9" applyFont="1" applyBorder="1" applyAlignment="1">
      <alignment horizontal="center" vertical="center" wrapText="1"/>
    </xf>
    <xf numFmtId="0" fontId="48" fillId="0" borderId="1" xfId="9" applyFont="1" applyBorder="1" applyAlignment="1">
      <alignment horizontal="left" vertical="center" wrapText="1"/>
    </xf>
    <xf numFmtId="0" fontId="45" fillId="2" borderId="1" xfId="9" applyFont="1" applyFill="1" applyBorder="1" applyAlignment="1">
      <alignment horizontal="right" vertical="center" wrapText="1"/>
    </xf>
    <xf numFmtId="0" fontId="45" fillId="2" borderId="1" xfId="9" applyFont="1" applyFill="1" applyBorder="1" applyAlignment="1">
      <alignment horizontal="left" vertical="center" wrapText="1"/>
    </xf>
    <xf numFmtId="0" fontId="0" fillId="0" borderId="119" xfId="9" applyFont="1" applyBorder="1" applyAlignment="1">
      <alignment horizontal="center" vertical="center" wrapText="1"/>
    </xf>
    <xf numFmtId="0" fontId="54" fillId="0" borderId="1" xfId="0" applyFont="1" applyBorder="1" applyAlignment="1">
      <alignment horizontal="justify" vertical="center"/>
    </xf>
    <xf numFmtId="0" fontId="12" fillId="0" borderId="30" xfId="44" applyFont="1" applyBorder="1" applyAlignment="1">
      <alignment vertical="center"/>
    </xf>
    <xf numFmtId="0" fontId="12" fillId="0" borderId="42" xfId="44" applyFont="1" applyBorder="1" applyAlignment="1">
      <alignment vertical="center"/>
    </xf>
    <xf numFmtId="0" fontId="12" fillId="0" borderId="18" xfId="44" applyFont="1" applyBorder="1" applyAlignment="1">
      <alignment vertical="center"/>
    </xf>
    <xf numFmtId="0" fontId="12" fillId="0" borderId="34" xfId="44" applyFont="1" applyBorder="1" applyAlignment="1">
      <alignment vertical="center"/>
    </xf>
    <xf numFmtId="0" fontId="24" fillId="0" borderId="33" xfId="0" applyFont="1" applyBorder="1"/>
    <xf numFmtId="0" fontId="24" fillId="0" borderId="34" xfId="0" applyFont="1" applyBorder="1"/>
    <xf numFmtId="0" fontId="24" fillId="0" borderId="97" xfId="0" applyFont="1" applyBorder="1"/>
    <xf numFmtId="0" fontId="22" fillId="0" borderId="0" xfId="0" applyFont="1" applyAlignment="1">
      <alignment vertical="center" wrapText="1"/>
    </xf>
    <xf numFmtId="0" fontId="16" fillId="2" borderId="8" xfId="0" applyFont="1" applyFill="1" applyBorder="1"/>
    <xf numFmtId="0" fontId="16" fillId="2" borderId="10" xfId="0" applyFont="1" applyFill="1" applyBorder="1"/>
    <xf numFmtId="0" fontId="16" fillId="2" borderId="12" xfId="0" applyFont="1" applyFill="1" applyBorder="1"/>
    <xf numFmtId="182" fontId="23" fillId="2" borderId="1" xfId="0" applyNumberFormat="1" applyFont="1" applyFill="1" applyBorder="1" applyAlignment="1">
      <alignment horizontal="justify" vertical="center" wrapText="1"/>
    </xf>
    <xf numFmtId="0" fontId="16" fillId="0" borderId="9" xfId="0" applyFont="1" applyBorder="1" applyAlignment="1">
      <alignment horizontal="center" vertical="center"/>
    </xf>
    <xf numFmtId="182" fontId="23" fillId="2" borderId="10" xfId="0" applyNumberFormat="1" applyFont="1" applyFill="1" applyBorder="1" applyAlignment="1">
      <alignment horizontal="justify"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3" fillId="2" borderId="1" xfId="0" applyFont="1" applyFill="1" applyBorder="1" applyAlignment="1">
      <alignment horizontal="justify" vertical="center" wrapText="1"/>
    </xf>
    <xf numFmtId="38" fontId="23" fillId="2" borderId="1" xfId="1" applyFont="1" applyFill="1" applyBorder="1" applyAlignment="1">
      <alignment horizontal="justify" vertical="center" wrapText="1"/>
    </xf>
    <xf numFmtId="0" fontId="23" fillId="2" borderId="32" xfId="0" applyFont="1" applyFill="1" applyBorder="1" applyAlignment="1">
      <alignment horizontal="justify" vertical="center" wrapText="1"/>
    </xf>
    <xf numFmtId="0" fontId="23" fillId="2" borderId="10" xfId="0" applyFont="1" applyFill="1" applyBorder="1" applyAlignment="1">
      <alignment horizontal="justify" vertical="center" wrapText="1"/>
    </xf>
    <xf numFmtId="38" fontId="23" fillId="2" borderId="10" xfId="1" applyFont="1" applyFill="1" applyBorder="1" applyAlignment="1">
      <alignment horizontal="justify" vertical="center" wrapText="1"/>
    </xf>
    <xf numFmtId="0" fontId="21" fillId="2" borderId="103" xfId="0" applyFont="1" applyFill="1" applyBorder="1" applyAlignment="1">
      <alignment horizontal="justify" vertical="center" wrapText="1"/>
    </xf>
    <xf numFmtId="0" fontId="23" fillId="2" borderId="103" xfId="0" applyFont="1" applyFill="1" applyBorder="1" applyAlignment="1">
      <alignment horizontal="justify" vertical="center" wrapText="1"/>
    </xf>
    <xf numFmtId="0" fontId="20" fillId="0" borderId="0" xfId="0" applyFont="1" applyAlignment="1">
      <alignment vertical="top" wrapText="1"/>
    </xf>
    <xf numFmtId="0" fontId="16" fillId="0" borderId="0" xfId="36" applyFont="1">
      <alignment vertical="center"/>
    </xf>
    <xf numFmtId="49" fontId="16" fillId="0" borderId="0" xfId="36" applyNumberFormat="1" applyFont="1" applyAlignment="1">
      <alignment vertical="center" shrinkToFit="1"/>
    </xf>
    <xf numFmtId="0" fontId="21" fillId="0" borderId="0" xfId="0" applyFont="1" applyAlignment="1">
      <alignment vertical="top" wrapText="1"/>
    </xf>
    <xf numFmtId="0" fontId="16" fillId="0" borderId="0" xfId="0" applyFont="1" applyAlignment="1">
      <alignment wrapText="1"/>
    </xf>
    <xf numFmtId="0" fontId="16" fillId="0" borderId="65" xfId="0" applyFont="1" applyBorder="1" applyAlignment="1">
      <alignment vertical="center"/>
    </xf>
    <xf numFmtId="0" fontId="16" fillId="0" borderId="34" xfId="0" applyFont="1" applyBorder="1" applyAlignment="1">
      <alignment vertical="center"/>
    </xf>
    <xf numFmtId="0" fontId="16" fillId="0" borderId="35" xfId="0" applyFont="1" applyBorder="1" applyAlignment="1">
      <alignment vertical="center"/>
    </xf>
    <xf numFmtId="0" fontId="16" fillId="0" borderId="18" xfId="0" applyFont="1" applyBorder="1" applyAlignment="1">
      <alignment vertical="center"/>
    </xf>
    <xf numFmtId="0" fontId="17" fillId="0" borderId="0" xfId="0" applyFont="1" applyAlignment="1">
      <alignment vertical="top" wrapText="1"/>
    </xf>
    <xf numFmtId="0" fontId="36" fillId="0" borderId="0" xfId="8" applyFont="1">
      <alignment vertical="center"/>
    </xf>
    <xf numFmtId="0" fontId="20" fillId="0" borderId="0" xfId="8" applyFont="1">
      <alignment vertical="center"/>
    </xf>
    <xf numFmtId="0" fontId="19" fillId="0" borderId="0" xfId="8" applyFont="1">
      <alignment vertical="center"/>
    </xf>
    <xf numFmtId="0" fontId="37" fillId="0" borderId="0" xfId="8" applyFont="1">
      <alignment vertical="center"/>
    </xf>
    <xf numFmtId="0" fontId="22" fillId="0" borderId="0" xfId="8" applyFont="1">
      <alignment vertical="center"/>
    </xf>
    <xf numFmtId="0" fontId="14" fillId="0" borderId="0" xfId="8" applyFont="1">
      <alignment vertical="center"/>
    </xf>
    <xf numFmtId="0" fontId="20" fillId="0" borderId="0" xfId="51" applyFont="1">
      <alignment vertical="center"/>
    </xf>
    <xf numFmtId="0" fontId="22" fillId="0" borderId="0" xfId="51" applyFont="1">
      <alignment vertical="center"/>
    </xf>
    <xf numFmtId="0" fontId="22" fillId="0" borderId="1" xfId="8" applyFont="1" applyBorder="1" applyAlignment="1">
      <alignment horizontal="center" vertical="center"/>
    </xf>
    <xf numFmtId="0" fontId="0" fillId="3" borderId="0" xfId="0" applyFill="1"/>
    <xf numFmtId="0" fontId="55" fillId="2" borderId="1" xfId="0" applyFont="1" applyFill="1" applyBorder="1" applyAlignment="1">
      <alignment horizontal="justify" vertical="center" wrapText="1"/>
    </xf>
    <xf numFmtId="0" fontId="55" fillId="2" borderId="8" xfId="0" applyFont="1" applyFill="1" applyBorder="1" applyAlignment="1">
      <alignment horizontal="justify" vertical="center" wrapText="1"/>
    </xf>
    <xf numFmtId="0" fontId="55" fillId="2" borderId="10" xfId="0" applyFont="1" applyFill="1" applyBorder="1" applyAlignment="1">
      <alignment horizontal="justify" vertical="center" wrapText="1"/>
    </xf>
    <xf numFmtId="0" fontId="55" fillId="2" borderId="12" xfId="0" applyFont="1" applyFill="1" applyBorder="1" applyAlignment="1">
      <alignment horizontal="justify" vertical="center" wrapText="1"/>
    </xf>
    <xf numFmtId="0" fontId="20" fillId="0" borderId="0" xfId="6" applyFont="1">
      <alignment vertical="center"/>
    </xf>
    <xf numFmtId="0" fontId="19" fillId="0" borderId="0" xfId="6" applyFont="1">
      <alignment vertical="center"/>
    </xf>
    <xf numFmtId="0" fontId="10" fillId="3" borderId="0" xfId="0" applyFont="1" applyFill="1"/>
    <xf numFmtId="0" fontId="20" fillId="0" borderId="0" xfId="6" applyFont="1" applyAlignment="1">
      <alignment vertical="top" wrapText="1"/>
    </xf>
    <xf numFmtId="0" fontId="16" fillId="0" borderId="4" xfId="6" applyFont="1" applyBorder="1" applyAlignment="1">
      <alignment horizontal="center" vertical="center"/>
    </xf>
    <xf numFmtId="0" fontId="0" fillId="0" borderId="16" xfId="0" applyBorder="1" applyAlignment="1">
      <alignment vertical="center"/>
    </xf>
    <xf numFmtId="0" fontId="0" fillId="0" borderId="34" xfId="0" applyBorder="1"/>
    <xf numFmtId="0" fontId="0" fillId="0" borderId="97" xfId="0" applyBorder="1"/>
    <xf numFmtId="0" fontId="16" fillId="7" borderId="17" xfId="0" applyFont="1" applyFill="1" applyBorder="1" applyAlignment="1">
      <alignment horizontal="center"/>
    </xf>
    <xf numFmtId="0" fontId="16" fillId="7" borderId="46" xfId="0" applyFont="1" applyFill="1" applyBorder="1" applyAlignment="1">
      <alignment horizontal="center"/>
    </xf>
    <xf numFmtId="0" fontId="16" fillId="0" borderId="0" xfId="0" applyFont="1" applyAlignment="1">
      <alignment vertical="top" wrapText="1" shrinkToFit="1"/>
    </xf>
    <xf numFmtId="0" fontId="21" fillId="0" borderId="0" xfId="0" applyFont="1"/>
    <xf numFmtId="0" fontId="56" fillId="0" borderId="0" xfId="42" applyFont="1" applyAlignment="1">
      <alignment horizontal="left" vertical="center"/>
    </xf>
    <xf numFmtId="0" fontId="16" fillId="0" borderId="0" xfId="42" applyFont="1" applyAlignment="1">
      <alignment horizontal="left" vertical="center"/>
    </xf>
    <xf numFmtId="0" fontId="10" fillId="0" borderId="0" xfId="0" applyFont="1"/>
    <xf numFmtId="0" fontId="16" fillId="0" borderId="0" xfId="42" applyFont="1">
      <alignment vertical="center"/>
    </xf>
    <xf numFmtId="0" fontId="58" fillId="0" borderId="0" xfId="42" applyFont="1" applyAlignment="1">
      <alignment horizontal="left" vertical="center"/>
    </xf>
    <xf numFmtId="0" fontId="59" fillId="0" borderId="0" xfId="42" applyFont="1" applyAlignment="1">
      <alignment horizontal="left" vertical="center"/>
    </xf>
    <xf numFmtId="0" fontId="59" fillId="0" borderId="0" xfId="42" applyFont="1">
      <alignment vertical="center"/>
    </xf>
    <xf numFmtId="0" fontId="16" fillId="0" borderId="0" xfId="42" applyFont="1" applyAlignment="1">
      <alignment horizontal="center" vertical="center"/>
    </xf>
    <xf numFmtId="0" fontId="59" fillId="0" borderId="47" xfId="42" quotePrefix="1" applyFont="1" applyBorder="1">
      <alignment vertical="center"/>
    </xf>
    <xf numFmtId="0" fontId="16" fillId="0" borderId="48" xfId="42" applyFont="1" applyBorder="1">
      <alignment vertical="center"/>
    </xf>
    <xf numFmtId="0" fontId="59" fillId="0" borderId="48" xfId="42" applyFont="1" applyBorder="1" applyAlignment="1">
      <alignment horizontal="left" vertical="center"/>
    </xf>
    <xf numFmtId="0" fontId="59" fillId="0" borderId="48" xfId="42" applyFont="1" applyBorder="1">
      <alignment vertical="center"/>
    </xf>
    <xf numFmtId="0" fontId="59" fillId="0" borderId="55" xfId="42" applyFont="1" applyBorder="1">
      <alignment vertical="center"/>
    </xf>
    <xf numFmtId="0" fontId="59" fillId="0" borderId="48" xfId="42" quotePrefix="1" applyFont="1" applyBorder="1">
      <alignment vertical="center"/>
    </xf>
    <xf numFmtId="0" fontId="59" fillId="0" borderId="123" xfId="42" applyFont="1" applyBorder="1" applyAlignment="1">
      <alignment horizontal="center" vertical="center" wrapText="1"/>
    </xf>
    <xf numFmtId="0" fontId="59" fillId="0" borderId="124" xfId="42" applyFont="1" applyBorder="1" applyAlignment="1">
      <alignment horizontal="center" vertical="center" wrapText="1"/>
    </xf>
    <xf numFmtId="0" fontId="59" fillId="0" borderId="29" xfId="42" quotePrefix="1" applyFont="1" applyBorder="1">
      <alignment vertical="center"/>
    </xf>
    <xf numFmtId="0" fontId="59" fillId="0" borderId="25" xfId="42" quotePrefix="1" applyFont="1" applyBorder="1">
      <alignment vertical="center"/>
    </xf>
    <xf numFmtId="0" fontId="59" fillId="0" borderId="118" xfId="42" applyFont="1" applyBorder="1" applyAlignment="1">
      <alignment horizontal="center" vertical="center" wrapText="1"/>
    </xf>
    <xf numFmtId="0" fontId="59" fillId="0" borderId="125" xfId="42" quotePrefix="1" applyFont="1" applyBorder="1" applyAlignment="1">
      <alignment vertical="center" shrinkToFit="1"/>
    </xf>
    <xf numFmtId="0" fontId="22" fillId="2" borderId="126" xfId="0" applyFont="1" applyFill="1" applyBorder="1" applyAlignment="1">
      <alignment horizontal="center" vertical="center" wrapText="1"/>
    </xf>
    <xf numFmtId="0" fontId="59" fillId="0" borderId="127" xfId="42" quotePrefix="1" applyFont="1" applyBorder="1" applyAlignment="1">
      <alignment vertical="center" shrinkToFit="1"/>
    </xf>
    <xf numFmtId="0" fontId="22" fillId="2" borderId="128" xfId="0" applyFont="1" applyFill="1" applyBorder="1" applyAlignment="1">
      <alignment horizontal="center" vertical="center" wrapText="1"/>
    </xf>
    <xf numFmtId="0" fontId="59" fillId="0" borderId="129" xfId="42" applyFont="1" applyBorder="1">
      <alignment vertical="center"/>
    </xf>
    <xf numFmtId="0" fontId="59" fillId="0" borderId="130" xfId="42" quotePrefix="1" applyFont="1" applyBorder="1" applyAlignment="1">
      <alignment vertical="center" shrinkToFit="1"/>
    </xf>
    <xf numFmtId="0" fontId="22" fillId="2" borderId="131" xfId="0" applyFont="1" applyFill="1" applyBorder="1" applyAlignment="1">
      <alignment horizontal="center" vertical="center" wrapText="1"/>
    </xf>
    <xf numFmtId="0" fontId="59" fillId="0" borderId="48" xfId="42" quotePrefix="1" applyFont="1" applyBorder="1" applyAlignment="1">
      <alignment horizontal="center" vertical="center" shrinkToFit="1"/>
    </xf>
    <xf numFmtId="0" fontId="22" fillId="0" borderId="0" xfId="0" applyFont="1" applyAlignment="1">
      <alignment horizontal="center" vertical="center" wrapText="1"/>
    </xf>
    <xf numFmtId="0" fontId="59" fillId="0" borderId="0" xfId="42" applyFont="1" applyAlignment="1">
      <alignment horizontal="center" vertical="center"/>
    </xf>
    <xf numFmtId="0" fontId="59" fillId="0" borderId="0" xfId="42" quotePrefix="1" applyFont="1" applyAlignment="1">
      <alignment horizontal="center" vertical="center"/>
    </xf>
    <xf numFmtId="0" fontId="59" fillId="0" borderId="30" xfId="42" applyFont="1" applyBorder="1" applyAlignment="1">
      <alignment horizontal="center" vertical="center" wrapText="1"/>
    </xf>
    <xf numFmtId="0" fontId="59" fillId="0" borderId="61" xfId="42" applyFont="1" applyBorder="1" applyAlignment="1">
      <alignment horizontal="center" vertical="center" wrapText="1"/>
    </xf>
    <xf numFmtId="0" fontId="16" fillId="0" borderId="55" xfId="42" applyFont="1" applyBorder="1">
      <alignment vertical="center"/>
    </xf>
    <xf numFmtId="0" fontId="59" fillId="0" borderId="7" xfId="43" applyNumberFormat="1" applyFont="1" applyBorder="1" applyAlignment="1">
      <alignment horizontal="center" vertical="center"/>
    </xf>
    <xf numFmtId="0" fontId="22" fillId="2" borderId="1" xfId="0" applyFont="1" applyFill="1" applyBorder="1" applyAlignment="1">
      <alignment horizontal="right" vertical="center" wrapText="1"/>
    </xf>
    <xf numFmtId="0" fontId="16" fillId="0" borderId="129" xfId="42" applyFont="1" applyBorder="1">
      <alignment vertical="center"/>
    </xf>
    <xf numFmtId="0" fontId="59" fillId="0" borderId="9" xfId="43" applyNumberFormat="1" applyFont="1" applyBorder="1" applyAlignment="1">
      <alignment horizontal="center" vertical="center"/>
    </xf>
    <xf numFmtId="186" fontId="16" fillId="0" borderId="0" xfId="43" applyFont="1" applyBorder="1" applyAlignment="1">
      <alignment horizontal="left" vertical="center"/>
    </xf>
    <xf numFmtId="186" fontId="16" fillId="0" borderId="0" xfId="43" applyFont="1" applyBorder="1">
      <alignment vertical="center"/>
    </xf>
    <xf numFmtId="186" fontId="16" fillId="0" borderId="0" xfId="42" applyNumberFormat="1" applyFont="1">
      <alignment vertical="center"/>
    </xf>
    <xf numFmtId="186" fontId="23" fillId="0" borderId="0" xfId="43" applyFont="1" applyBorder="1" applyAlignment="1">
      <alignment horizontal="left" vertical="center"/>
    </xf>
    <xf numFmtId="0" fontId="59" fillId="0" borderId="20" xfId="42" quotePrefix="1" applyFont="1" applyBorder="1" applyAlignment="1">
      <alignment vertical="center" shrinkToFit="1"/>
    </xf>
    <xf numFmtId="0" fontId="59" fillId="0" borderId="7" xfId="42" applyFont="1" applyBorder="1" applyAlignment="1">
      <alignment horizontal="center" vertical="center" wrapText="1"/>
    </xf>
    <xf numFmtId="0" fontId="59" fillId="0" borderId="65" xfId="42" applyFont="1" applyBorder="1" applyAlignment="1">
      <alignment horizontal="center" vertical="center" wrapText="1"/>
    </xf>
    <xf numFmtId="0" fontId="10" fillId="0" borderId="0" xfId="36" applyAlignment="1">
      <alignment horizontal="left" vertical="center" shrinkToFit="1"/>
    </xf>
    <xf numFmtId="49" fontId="16" fillId="0" borderId="0" xfId="36" applyNumberFormat="1" applyFont="1" applyAlignment="1">
      <alignment horizontal="left" vertical="center" shrinkToFit="1"/>
    </xf>
    <xf numFmtId="0" fontId="22"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20" fillId="0" borderId="7"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20" fillId="0" borderId="0" xfId="6" applyFont="1" applyAlignment="1">
      <alignment horizontal="left" vertical="top" wrapText="1"/>
    </xf>
    <xf numFmtId="0" fontId="24" fillId="2" borderId="16" xfId="0" applyFont="1" applyFill="1" applyBorder="1" applyAlignment="1">
      <alignment horizontal="left" vertical="center"/>
    </xf>
    <xf numFmtId="0" fontId="17" fillId="0" borderId="0" xfId="0" applyFont="1" applyAlignment="1">
      <alignment horizontal="left" vertical="top" shrinkToFit="1"/>
    </xf>
    <xf numFmtId="0" fontId="16" fillId="0" borderId="0" xfId="0" applyFont="1" applyAlignment="1">
      <alignment horizontal="left" vertical="center"/>
    </xf>
    <xf numFmtId="0" fontId="52" fillId="0" borderId="2" xfId="9" applyFont="1" applyBorder="1" applyAlignment="1">
      <alignment horizontal="center" vertical="center" wrapText="1"/>
    </xf>
    <xf numFmtId="0" fontId="16" fillId="0" borderId="7" xfId="6" applyFont="1" applyBorder="1" applyAlignment="1">
      <alignment horizontal="center" vertical="center"/>
    </xf>
    <xf numFmtId="0" fontId="16" fillId="0" borderId="9" xfId="6" applyFont="1" applyBorder="1" applyAlignment="1">
      <alignment horizontal="center" vertical="center"/>
    </xf>
    <xf numFmtId="0" fontId="24" fillId="0" borderId="34" xfId="0" applyFont="1" applyBorder="1" applyAlignment="1">
      <alignment vertical="center" wrapText="1"/>
    </xf>
    <xf numFmtId="0" fontId="24" fillId="0" borderId="33" xfId="0" applyFont="1" applyBorder="1" applyAlignment="1">
      <alignment horizontal="left" vertical="center"/>
    </xf>
    <xf numFmtId="0" fontId="18"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0" fillId="4" borderId="1" xfId="0" applyFill="1" applyBorder="1"/>
    <xf numFmtId="0" fontId="16" fillId="9" borderId="12" xfId="0" applyFont="1" applyFill="1" applyBorder="1" applyAlignment="1">
      <alignment horizontal="right"/>
    </xf>
    <xf numFmtId="0" fontId="18" fillId="9" borderId="11" xfId="0" applyFont="1" applyFill="1" applyBorder="1" applyAlignment="1">
      <alignment horizontal="justify" vertical="center" wrapText="1"/>
    </xf>
    <xf numFmtId="0" fontId="18" fillId="9" borderId="11" xfId="0" applyFont="1" applyFill="1" applyBorder="1" applyAlignment="1">
      <alignment horizontal="left" vertical="center" wrapText="1"/>
    </xf>
    <xf numFmtId="0" fontId="18" fillId="9" borderId="10" xfId="0" applyFont="1" applyFill="1" applyBorder="1" applyAlignment="1">
      <alignment horizontal="right" vertical="center" wrapText="1"/>
    </xf>
    <xf numFmtId="9" fontId="18" fillId="9" borderId="12" xfId="0" applyNumberFormat="1" applyFont="1" applyFill="1" applyBorder="1" applyAlignment="1">
      <alignment horizontal="right" vertical="center" wrapText="1"/>
    </xf>
    <xf numFmtId="9" fontId="18" fillId="9" borderId="8" xfId="7" applyFont="1" applyFill="1" applyBorder="1" applyAlignment="1">
      <alignment horizontal="right" vertical="center" wrapText="1"/>
    </xf>
    <xf numFmtId="0" fontId="21" fillId="9" borderId="11" xfId="0" applyFont="1" applyFill="1" applyBorder="1" applyAlignment="1">
      <alignment horizontal="justify" vertical="center" wrapText="1"/>
    </xf>
    <xf numFmtId="0" fontId="21" fillId="9" borderId="10" xfId="0" applyFont="1" applyFill="1" applyBorder="1" applyAlignment="1">
      <alignment horizontal="right" vertical="center" wrapText="1"/>
    </xf>
    <xf numFmtId="9" fontId="21" fillId="9" borderId="12" xfId="0" applyNumberFormat="1" applyFont="1" applyFill="1" applyBorder="1" applyAlignment="1">
      <alignment horizontal="right" vertical="center" wrapText="1"/>
    </xf>
    <xf numFmtId="9" fontId="21" fillId="9" borderId="8" xfId="0" applyNumberFormat="1" applyFont="1" applyFill="1" applyBorder="1" applyAlignment="1">
      <alignment horizontal="right" vertical="center" wrapText="1"/>
    </xf>
    <xf numFmtId="180" fontId="17" fillId="9" borderId="79" xfId="0" applyNumberFormat="1" applyFont="1" applyFill="1" applyBorder="1" applyAlignment="1">
      <alignment vertical="center"/>
    </xf>
    <xf numFmtId="180" fontId="17" fillId="9" borderId="81" xfId="0" applyNumberFormat="1" applyFont="1" applyFill="1" applyBorder="1" applyAlignment="1">
      <alignment vertical="center"/>
    </xf>
    <xf numFmtId="178" fontId="17" fillId="9" borderId="81" xfId="0" applyNumberFormat="1" applyFont="1" applyFill="1" applyBorder="1" applyAlignment="1">
      <alignment vertical="center"/>
    </xf>
    <xf numFmtId="178" fontId="17" fillId="9" borderId="87" xfId="0" applyNumberFormat="1" applyFont="1" applyFill="1" applyBorder="1" applyAlignment="1">
      <alignment vertical="center"/>
    </xf>
    <xf numFmtId="178" fontId="17" fillId="9" borderId="95" xfId="0" applyNumberFormat="1" applyFont="1" applyFill="1" applyBorder="1" applyAlignment="1">
      <alignment vertical="center"/>
    </xf>
    <xf numFmtId="180" fontId="17" fillId="9" borderId="1" xfId="0" applyNumberFormat="1" applyFont="1" applyFill="1" applyBorder="1" applyAlignment="1">
      <alignment vertical="center"/>
    </xf>
    <xf numFmtId="178" fontId="17" fillId="9" borderId="1" xfId="0" applyNumberFormat="1" applyFont="1" applyFill="1" applyBorder="1" applyAlignment="1">
      <alignment vertical="center"/>
    </xf>
    <xf numFmtId="178" fontId="17" fillId="9" borderId="10" xfId="0" applyNumberFormat="1" applyFont="1" applyFill="1" applyBorder="1" applyAlignment="1">
      <alignment vertical="center"/>
    </xf>
    <xf numFmtId="178" fontId="17" fillId="9" borderId="94" xfId="0" applyNumberFormat="1" applyFont="1" applyFill="1" applyBorder="1" applyAlignment="1">
      <alignment vertical="center"/>
    </xf>
    <xf numFmtId="0" fontId="18" fillId="9" borderId="102" xfId="0" applyFont="1" applyFill="1" applyBorder="1" applyAlignment="1">
      <alignment vertical="center" wrapText="1"/>
    </xf>
    <xf numFmtId="0" fontId="18" fillId="9" borderId="58" xfId="0" applyFont="1" applyFill="1" applyBorder="1" applyAlignment="1">
      <alignment vertical="center" wrapText="1"/>
    </xf>
    <xf numFmtId="0" fontId="18" fillId="9" borderId="7" xfId="0" applyFont="1" applyFill="1" applyBorder="1" applyAlignment="1">
      <alignment vertical="center" wrapText="1"/>
    </xf>
    <xf numFmtId="0" fontId="18" fillId="9" borderId="1" xfId="0" applyFont="1" applyFill="1" applyBorder="1" applyAlignment="1">
      <alignment vertical="center" wrapText="1"/>
    </xf>
    <xf numFmtId="0" fontId="18" fillId="9" borderId="17" xfId="0" applyFont="1" applyFill="1" applyBorder="1" applyAlignment="1">
      <alignment vertical="center" wrapText="1"/>
    </xf>
    <xf numFmtId="0" fontId="18" fillId="9" borderId="8" xfId="0" applyFont="1" applyFill="1" applyBorder="1" applyAlignment="1">
      <alignment vertical="center" wrapText="1"/>
    </xf>
    <xf numFmtId="0" fontId="16" fillId="9" borderId="11" xfId="0" applyFont="1" applyFill="1" applyBorder="1" applyAlignment="1">
      <alignment vertical="center" wrapText="1"/>
    </xf>
    <xf numFmtId="0" fontId="16" fillId="9" borderId="137" xfId="0" applyFont="1" applyFill="1" applyBorder="1" applyAlignment="1">
      <alignment vertical="center" wrapText="1"/>
    </xf>
    <xf numFmtId="0" fontId="16" fillId="0" borderId="21" xfId="36" applyFont="1" applyBorder="1" applyAlignment="1">
      <alignment horizontal="center" vertical="center"/>
    </xf>
    <xf numFmtId="0" fontId="16" fillId="0" borderId="0" xfId="0" applyFont="1" applyAlignment="1">
      <alignment horizontal="left" vertical="center" wrapText="1"/>
    </xf>
    <xf numFmtId="0" fontId="30" fillId="0" borderId="0" xfId="0" applyFont="1" applyAlignment="1">
      <alignment horizontal="left" vertical="center" wrapText="1"/>
    </xf>
    <xf numFmtId="0" fontId="12" fillId="5" borderId="1" xfId="44" applyFont="1" applyFill="1" applyBorder="1" applyAlignment="1">
      <alignment vertical="center"/>
    </xf>
    <xf numFmtId="49" fontId="12" fillId="5" borderId="1" xfId="44" applyNumberFormat="1" applyFont="1" applyFill="1" applyBorder="1" applyAlignment="1">
      <alignment vertical="center"/>
    </xf>
    <xf numFmtId="0" fontId="13" fillId="0" borderId="2" xfId="44" applyFont="1" applyBorder="1" applyAlignment="1">
      <alignment vertical="center"/>
    </xf>
    <xf numFmtId="49" fontId="12" fillId="5" borderId="1" xfId="0" applyNumberFormat="1" applyFont="1" applyFill="1" applyBorder="1" applyAlignment="1">
      <alignment horizontal="left" vertical="top"/>
    </xf>
    <xf numFmtId="0" fontId="12" fillId="0" borderId="0" xfId="36" applyFont="1">
      <alignment vertical="center"/>
    </xf>
    <xf numFmtId="0" fontId="12" fillId="0" borderId="2" xfId="36" applyFont="1" applyBorder="1">
      <alignment vertical="center"/>
    </xf>
    <xf numFmtId="0" fontId="12" fillId="0" borderId="1" xfId="36" applyFont="1" applyBorder="1">
      <alignment vertical="center"/>
    </xf>
    <xf numFmtId="49" fontId="12" fillId="5" borderId="1" xfId="0" applyNumberFormat="1" applyFont="1" applyFill="1" applyBorder="1" applyAlignment="1">
      <alignment vertical="center"/>
    </xf>
    <xf numFmtId="0" fontId="13" fillId="0" borderId="2" xfId="36" applyFont="1" applyBorder="1">
      <alignment vertical="center"/>
    </xf>
    <xf numFmtId="49" fontId="12" fillId="5" borderId="30" xfId="0" applyNumberFormat="1" applyFont="1" applyFill="1" applyBorder="1" applyAlignment="1">
      <alignment vertical="center"/>
    </xf>
    <xf numFmtId="49" fontId="12" fillId="5" borderId="1" xfId="36" applyNumberFormat="1" applyFont="1" applyFill="1" applyBorder="1">
      <alignment vertical="center"/>
    </xf>
    <xf numFmtId="49" fontId="12" fillId="0" borderId="1" xfId="44" applyNumberFormat="1" applyFont="1" applyBorder="1" applyAlignment="1">
      <alignment vertical="center"/>
    </xf>
    <xf numFmtId="49" fontId="12" fillId="0" borderId="0" xfId="44" applyNumberFormat="1" applyFont="1" applyAlignment="1">
      <alignment vertical="center"/>
    </xf>
    <xf numFmtId="49" fontId="12" fillId="0" borderId="1" xfId="0" applyNumberFormat="1" applyFont="1" applyBorder="1" applyAlignment="1">
      <alignment vertical="center"/>
    </xf>
    <xf numFmtId="0" fontId="12" fillId="5" borderId="1" xfId="36" applyFont="1" applyFill="1" applyBorder="1" applyAlignment="1">
      <alignment vertical="top"/>
    </xf>
    <xf numFmtId="0" fontId="12" fillId="0" borderId="1" xfId="44" applyFont="1" applyBorder="1" applyAlignment="1">
      <alignment vertical="center" wrapText="1"/>
    </xf>
    <xf numFmtId="49" fontId="41" fillId="0" borderId="1" xfId="0" applyNumberFormat="1" applyFont="1" applyBorder="1" applyAlignment="1">
      <alignment horizontal="left" vertical="center"/>
    </xf>
    <xf numFmtId="0" fontId="12" fillId="5" borderId="1" xfId="36" applyFont="1" applyFill="1" applyBorder="1">
      <alignment vertical="center"/>
    </xf>
    <xf numFmtId="0" fontId="16" fillId="0" borderId="0" xfId="36" applyFont="1" applyAlignment="1">
      <alignment horizontal="left" vertical="center" shrinkToFit="1"/>
    </xf>
    <xf numFmtId="0" fontId="0" fillId="4" borderId="30" xfId="0" applyFill="1" applyBorder="1"/>
    <xf numFmtId="0" fontId="30" fillId="9" borderId="28" xfId="66" applyFont="1" applyFill="1" applyBorder="1" applyAlignment="1">
      <alignment horizontal="center" vertical="center"/>
    </xf>
    <xf numFmtId="0" fontId="22" fillId="9" borderId="28" xfId="0" applyFont="1" applyFill="1" applyBorder="1" applyAlignment="1">
      <alignment horizontal="right" vertical="center" wrapText="1"/>
    </xf>
    <xf numFmtId="176" fontId="24" fillId="0" borderId="0" xfId="0" applyNumberFormat="1" applyFont="1" applyAlignment="1">
      <alignment horizontal="left" vertical="center" shrinkToFit="1"/>
    </xf>
    <xf numFmtId="0" fontId="16" fillId="0" borderId="0" xfId="0" applyFont="1" applyAlignment="1">
      <alignment horizontal="center" vertical="center"/>
    </xf>
    <xf numFmtId="0" fontId="24" fillId="0" borderId="0" xfId="0" applyFont="1" applyAlignment="1">
      <alignment horizontal="left" vertical="center" shrinkToFit="1"/>
    </xf>
    <xf numFmtId="0" fontId="24" fillId="0" borderId="0" xfId="0" applyFont="1" applyAlignment="1">
      <alignment vertical="center"/>
    </xf>
    <xf numFmtId="0" fontId="20" fillId="0" borderId="4" xfId="0" applyFont="1" applyBorder="1" applyAlignment="1">
      <alignment horizontal="center" vertical="center"/>
    </xf>
    <xf numFmtId="0" fontId="22" fillId="0" borderId="52"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50"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23" xfId="0" applyFont="1" applyBorder="1" applyAlignment="1">
      <alignment horizontal="center" vertical="center" wrapText="1"/>
    </xf>
    <xf numFmtId="0" fontId="10" fillId="0" borderId="0" xfId="67" applyFont="1">
      <alignment vertical="center"/>
    </xf>
    <xf numFmtId="0" fontId="64" fillId="0" borderId="0" xfId="67" applyFont="1">
      <alignment vertical="center"/>
    </xf>
    <xf numFmtId="0" fontId="65" fillId="0" borderId="0" xfId="67" applyFont="1">
      <alignment vertical="center"/>
    </xf>
    <xf numFmtId="0" fontId="67" fillId="0" borderId="0" xfId="67" applyFont="1">
      <alignment vertical="center"/>
    </xf>
    <xf numFmtId="0" fontId="49" fillId="0" borderId="0" xfId="9" applyFont="1">
      <alignment vertical="center"/>
    </xf>
    <xf numFmtId="0" fontId="10" fillId="0" borderId="0" xfId="9" applyFont="1">
      <alignment vertical="center"/>
    </xf>
    <xf numFmtId="0" fontId="10" fillId="0" borderId="0" xfId="36" applyAlignment="1">
      <alignment vertical="center" shrinkToFit="1"/>
    </xf>
    <xf numFmtId="0" fontId="68" fillId="0" borderId="0" xfId="36" applyFont="1" applyAlignment="1">
      <alignment vertical="center" wrapText="1"/>
    </xf>
    <xf numFmtId="0" fontId="68" fillId="0" borderId="0" xfId="36" applyFont="1">
      <alignment vertical="center"/>
    </xf>
    <xf numFmtId="0" fontId="12" fillId="0" borderId="0" xfId="68" applyFont="1">
      <alignment vertical="center"/>
    </xf>
    <xf numFmtId="0" fontId="22" fillId="9" borderId="11" xfId="0" applyFont="1" applyFill="1" applyBorder="1" applyAlignment="1">
      <alignment horizontal="justify" vertical="center" wrapText="1"/>
    </xf>
    <xf numFmtId="0" fontId="29"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9" fillId="0" borderId="42" xfId="0" applyFont="1" applyBorder="1" applyAlignment="1">
      <alignment horizontal="center" vertical="center" wrapText="1"/>
    </xf>
    <xf numFmtId="0" fontId="29" fillId="0" borderId="43" xfId="0" applyFont="1" applyBorder="1" applyAlignment="1">
      <alignment horizontal="center" vertical="center" wrapText="1"/>
    </xf>
    <xf numFmtId="0" fontId="22" fillId="0" borderId="7" xfId="0" applyFont="1" applyBorder="1" applyAlignment="1">
      <alignment vertical="center" wrapText="1"/>
    </xf>
    <xf numFmtId="0" fontId="22" fillId="0" borderId="1" xfId="0" applyFont="1" applyBorder="1" applyAlignment="1">
      <alignment vertical="center" wrapText="1"/>
    </xf>
    <xf numFmtId="0" fontId="22" fillId="0" borderId="7" xfId="0" applyFont="1" applyBorder="1" applyAlignment="1">
      <alignment horizontal="left" vertical="center" wrapText="1"/>
    </xf>
    <xf numFmtId="38" fontId="22" fillId="6" borderId="1" xfId="1" applyFont="1" applyFill="1" applyBorder="1" applyAlignment="1">
      <alignment horizontal="center" vertical="center" wrapText="1"/>
    </xf>
    <xf numFmtId="179" fontId="22" fillId="9" borderId="8" xfId="7" applyNumberFormat="1" applyFont="1" applyFill="1" applyBorder="1" applyAlignment="1">
      <alignment horizontal="right" vertical="center" wrapText="1"/>
    </xf>
    <xf numFmtId="0" fontId="22" fillId="6" borderId="7" xfId="0" applyFont="1" applyFill="1" applyBorder="1" applyAlignment="1">
      <alignment horizontal="left" vertical="center" wrapText="1"/>
    </xf>
    <xf numFmtId="38" fontId="22" fillId="9" borderId="10" xfId="1" applyFont="1" applyFill="1" applyBorder="1" applyAlignment="1">
      <alignment horizontal="right" vertical="center" wrapText="1"/>
    </xf>
    <xf numFmtId="179" fontId="22" fillId="9" borderId="12" xfId="7" applyNumberFormat="1" applyFont="1" applyFill="1" applyBorder="1" applyAlignment="1">
      <alignment horizontal="right" vertical="center" wrapText="1"/>
    </xf>
    <xf numFmtId="0" fontId="76" fillId="0" borderId="0" xfId="0" applyFont="1" applyAlignment="1">
      <alignment vertical="center"/>
    </xf>
    <xf numFmtId="0" fontId="18" fillId="4" borderId="1" xfId="0" applyFont="1" applyFill="1" applyBorder="1" applyAlignment="1">
      <alignment horizontal="justify" vertical="center" wrapText="1"/>
    </xf>
    <xf numFmtId="0" fontId="74" fillId="0" borderId="0" xfId="0" applyFont="1" applyAlignment="1">
      <alignment horizontal="left" vertical="center"/>
    </xf>
    <xf numFmtId="178" fontId="77" fillId="0" borderId="67" xfId="0" applyNumberFormat="1" applyFont="1" applyBorder="1" applyAlignment="1">
      <alignment horizontal="right" vertical="center"/>
    </xf>
    <xf numFmtId="0" fontId="24" fillId="4" borderId="1" xfId="0" applyFont="1" applyFill="1" applyBorder="1" applyAlignment="1">
      <alignment vertical="center" shrinkToFit="1"/>
    </xf>
    <xf numFmtId="0" fontId="24" fillId="4" borderId="10" xfId="0" applyFont="1" applyFill="1" applyBorder="1" applyAlignment="1">
      <alignment vertical="center" shrinkToFit="1"/>
    </xf>
    <xf numFmtId="0" fontId="24" fillId="4" borderId="86" xfId="0" applyFont="1" applyFill="1" applyBorder="1" applyAlignment="1">
      <alignment vertical="center" shrinkToFit="1"/>
    </xf>
    <xf numFmtId="0" fontId="24" fillId="4" borderId="94" xfId="0" applyFont="1" applyFill="1" applyBorder="1" applyAlignment="1">
      <alignment vertical="center" shrinkToFit="1"/>
    </xf>
    <xf numFmtId="0" fontId="16" fillId="9" borderId="12" xfId="0" applyFont="1" applyFill="1" applyBorder="1" applyAlignment="1">
      <alignment horizontal="right" wrapText="1"/>
    </xf>
    <xf numFmtId="0" fontId="81" fillId="6" borderId="1"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22" fillId="2" borderId="17"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22" fillId="2" borderId="35" xfId="0" applyFont="1" applyFill="1" applyBorder="1" applyAlignment="1">
      <alignment horizontal="left" vertical="center" wrapText="1"/>
    </xf>
    <xf numFmtId="0" fontId="22" fillId="2" borderId="30" xfId="0" applyFont="1" applyFill="1" applyBorder="1" applyAlignment="1">
      <alignment horizontal="left" vertical="center" wrapText="1"/>
    </xf>
    <xf numFmtId="0" fontId="22" fillId="2" borderId="61" xfId="0" applyFont="1" applyFill="1" applyBorder="1" applyAlignment="1">
      <alignment horizontal="left" vertical="center" wrapText="1"/>
    </xf>
    <xf numFmtId="0" fontId="22" fillId="2" borderId="46" xfId="0" applyFont="1" applyFill="1" applyBorder="1" applyAlignment="1">
      <alignment horizontal="left" vertical="center" wrapText="1"/>
    </xf>
    <xf numFmtId="0" fontId="22" fillId="2" borderId="10" xfId="0" applyFont="1" applyFill="1" applyBorder="1" applyAlignment="1">
      <alignment horizontal="left" vertical="center" wrapText="1"/>
    </xf>
    <xf numFmtId="0" fontId="22" fillId="2" borderId="12" xfId="0" applyFont="1" applyFill="1" applyBorder="1" applyAlignment="1">
      <alignment horizontal="left" vertical="center" wrapText="1"/>
    </xf>
    <xf numFmtId="0" fontId="17" fillId="0" borderId="2" xfId="0" applyFont="1" applyBorder="1" applyAlignment="1">
      <alignment vertical="center" shrinkToFit="1"/>
    </xf>
    <xf numFmtId="0" fontId="17" fillId="0" borderId="1" xfId="0" applyFont="1" applyBorder="1" applyAlignment="1">
      <alignment vertical="center" shrinkToFit="1"/>
    </xf>
    <xf numFmtId="0" fontId="17" fillId="0" borderId="1" xfId="0" applyFont="1" applyBorder="1" applyAlignment="1">
      <alignment horizontal="center" vertical="center" shrinkToFit="1"/>
    </xf>
    <xf numFmtId="0" fontId="17" fillId="0" borderId="10" xfId="0" applyFont="1" applyBorder="1" applyAlignment="1">
      <alignment vertical="center" shrinkToFit="1"/>
    </xf>
    <xf numFmtId="0" fontId="17" fillId="0" borderId="94" xfId="0" applyFont="1" applyBorder="1" applyAlignment="1">
      <alignment vertical="center" shrinkToFit="1"/>
    </xf>
    <xf numFmtId="0" fontId="16" fillId="10" borderId="0" xfId="0" applyFont="1" applyFill="1"/>
    <xf numFmtId="0" fontId="77" fillId="0" borderId="0" xfId="0" applyFont="1" applyAlignment="1">
      <alignment vertical="center"/>
    </xf>
    <xf numFmtId="49" fontId="12" fillId="0" borderId="1" xfId="44" applyNumberFormat="1" applyFont="1" applyBorder="1" applyAlignment="1">
      <alignment vertical="center" wrapText="1"/>
    </xf>
    <xf numFmtId="0" fontId="59" fillId="0" borderId="0" xfId="42" quotePrefix="1" applyFont="1" applyAlignment="1">
      <alignment vertical="center" shrinkToFit="1"/>
    </xf>
    <xf numFmtId="0" fontId="59" fillId="0" borderId="49" xfId="42" applyFont="1" applyBorder="1">
      <alignment vertical="center"/>
    </xf>
    <xf numFmtId="0" fontId="16" fillId="8" borderId="17" xfId="0" applyFont="1" applyFill="1" applyBorder="1" applyAlignment="1">
      <alignment horizontal="left" vertical="top" wrapText="1"/>
    </xf>
    <xf numFmtId="0" fontId="16" fillId="8" borderId="46" xfId="0" applyFont="1" applyFill="1" applyBorder="1" applyAlignment="1">
      <alignment horizontal="left" vertical="top" wrapText="1"/>
    </xf>
    <xf numFmtId="0" fontId="16" fillId="8" borderId="1" xfId="0" applyFont="1" applyFill="1" applyBorder="1" applyAlignment="1">
      <alignment horizontal="left" vertical="top" wrapText="1"/>
    </xf>
    <xf numFmtId="0" fontId="16" fillId="8" borderId="10" xfId="0" applyFont="1" applyFill="1" applyBorder="1" applyAlignment="1">
      <alignment horizontal="left" vertical="top" wrapText="1"/>
    </xf>
    <xf numFmtId="0" fontId="16" fillId="8" borderId="140" xfId="0" applyFont="1" applyFill="1" applyBorder="1" applyAlignment="1">
      <alignment horizontal="left" vertical="top" wrapText="1"/>
    </xf>
    <xf numFmtId="0" fontId="16" fillId="8" borderId="141" xfId="0" applyFont="1" applyFill="1" applyBorder="1" applyAlignment="1">
      <alignment horizontal="left" vertical="top" wrapText="1"/>
    </xf>
    <xf numFmtId="9" fontId="18" fillId="9" borderId="1" xfId="0" applyNumberFormat="1" applyFont="1" applyFill="1" applyBorder="1" applyAlignment="1">
      <alignment vertical="center" wrapText="1"/>
    </xf>
    <xf numFmtId="9" fontId="18" fillId="9" borderId="8" xfId="7" applyFont="1" applyFill="1" applyBorder="1" applyAlignment="1">
      <alignment vertical="center" wrapText="1"/>
    </xf>
    <xf numFmtId="179" fontId="16" fillId="9" borderId="8" xfId="0" applyNumberFormat="1" applyFont="1" applyFill="1" applyBorder="1"/>
    <xf numFmtId="179" fontId="16" fillId="9" borderId="12" xfId="0" applyNumberFormat="1" applyFont="1" applyFill="1" applyBorder="1"/>
    <xf numFmtId="0" fontId="85" fillId="2" borderId="1" xfId="0" applyFont="1" applyFill="1" applyBorder="1"/>
    <xf numFmtId="0" fontId="85" fillId="9" borderId="8" xfId="0" applyFont="1" applyFill="1" applyBorder="1"/>
    <xf numFmtId="0" fontId="85" fillId="0" borderId="54" xfId="0" applyFont="1" applyBorder="1"/>
    <xf numFmtId="0" fontId="85" fillId="9" borderId="1" xfId="0" applyFont="1" applyFill="1" applyBorder="1"/>
    <xf numFmtId="0" fontId="86" fillId="0" borderId="34" xfId="0" applyFont="1" applyBorder="1"/>
    <xf numFmtId="0" fontId="86" fillId="0" borderId="97" xfId="0" applyFont="1" applyBorder="1"/>
    <xf numFmtId="0" fontId="85" fillId="0" borderId="34" xfId="0" applyFont="1" applyBorder="1"/>
    <xf numFmtId="0" fontId="85" fillId="0" borderId="97" xfId="0" applyFont="1" applyBorder="1"/>
    <xf numFmtId="0" fontId="85" fillId="0" borderId="11" xfId="0" applyFont="1" applyBorder="1"/>
    <xf numFmtId="0" fontId="85" fillId="9" borderId="10" xfId="0" applyFont="1" applyFill="1" applyBorder="1"/>
    <xf numFmtId="0" fontId="85" fillId="9" borderId="12" xfId="0" applyFont="1" applyFill="1" applyBorder="1"/>
    <xf numFmtId="0" fontId="16" fillId="8" borderId="1" xfId="0" applyFont="1" applyFill="1" applyBorder="1" applyAlignment="1">
      <alignment horizontal="left"/>
    </xf>
    <xf numFmtId="0" fontId="16" fillId="8" borderId="10" xfId="0" applyFont="1" applyFill="1" applyBorder="1" applyAlignment="1">
      <alignment horizontal="left"/>
    </xf>
    <xf numFmtId="0" fontId="45" fillId="4" borderId="1" xfId="45" applyFont="1" applyFill="1" applyBorder="1">
      <alignment vertical="center"/>
    </xf>
    <xf numFmtId="0" fontId="0" fillId="4" borderId="1" xfId="9" applyFont="1" applyFill="1" applyBorder="1" applyAlignment="1">
      <alignment horizontal="left" vertical="center" wrapText="1"/>
    </xf>
    <xf numFmtId="38" fontId="24" fillId="6" borderId="1" xfId="1" applyFont="1" applyFill="1" applyBorder="1" applyAlignment="1">
      <alignment horizontal="center" vertical="center" wrapText="1"/>
    </xf>
    <xf numFmtId="0" fontId="18" fillId="2" borderId="76" xfId="0" applyFont="1" applyFill="1" applyBorder="1" applyAlignment="1">
      <alignment vertical="center" wrapText="1"/>
    </xf>
    <xf numFmtId="178" fontId="17" fillId="2" borderId="28" xfId="0" applyNumberFormat="1" applyFont="1" applyFill="1" applyBorder="1" applyAlignment="1">
      <alignment vertical="center"/>
    </xf>
    <xf numFmtId="0" fontId="18" fillId="2" borderId="28" xfId="0" applyFont="1" applyFill="1" applyBorder="1" applyAlignment="1">
      <alignment vertical="center" wrapText="1"/>
    </xf>
    <xf numFmtId="178" fontId="17" fillId="2" borderId="90" xfId="0" applyNumberFormat="1" applyFont="1" applyFill="1" applyBorder="1" applyAlignment="1">
      <alignment vertical="center"/>
    </xf>
    <xf numFmtId="0" fontId="18" fillId="2" borderId="90" xfId="0" applyFont="1" applyFill="1" applyBorder="1" applyAlignment="1">
      <alignment vertical="center" wrapText="1"/>
    </xf>
    <xf numFmtId="0" fontId="15" fillId="0" borderId="129" xfId="0" applyFont="1" applyBorder="1" applyAlignment="1">
      <alignment horizontal="centerContinuous" vertical="center" shrinkToFit="1"/>
    </xf>
    <xf numFmtId="0" fontId="15" fillId="0" borderId="20" xfId="0" applyFont="1" applyBorder="1" applyAlignment="1">
      <alignment horizontal="centerContinuous" vertical="center" shrinkToFit="1"/>
    </xf>
    <xf numFmtId="179" fontId="17" fillId="2" borderId="77" xfId="0" applyNumberFormat="1" applyFont="1" applyFill="1" applyBorder="1" applyAlignment="1">
      <alignment vertical="center"/>
    </xf>
    <xf numFmtId="0" fontId="16" fillId="2" borderId="1" xfId="0" applyFont="1" applyFill="1" applyBorder="1" applyAlignment="1">
      <alignment vertical="top" wrapText="1"/>
    </xf>
    <xf numFmtId="0" fontId="24" fillId="2" borderId="1" xfId="0" applyFont="1" applyFill="1" applyBorder="1" applyAlignment="1">
      <alignment horizontal="right" vertical="top" wrapText="1"/>
    </xf>
    <xf numFmtId="0" fontId="24" fillId="2" borderId="8" xfId="0" applyFont="1" applyFill="1" applyBorder="1" applyAlignment="1">
      <alignment horizontal="right" wrapText="1"/>
    </xf>
    <xf numFmtId="188" fontId="18" fillId="9" borderId="10" xfId="1" applyNumberFormat="1" applyFont="1" applyFill="1" applyBorder="1" applyAlignment="1">
      <alignment horizontal="right" vertical="center" wrapText="1"/>
    </xf>
    <xf numFmtId="40" fontId="18" fillId="9" borderId="10" xfId="1" applyNumberFormat="1" applyFont="1" applyFill="1" applyBorder="1" applyAlignment="1">
      <alignment horizontal="right" vertical="center" wrapText="1"/>
    </xf>
    <xf numFmtId="188" fontId="18" fillId="6" borderId="1" xfId="1" applyNumberFormat="1" applyFont="1" applyFill="1" applyBorder="1" applyAlignment="1">
      <alignment horizontal="right" vertical="center" wrapText="1"/>
    </xf>
    <xf numFmtId="40" fontId="18" fillId="6" borderId="1" xfId="1" applyNumberFormat="1" applyFont="1" applyFill="1" applyBorder="1" applyAlignment="1">
      <alignment horizontal="right" vertical="center" wrapText="1"/>
    </xf>
    <xf numFmtId="40" fontId="18" fillId="2" borderId="1" xfId="1" applyNumberFormat="1" applyFont="1" applyFill="1" applyBorder="1" applyAlignment="1">
      <alignment horizontal="right" vertical="center" wrapText="1"/>
    </xf>
    <xf numFmtId="0" fontId="18" fillId="6" borderId="1" xfId="0" applyFont="1" applyFill="1" applyBorder="1" applyAlignment="1">
      <alignment horizontal="right" vertical="center" wrapText="1"/>
    </xf>
    <xf numFmtId="0" fontId="18" fillId="2" borderId="1" xfId="0" applyFont="1" applyFill="1" applyBorder="1" applyAlignment="1">
      <alignment horizontal="right" vertical="center" wrapText="1"/>
    </xf>
    <xf numFmtId="188" fontId="18" fillId="2" borderId="1" xfId="1" applyNumberFormat="1" applyFont="1" applyFill="1" applyBorder="1" applyAlignment="1">
      <alignment horizontal="right" vertical="center" wrapText="1"/>
    </xf>
    <xf numFmtId="40" fontId="22" fillId="6" borderId="1" xfId="1" applyNumberFormat="1" applyFont="1" applyFill="1" applyBorder="1" applyAlignment="1">
      <alignment horizontal="right" vertical="center" wrapText="1"/>
    </xf>
    <xf numFmtId="40" fontId="22" fillId="9" borderId="10" xfId="1" applyNumberFormat="1" applyFont="1" applyFill="1" applyBorder="1" applyAlignment="1">
      <alignment horizontal="right" vertical="center" wrapText="1"/>
    </xf>
    <xf numFmtId="38" fontId="24" fillId="6" borderId="1" xfId="1" applyFont="1" applyFill="1" applyBorder="1" applyAlignment="1">
      <alignment horizontal="right" vertical="center" wrapText="1"/>
    </xf>
    <xf numFmtId="38" fontId="55" fillId="2" borderId="1" xfId="1" applyFont="1" applyFill="1" applyBorder="1" applyAlignment="1">
      <alignment horizontal="right" vertical="center" wrapText="1"/>
    </xf>
    <xf numFmtId="38" fontId="55" fillId="2" borderId="10" xfId="1" applyFont="1" applyFill="1" applyBorder="1" applyAlignment="1">
      <alignment horizontal="right" vertical="center" wrapText="1"/>
    </xf>
    <xf numFmtId="40" fontId="21" fillId="2" borderId="1" xfId="1" applyNumberFormat="1" applyFont="1" applyFill="1" applyBorder="1" applyAlignment="1">
      <alignment horizontal="right" vertical="center" wrapText="1"/>
    </xf>
    <xf numFmtId="40" fontId="21" fillId="2" borderId="10" xfId="1" applyNumberFormat="1" applyFont="1" applyFill="1" applyBorder="1" applyAlignment="1">
      <alignment horizontal="right" vertical="center" wrapText="1"/>
    </xf>
    <xf numFmtId="40" fontId="23" fillId="2" borderId="1" xfId="1" applyNumberFormat="1" applyFont="1" applyFill="1" applyBorder="1" applyAlignment="1">
      <alignment horizontal="right" vertical="center" wrapText="1"/>
    </xf>
    <xf numFmtId="40" fontId="23" fillId="2" borderId="10" xfId="1" applyNumberFormat="1" applyFont="1" applyFill="1" applyBorder="1" applyAlignment="1">
      <alignment horizontal="right" vertical="center" wrapText="1"/>
    </xf>
    <xf numFmtId="0" fontId="23" fillId="2" borderId="1" xfId="0" applyFont="1" applyFill="1" applyBorder="1" applyAlignment="1">
      <alignment horizontal="right" vertical="center" wrapText="1"/>
    </xf>
    <xf numFmtId="0" fontId="23" fillId="2" borderId="10" xfId="0" applyFont="1" applyFill="1" applyBorder="1" applyAlignment="1">
      <alignment horizontal="right" vertical="center" wrapText="1"/>
    </xf>
    <xf numFmtId="38" fontId="22" fillId="2" borderId="1" xfId="1" applyFont="1" applyFill="1" applyBorder="1" applyAlignment="1">
      <alignment horizontal="right" vertical="center" wrapText="1"/>
    </xf>
    <xf numFmtId="38" fontId="22" fillId="2" borderId="30" xfId="1" applyFont="1" applyFill="1" applyBorder="1" applyAlignment="1">
      <alignment horizontal="right" vertical="center" wrapText="1"/>
    </xf>
    <xf numFmtId="38" fontId="22" fillId="2" borderId="10" xfId="1" applyFont="1" applyFill="1" applyBorder="1" applyAlignment="1">
      <alignment horizontal="right" vertical="center" wrapText="1"/>
    </xf>
    <xf numFmtId="0" fontId="24" fillId="2" borderId="1" xfId="0" applyFont="1" applyFill="1" applyBorder="1" applyAlignment="1">
      <alignment horizontal="right" vertical="center" wrapText="1"/>
    </xf>
    <xf numFmtId="0" fontId="24" fillId="2" borderId="30" xfId="0" applyFont="1" applyFill="1" applyBorder="1" applyAlignment="1">
      <alignment horizontal="right" vertical="center" wrapText="1"/>
    </xf>
    <xf numFmtId="0" fontId="24" fillId="2" borderId="10" xfId="0" applyFont="1" applyFill="1" applyBorder="1" applyAlignment="1">
      <alignment horizontal="right" vertical="center" wrapText="1"/>
    </xf>
    <xf numFmtId="38" fontId="22" fillId="2" borderId="8" xfId="1" applyFont="1" applyFill="1" applyBorder="1" applyAlignment="1">
      <alignment horizontal="right" vertical="center" wrapText="1"/>
    </xf>
    <xf numFmtId="38" fontId="22" fillId="2" borderId="140" xfId="1" applyFont="1" applyFill="1" applyBorder="1" applyAlignment="1">
      <alignment horizontal="right" vertical="center" wrapText="1"/>
    </xf>
    <xf numFmtId="38" fontId="22" fillId="2" borderId="138" xfId="1" applyFont="1" applyFill="1" applyBorder="1" applyAlignment="1">
      <alignment horizontal="right" vertical="center" wrapText="1"/>
    </xf>
    <xf numFmtId="40" fontId="22" fillId="2" borderId="1" xfId="1" applyNumberFormat="1" applyFont="1" applyFill="1" applyBorder="1" applyAlignment="1">
      <alignment horizontal="right" vertical="center" wrapText="1"/>
    </xf>
    <xf numFmtId="40" fontId="22" fillId="2" borderId="140" xfId="1" applyNumberFormat="1" applyFont="1" applyFill="1" applyBorder="1" applyAlignment="1">
      <alignment horizontal="right" vertical="center" wrapText="1"/>
    </xf>
    <xf numFmtId="40" fontId="22" fillId="9" borderId="8" xfId="1" applyNumberFormat="1" applyFont="1" applyFill="1" applyBorder="1" applyAlignment="1">
      <alignment horizontal="right" vertical="center" wrapText="1"/>
    </xf>
    <xf numFmtId="40" fontId="22" fillId="9" borderId="138" xfId="1" applyNumberFormat="1" applyFont="1" applyFill="1" applyBorder="1" applyAlignment="1">
      <alignment horizontal="right" vertical="center" wrapText="1"/>
    </xf>
    <xf numFmtId="40" fontId="22" fillId="9" borderId="139" xfId="1" applyNumberFormat="1" applyFont="1" applyFill="1" applyBorder="1" applyAlignment="1">
      <alignment horizontal="right" vertical="center" wrapText="1"/>
    </xf>
    <xf numFmtId="40" fontId="22" fillId="9" borderId="1" xfId="1" applyNumberFormat="1" applyFont="1" applyFill="1" applyBorder="1" applyAlignment="1">
      <alignment horizontal="right" vertical="center" wrapText="1"/>
    </xf>
    <xf numFmtId="40" fontId="22" fillId="9" borderId="140" xfId="1" applyNumberFormat="1" applyFont="1" applyFill="1" applyBorder="1" applyAlignment="1">
      <alignment horizontal="right" vertical="center" wrapText="1"/>
    </xf>
    <xf numFmtId="40" fontId="22" fillId="9" borderId="28" xfId="1" applyNumberFormat="1" applyFont="1" applyFill="1" applyBorder="1" applyAlignment="1">
      <alignment horizontal="right" vertical="center" wrapText="1"/>
    </xf>
    <xf numFmtId="0" fontId="24" fillId="9" borderId="1" xfId="0" applyFont="1" applyFill="1" applyBorder="1" applyAlignment="1">
      <alignment horizontal="right" vertical="center" wrapText="1"/>
    </xf>
    <xf numFmtId="0" fontId="24" fillId="9" borderId="8"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140" xfId="0" applyFont="1" applyFill="1" applyBorder="1" applyAlignment="1">
      <alignment horizontal="right" vertical="center" wrapText="1"/>
    </xf>
    <xf numFmtId="0" fontId="24" fillId="9" borderId="140" xfId="0" applyFont="1" applyFill="1" applyBorder="1" applyAlignment="1">
      <alignment horizontal="right" vertical="center" wrapText="1"/>
    </xf>
    <xf numFmtId="0" fontId="24" fillId="9" borderId="138" xfId="0" applyFont="1" applyFill="1" applyBorder="1" applyAlignment="1">
      <alignment horizontal="right" vertical="center" wrapText="1"/>
    </xf>
    <xf numFmtId="0" fontId="24" fillId="2" borderId="138" xfId="0" applyFont="1" applyFill="1" applyBorder="1" applyAlignment="1">
      <alignment horizontal="right" vertical="center" wrapText="1"/>
    </xf>
    <xf numFmtId="189" fontId="17" fillId="2" borderId="77" xfId="0" applyNumberFormat="1" applyFont="1" applyFill="1" applyBorder="1" applyAlignment="1">
      <alignment vertical="center"/>
    </xf>
    <xf numFmtId="189" fontId="17" fillId="2" borderId="91" xfId="0" applyNumberFormat="1" applyFont="1" applyFill="1" applyBorder="1" applyAlignment="1">
      <alignment vertical="center"/>
    </xf>
    <xf numFmtId="180" fontId="17" fillId="2" borderId="2" xfId="0" applyNumberFormat="1" applyFont="1" applyFill="1" applyBorder="1" applyAlignment="1">
      <alignment vertical="center" shrinkToFit="1"/>
    </xf>
    <xf numFmtId="180" fontId="17" fillId="2" borderId="60" xfId="0" applyNumberFormat="1" applyFont="1" applyFill="1" applyBorder="1" applyAlignment="1">
      <alignment vertical="center" shrinkToFit="1"/>
    </xf>
    <xf numFmtId="180" fontId="17" fillId="9" borderId="79" xfId="0" applyNumberFormat="1" applyFont="1" applyFill="1" applyBorder="1" applyAlignment="1">
      <alignment vertical="center" shrinkToFit="1"/>
    </xf>
    <xf numFmtId="180" fontId="17" fillId="2" borderId="1" xfId="0" applyNumberFormat="1" applyFont="1" applyFill="1" applyBorder="1" applyAlignment="1">
      <alignment vertical="center" shrinkToFit="1"/>
    </xf>
    <xf numFmtId="180" fontId="17" fillId="2" borderId="3" xfId="0" applyNumberFormat="1" applyFont="1" applyFill="1" applyBorder="1" applyAlignment="1">
      <alignment vertical="center" shrinkToFit="1"/>
    </xf>
    <xf numFmtId="180" fontId="17" fillId="9" borderId="81" xfId="0" applyNumberFormat="1" applyFont="1" applyFill="1" applyBorder="1" applyAlignment="1">
      <alignment vertical="center" shrinkToFit="1"/>
    </xf>
    <xf numFmtId="180" fontId="17" fillId="9" borderId="1" xfId="0" applyNumberFormat="1" applyFont="1" applyFill="1" applyBorder="1" applyAlignment="1">
      <alignment vertical="center" shrinkToFit="1"/>
    </xf>
    <xf numFmtId="178" fontId="17" fillId="2" borderId="1" xfId="0" applyNumberFormat="1" applyFont="1" applyFill="1" applyBorder="1" applyAlignment="1">
      <alignment vertical="center" shrinkToFit="1"/>
    </xf>
    <xf numFmtId="178" fontId="17" fillId="9" borderId="81" xfId="0" applyNumberFormat="1" applyFont="1" applyFill="1" applyBorder="1" applyAlignment="1">
      <alignment vertical="center" shrinkToFit="1"/>
    </xf>
    <xf numFmtId="178" fontId="17" fillId="9" borderId="1" xfId="0" applyNumberFormat="1" applyFont="1" applyFill="1" applyBorder="1" applyAlignment="1">
      <alignment vertical="center" shrinkToFit="1"/>
    </xf>
    <xf numFmtId="178" fontId="17" fillId="9" borderId="10" xfId="0" applyNumberFormat="1" applyFont="1" applyFill="1" applyBorder="1" applyAlignment="1">
      <alignment vertical="center" shrinkToFit="1"/>
    </xf>
    <xf numFmtId="178" fontId="17" fillId="9" borderId="87" xfId="0" applyNumberFormat="1" applyFont="1" applyFill="1" applyBorder="1" applyAlignment="1">
      <alignment vertical="center" shrinkToFit="1"/>
    </xf>
    <xf numFmtId="178" fontId="17" fillId="9" borderId="94" xfId="0" applyNumberFormat="1" applyFont="1" applyFill="1" applyBorder="1" applyAlignment="1">
      <alignment vertical="center" shrinkToFit="1"/>
    </xf>
    <xf numFmtId="178" fontId="17" fillId="9" borderId="95" xfId="0" applyNumberFormat="1" applyFont="1" applyFill="1" applyBorder="1" applyAlignment="1">
      <alignment vertical="center" shrinkToFit="1"/>
    </xf>
    <xf numFmtId="40" fontId="16" fillId="2" borderId="1" xfId="1" applyNumberFormat="1" applyFont="1" applyFill="1" applyBorder="1"/>
    <xf numFmtId="40" fontId="16" fillId="9" borderId="1" xfId="1" applyNumberFormat="1" applyFont="1" applyFill="1" applyBorder="1"/>
    <xf numFmtId="40" fontId="16" fillId="9" borderId="10" xfId="1" applyNumberFormat="1" applyFont="1" applyFill="1" applyBorder="1"/>
    <xf numFmtId="187" fontId="16" fillId="2" borderId="1" xfId="0" applyNumberFormat="1" applyFont="1" applyFill="1" applyBorder="1"/>
    <xf numFmtId="0" fontId="18" fillId="6"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38" fontId="87" fillId="6" borderId="1" xfId="1" applyFont="1" applyFill="1" applyBorder="1" applyAlignment="1">
      <alignment horizontal="right" vertical="center" wrapText="1"/>
    </xf>
    <xf numFmtId="179" fontId="87" fillId="9" borderId="8" xfId="0" applyNumberFormat="1" applyFont="1" applyFill="1" applyBorder="1" applyAlignment="1">
      <alignment horizontal="right" vertical="center" wrapText="1"/>
    </xf>
    <xf numFmtId="38" fontId="87" fillId="9" borderId="11" xfId="1" applyFont="1" applyFill="1" applyBorder="1" applyAlignment="1">
      <alignment horizontal="justify" vertical="center" wrapText="1"/>
    </xf>
    <xf numFmtId="38" fontId="87" fillId="9" borderId="10" xfId="1" applyFont="1" applyFill="1" applyBorder="1" applyAlignment="1">
      <alignment horizontal="right" vertical="center" wrapText="1"/>
    </xf>
    <xf numFmtId="179" fontId="87" fillId="9" borderId="12" xfId="0" applyNumberFormat="1" applyFont="1" applyFill="1" applyBorder="1" applyAlignment="1">
      <alignment horizontal="right" vertical="center" wrapText="1"/>
    </xf>
    <xf numFmtId="0" fontId="87" fillId="6" borderId="1" xfId="0" applyFont="1" applyFill="1" applyBorder="1" applyAlignment="1">
      <alignment horizontal="center" vertical="center" wrapText="1"/>
    </xf>
    <xf numFmtId="0" fontId="87" fillId="6" borderId="1" xfId="0" applyFont="1" applyFill="1" applyBorder="1" applyAlignment="1">
      <alignment horizontal="right" vertical="center" wrapText="1"/>
    </xf>
    <xf numFmtId="0" fontId="87" fillId="9" borderId="10" xfId="0" applyFont="1" applyFill="1" applyBorder="1" applyAlignment="1">
      <alignment horizontal="right" vertical="center" wrapText="1"/>
    </xf>
    <xf numFmtId="0" fontId="24" fillId="2" borderId="16" xfId="0" applyFont="1" applyFill="1" applyBorder="1" applyAlignment="1">
      <alignment vertical="center"/>
    </xf>
    <xf numFmtId="38" fontId="22" fillId="9" borderId="28" xfId="1" applyFont="1" applyFill="1" applyBorder="1" applyAlignment="1">
      <alignment horizontal="right" vertical="center" wrapText="1"/>
    </xf>
    <xf numFmtId="0" fontId="0" fillId="2" borderId="16" xfId="0" applyFill="1" applyBorder="1" applyAlignment="1">
      <alignment vertical="center"/>
    </xf>
    <xf numFmtId="186" fontId="23" fillId="0" borderId="0" xfId="43" applyFont="1" applyFill="1" applyBorder="1" applyAlignment="1">
      <alignment horizontal="left" vertical="center"/>
    </xf>
    <xf numFmtId="0" fontId="82" fillId="0" borderId="0" xfId="44" applyFont="1" applyAlignment="1">
      <alignment horizontal="justify" vertical="center"/>
    </xf>
    <xf numFmtId="0" fontId="82" fillId="0" borderId="0" xfId="44" applyFont="1" applyAlignment="1">
      <alignment vertical="center"/>
    </xf>
    <xf numFmtId="0" fontId="12" fillId="11" borderId="1" xfId="44" applyFont="1" applyFill="1" applyBorder="1" applyAlignment="1">
      <alignment vertical="center"/>
    </xf>
    <xf numFmtId="49" fontId="12" fillId="11" borderId="1" xfId="44" applyNumberFormat="1" applyFont="1" applyFill="1" applyBorder="1" applyAlignment="1">
      <alignment vertical="center"/>
    </xf>
    <xf numFmtId="0" fontId="16" fillId="8" borderId="35" xfId="0" applyFont="1" applyFill="1" applyBorder="1" applyAlignment="1">
      <alignment horizontal="left" vertical="top" wrapText="1"/>
    </xf>
    <xf numFmtId="0" fontId="59" fillId="0" borderId="35" xfId="42" applyFont="1" applyBorder="1" applyAlignment="1">
      <alignment horizontal="center" vertical="center" wrapText="1"/>
    </xf>
    <xf numFmtId="0" fontId="59" fillId="0" borderId="146" xfId="42" applyFont="1" applyBorder="1" applyAlignment="1">
      <alignment horizontal="center" vertical="center" wrapText="1"/>
    </xf>
    <xf numFmtId="0" fontId="59" fillId="0" borderId="147" xfId="42" applyFont="1" applyBorder="1" applyAlignment="1">
      <alignment horizontal="center" vertical="center" wrapText="1"/>
    </xf>
    <xf numFmtId="0" fontId="22" fillId="9" borderId="125" xfId="0" applyFont="1" applyFill="1" applyBorder="1" applyAlignment="1">
      <alignment horizontal="center" vertical="center" wrapText="1"/>
    </xf>
    <xf numFmtId="0" fontId="22" fillId="9" borderId="127" xfId="0" applyFont="1" applyFill="1" applyBorder="1" applyAlignment="1">
      <alignment horizontal="center" vertical="center" wrapText="1"/>
    </xf>
    <xf numFmtId="0" fontId="16" fillId="9" borderId="125" xfId="42" applyFont="1" applyFill="1" applyBorder="1" applyAlignment="1">
      <alignment horizontal="center" vertical="center"/>
    </xf>
    <xf numFmtId="0" fontId="16" fillId="9" borderId="130" xfId="42" applyFont="1" applyFill="1" applyBorder="1" applyAlignment="1">
      <alignment horizontal="center" vertical="center"/>
    </xf>
    <xf numFmtId="0" fontId="59" fillId="0" borderId="0" xfId="42" applyFont="1" applyAlignment="1">
      <alignment horizontal="center" vertical="center" wrapText="1"/>
    </xf>
    <xf numFmtId="0" fontId="22" fillId="0" borderId="0" xfId="0" applyFont="1" applyAlignment="1">
      <alignment horizontal="right" vertical="center" wrapText="1"/>
    </xf>
    <xf numFmtId="0" fontId="16" fillId="0" borderId="0" xfId="42" quotePrefix="1" applyFont="1" applyAlignment="1">
      <alignment horizontal="center" vertical="center"/>
    </xf>
    <xf numFmtId="0" fontId="59" fillId="0" borderId="148" xfId="42" applyFont="1" applyBorder="1">
      <alignment vertical="center"/>
    </xf>
    <xf numFmtId="0" fontId="59" fillId="0" borderId="149" xfId="42" applyFont="1" applyBorder="1">
      <alignment vertical="center"/>
    </xf>
    <xf numFmtId="0" fontId="22" fillId="9" borderId="65" xfId="0" applyFont="1" applyFill="1" applyBorder="1" applyAlignment="1">
      <alignment horizontal="right" vertical="center" wrapText="1"/>
    </xf>
    <xf numFmtId="0" fontId="22" fillId="9" borderId="127" xfId="0" applyFont="1" applyFill="1" applyBorder="1" applyAlignment="1">
      <alignment horizontal="right" vertical="center" wrapText="1"/>
    </xf>
    <xf numFmtId="0" fontId="22" fillId="9" borderId="130" xfId="0" applyFont="1" applyFill="1" applyBorder="1" applyAlignment="1">
      <alignment horizontal="right" vertical="center" wrapText="1"/>
    </xf>
    <xf numFmtId="0" fontId="59" fillId="0" borderId="148" xfId="42" applyFont="1" applyBorder="1" applyAlignment="1">
      <alignment horizontal="center" vertical="center" wrapText="1"/>
    </xf>
    <xf numFmtId="0" fontId="22" fillId="0" borderId="148" xfId="0" applyFont="1" applyBorder="1" applyAlignment="1">
      <alignment horizontal="center" vertical="center" wrapText="1"/>
    </xf>
    <xf numFmtId="0" fontId="16" fillId="0" borderId="148" xfId="42" quotePrefix="1" applyFont="1" applyBorder="1" applyAlignment="1">
      <alignment horizontal="center" vertical="center"/>
    </xf>
    <xf numFmtId="0" fontId="16" fillId="0" borderId="149" xfId="42" quotePrefix="1" applyFont="1" applyBorder="1" applyAlignment="1">
      <alignment horizontal="center" vertical="center"/>
    </xf>
    <xf numFmtId="0" fontId="30" fillId="9" borderId="76" xfId="66" applyFont="1" applyFill="1" applyBorder="1" applyAlignment="1">
      <alignment horizontal="center" vertical="center"/>
    </xf>
    <xf numFmtId="0" fontId="23" fillId="0" borderId="0" xfId="43" applyNumberFormat="1" applyFont="1" applyFill="1" applyBorder="1" applyAlignment="1">
      <alignment horizontal="left" vertical="center"/>
    </xf>
    <xf numFmtId="0" fontId="82" fillId="0" borderId="0" xfId="68" applyFont="1">
      <alignment vertical="center"/>
    </xf>
    <xf numFmtId="49" fontId="16" fillId="0" borderId="23" xfId="66" applyNumberFormat="1" applyFont="1" applyBorder="1" applyAlignment="1">
      <alignment horizontal="center" vertical="center" wrapText="1"/>
    </xf>
    <xf numFmtId="0" fontId="17" fillId="0" borderId="20" xfId="0" applyFont="1" applyBorder="1" applyAlignment="1">
      <alignment vertical="center"/>
    </xf>
    <xf numFmtId="0" fontId="24" fillId="0" borderId="7"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33" xfId="0" applyFont="1" applyBorder="1" applyAlignment="1">
      <alignment vertical="center"/>
    </xf>
    <xf numFmtId="0" fontId="18" fillId="0" borderId="108" xfId="0" applyFont="1" applyBorder="1" applyAlignment="1">
      <alignment vertical="center" wrapText="1"/>
    </xf>
    <xf numFmtId="0" fontId="25" fillId="0" borderId="31" xfId="0" applyFont="1" applyBorder="1" applyAlignment="1">
      <alignment vertical="center" wrapText="1"/>
    </xf>
    <xf numFmtId="0" fontId="25" fillId="0" borderId="16" xfId="0" applyFont="1" applyBorder="1" applyAlignment="1">
      <alignment vertical="center" wrapText="1"/>
    </xf>
    <xf numFmtId="0" fontId="25" fillId="0" borderId="16" xfId="0" applyFont="1" applyBorder="1" applyAlignment="1">
      <alignment vertical="center"/>
    </xf>
    <xf numFmtId="0" fontId="25" fillId="0" borderId="32" xfId="0" applyFont="1" applyBorder="1" applyAlignment="1">
      <alignment vertical="center"/>
    </xf>
    <xf numFmtId="0" fontId="24" fillId="0" borderId="14" xfId="0" applyFont="1" applyBorder="1" applyAlignment="1">
      <alignment vertical="center"/>
    </xf>
    <xf numFmtId="0" fontId="24" fillId="0" borderId="16" xfId="0" applyFont="1" applyBorder="1" applyAlignment="1">
      <alignment horizontal="center" vertical="center"/>
    </xf>
    <xf numFmtId="0" fontId="24" fillId="0" borderId="14" xfId="0" applyFont="1" applyBorder="1" applyAlignment="1">
      <alignment vertical="center" wrapText="1"/>
    </xf>
    <xf numFmtId="0" fontId="24" fillId="0" borderId="14" xfId="0" applyFont="1" applyBorder="1" applyAlignment="1">
      <alignment horizontal="left" vertical="center" wrapText="1"/>
    </xf>
    <xf numFmtId="0" fontId="24" fillId="0" borderId="15" xfId="0" applyFont="1" applyBorder="1" applyAlignment="1">
      <alignment vertical="center" wrapText="1"/>
    </xf>
    <xf numFmtId="0" fontId="24" fillId="0" borderId="16" xfId="0" applyFont="1" applyBorder="1" applyAlignment="1">
      <alignment horizontal="left" vertical="center" wrapText="1"/>
    </xf>
    <xf numFmtId="0" fontId="18" fillId="0" borderId="16" xfId="0" applyFont="1" applyBorder="1" applyAlignment="1">
      <alignment vertical="center"/>
    </xf>
    <xf numFmtId="0" fontId="18" fillId="0" borderId="32" xfId="0" applyFont="1" applyBorder="1" applyAlignment="1">
      <alignment vertical="center"/>
    </xf>
    <xf numFmtId="177" fontId="44" fillId="9" borderId="0" xfId="0" applyNumberFormat="1" applyFont="1" applyFill="1" applyAlignment="1">
      <alignment vertical="center"/>
    </xf>
    <xf numFmtId="9" fontId="18" fillId="9" borderId="1" xfId="7" applyFont="1" applyFill="1" applyBorder="1" applyAlignment="1">
      <alignment vertical="center" wrapText="1"/>
    </xf>
    <xf numFmtId="0" fontId="18" fillId="9" borderId="1" xfId="0" applyFont="1" applyFill="1" applyBorder="1" applyAlignment="1">
      <alignment vertical="center"/>
    </xf>
    <xf numFmtId="0" fontId="18" fillId="9" borderId="3" xfId="0" applyFont="1" applyFill="1" applyBorder="1" applyAlignment="1">
      <alignment vertical="center"/>
    </xf>
    <xf numFmtId="9" fontId="18" fillId="9" borderId="8" xfId="0" applyNumberFormat="1" applyFont="1" applyFill="1" applyBorder="1" applyAlignment="1">
      <alignment vertical="center" wrapText="1"/>
    </xf>
    <xf numFmtId="0" fontId="18" fillId="9" borderId="136" xfId="0" applyFont="1" applyFill="1" applyBorder="1" applyAlignment="1">
      <alignment vertical="center" wrapText="1"/>
    </xf>
    <xf numFmtId="0" fontId="18" fillId="9" borderId="30" xfId="0" applyFont="1" applyFill="1" applyBorder="1" applyAlignment="1">
      <alignment vertical="center" wrapText="1"/>
    </xf>
    <xf numFmtId="0" fontId="18" fillId="9" borderId="30" xfId="0" applyFont="1" applyFill="1" applyBorder="1" applyAlignment="1">
      <alignment vertical="center"/>
    </xf>
    <xf numFmtId="0" fontId="24" fillId="9" borderId="137" xfId="0" applyFont="1" applyFill="1" applyBorder="1" applyAlignment="1">
      <alignment vertical="center" wrapText="1"/>
    </xf>
    <xf numFmtId="0" fontId="24" fillId="9" borderId="11" xfId="0" applyFont="1" applyFill="1" applyBorder="1" applyAlignment="1">
      <alignment vertical="center" wrapText="1"/>
    </xf>
    <xf numFmtId="0" fontId="18" fillId="9" borderId="135" xfId="0" applyFont="1" applyFill="1" applyBorder="1" applyAlignment="1">
      <alignment vertical="center" wrapText="1"/>
    </xf>
    <xf numFmtId="0" fontId="18" fillId="9" borderId="137" xfId="0" applyFont="1" applyFill="1" applyBorder="1" applyAlignment="1">
      <alignment vertical="center" wrapText="1"/>
    </xf>
    <xf numFmtId="0" fontId="18" fillId="9" borderId="109" xfId="0" applyFont="1" applyFill="1" applyBorder="1" applyAlignment="1">
      <alignment vertical="center" wrapText="1"/>
    </xf>
    <xf numFmtId="0" fontId="18" fillId="7" borderId="108" xfId="0" applyFont="1" applyFill="1" applyBorder="1" applyAlignment="1">
      <alignment vertical="center" wrapText="1"/>
    </xf>
    <xf numFmtId="0" fontId="18" fillId="7" borderId="7" xfId="0" applyFont="1" applyFill="1" applyBorder="1" applyAlignment="1">
      <alignment vertical="center" wrapText="1"/>
    </xf>
    <xf numFmtId="0" fontId="18" fillId="7" borderId="1" xfId="0" applyFont="1" applyFill="1" applyBorder="1" applyAlignment="1">
      <alignment vertical="center" wrapText="1"/>
    </xf>
    <xf numFmtId="0" fontId="18" fillId="7" borderId="1" xfId="0" applyFont="1" applyFill="1" applyBorder="1" applyAlignment="1">
      <alignment vertical="center"/>
    </xf>
    <xf numFmtId="0" fontId="18" fillId="7" borderId="3" xfId="0" applyFont="1" applyFill="1" applyBorder="1" applyAlignment="1">
      <alignment vertical="center"/>
    </xf>
    <xf numFmtId="0" fontId="24" fillId="7" borderId="16" xfId="0" applyFont="1" applyFill="1" applyBorder="1" applyAlignment="1">
      <alignment vertical="center"/>
    </xf>
    <xf numFmtId="0" fontId="24" fillId="7" borderId="16" xfId="0" applyFont="1" applyFill="1" applyBorder="1" applyAlignment="1">
      <alignment horizontal="left" vertical="center"/>
    </xf>
    <xf numFmtId="0" fontId="17" fillId="0" borderId="55" xfId="0" applyFont="1" applyBorder="1" applyAlignment="1">
      <alignment vertical="center"/>
    </xf>
    <xf numFmtId="0" fontId="18" fillId="9" borderId="16" xfId="0" applyFont="1" applyFill="1" applyBorder="1" applyAlignment="1">
      <alignment vertical="center" wrapText="1"/>
    </xf>
    <xf numFmtId="0" fontId="18" fillId="9" borderId="16" xfId="0" applyFont="1" applyFill="1" applyBorder="1" applyAlignment="1">
      <alignment vertical="center"/>
    </xf>
    <xf numFmtId="0" fontId="18" fillId="9" borderId="32" xfId="0" applyFont="1" applyFill="1" applyBorder="1" applyAlignment="1">
      <alignment vertical="center"/>
    </xf>
    <xf numFmtId="0" fontId="24" fillId="9" borderId="145" xfId="0" applyFont="1" applyFill="1" applyBorder="1" applyAlignment="1">
      <alignment vertical="center" wrapText="1"/>
    </xf>
    <xf numFmtId="20" fontId="18" fillId="7" borderId="1" xfId="0" applyNumberFormat="1" applyFont="1" applyFill="1" applyBorder="1" applyAlignment="1">
      <alignment vertical="center"/>
    </xf>
    <xf numFmtId="49" fontId="12" fillId="5" borderId="1" xfId="44" applyNumberFormat="1" applyFont="1" applyFill="1" applyBorder="1" applyAlignment="1">
      <alignment horizontal="justify" vertical="center"/>
    </xf>
    <xf numFmtId="49" fontId="12" fillId="0" borderId="1" xfId="44" applyNumberFormat="1" applyFont="1" applyBorder="1" applyAlignment="1">
      <alignment horizontal="justify" vertical="center"/>
    </xf>
    <xf numFmtId="49" fontId="12" fillId="0" borderId="2" xfId="44" applyNumberFormat="1" applyFont="1" applyBorder="1" applyAlignment="1">
      <alignment horizontal="justify" vertical="center"/>
    </xf>
    <xf numFmtId="49" fontId="12" fillId="0" borderId="2" xfId="44" applyNumberFormat="1" applyFont="1" applyBorder="1" applyAlignment="1">
      <alignment horizontal="justify" vertical="center" wrapText="1"/>
    </xf>
    <xf numFmtId="0" fontId="12" fillId="0" borderId="0" xfId="36" applyFont="1" applyAlignment="1">
      <alignment vertical="top"/>
    </xf>
    <xf numFmtId="0" fontId="20" fillId="0" borderId="48" xfId="0" applyFont="1" applyBorder="1"/>
    <xf numFmtId="0" fontId="0" fillId="3" borderId="48" xfId="0" applyFill="1" applyBorder="1"/>
    <xf numFmtId="0" fontId="59" fillId="0" borderId="17" xfId="42" applyFont="1" applyBorder="1" applyAlignment="1">
      <alignment horizontal="center" vertical="center" wrapText="1"/>
    </xf>
    <xf numFmtId="0" fontId="59" fillId="0" borderId="8" xfId="42" applyFont="1" applyBorder="1" applyAlignment="1">
      <alignment horizontal="center" vertical="center" wrapText="1"/>
    </xf>
    <xf numFmtId="49" fontId="12" fillId="5" borderId="26" xfId="44" applyNumberFormat="1" applyFont="1" applyFill="1" applyBorder="1" applyAlignment="1">
      <alignment horizontal="justify" vertical="center"/>
    </xf>
    <xf numFmtId="0" fontId="12" fillId="0" borderId="0" xfId="44" applyFont="1" applyAlignment="1">
      <alignment horizontal="justify" vertical="center"/>
    </xf>
    <xf numFmtId="0" fontId="12" fillId="0" borderId="25" xfId="44" applyFont="1" applyBorder="1" applyAlignment="1">
      <alignment vertical="center"/>
    </xf>
    <xf numFmtId="0" fontId="12" fillId="0" borderId="17" xfId="44" applyFont="1" applyBorder="1" applyAlignment="1">
      <alignment vertical="center"/>
    </xf>
    <xf numFmtId="190" fontId="16" fillId="0" borderId="23" xfId="66" applyNumberFormat="1" applyFont="1" applyBorder="1" applyAlignment="1">
      <alignment horizontal="center" vertical="center" wrapText="1"/>
    </xf>
    <xf numFmtId="0" fontId="91" fillId="0" borderId="0" xfId="43" applyNumberFormat="1" applyFont="1" applyFill="1" applyBorder="1" applyAlignment="1">
      <alignment horizontal="left" vertical="center"/>
    </xf>
    <xf numFmtId="0" fontId="20" fillId="0" borderId="150" xfId="0" applyFont="1" applyBorder="1"/>
    <xf numFmtId="0" fontId="22" fillId="7" borderId="1" xfId="0" applyFont="1" applyFill="1" applyBorder="1" applyAlignment="1">
      <alignment horizontal="left" vertical="center" wrapText="1"/>
    </xf>
    <xf numFmtId="0" fontId="22" fillId="7" borderId="1" xfId="0" applyFont="1" applyFill="1" applyBorder="1" applyAlignment="1">
      <alignment horizontal="right" vertical="center" wrapText="1"/>
    </xf>
    <xf numFmtId="38" fontId="22" fillId="7" borderId="8" xfId="1" applyFont="1" applyFill="1" applyBorder="1" applyAlignment="1">
      <alignment vertical="center" wrapText="1"/>
    </xf>
    <xf numFmtId="0" fontId="22" fillId="7" borderId="1" xfId="6" applyFont="1" applyFill="1" applyBorder="1" applyAlignment="1">
      <alignment horizontal="left" vertical="center"/>
    </xf>
    <xf numFmtId="0" fontId="22" fillId="7" borderId="1" xfId="6" applyFont="1" applyFill="1" applyBorder="1" applyAlignment="1">
      <alignment horizontal="right" vertical="center"/>
    </xf>
    <xf numFmtId="38" fontId="22" fillId="7" borderId="8" xfId="1" applyFont="1" applyFill="1" applyBorder="1" applyAlignment="1">
      <alignment vertical="center"/>
    </xf>
    <xf numFmtId="0" fontId="22" fillId="7" borderId="10" xfId="6" applyFont="1" applyFill="1" applyBorder="1" applyAlignment="1">
      <alignment horizontal="left" vertical="center"/>
    </xf>
    <xf numFmtId="0" fontId="22" fillId="7" borderId="10" xfId="6" applyFont="1" applyFill="1" applyBorder="1" applyAlignment="1">
      <alignment horizontal="right" vertical="center"/>
    </xf>
    <xf numFmtId="38" fontId="22" fillId="7" borderId="12" xfId="1" applyFont="1" applyFill="1" applyBorder="1" applyAlignment="1">
      <alignment vertical="center"/>
    </xf>
    <xf numFmtId="0" fontId="22" fillId="7" borderId="8" xfId="0" applyFont="1" applyFill="1" applyBorder="1" applyAlignment="1">
      <alignment horizontal="right" vertical="center" wrapText="1"/>
    </xf>
    <xf numFmtId="0" fontId="22" fillId="7" borderId="8" xfId="6" applyFont="1" applyFill="1" applyBorder="1" applyAlignment="1">
      <alignment horizontal="right" vertical="center"/>
    </xf>
    <xf numFmtId="0" fontId="22" fillId="7" borderId="12" xfId="6" applyFont="1" applyFill="1" applyBorder="1" applyAlignment="1">
      <alignment horizontal="right" vertical="center"/>
    </xf>
    <xf numFmtId="0" fontId="20" fillId="0" borderId="57" xfId="0" applyFont="1" applyBorder="1" applyAlignment="1">
      <alignment horizontal="center" vertical="center" wrapText="1"/>
    </xf>
    <xf numFmtId="0" fontId="55" fillId="2" borderId="32" xfId="0" applyFont="1" applyFill="1" applyBorder="1" applyAlignment="1">
      <alignment horizontal="justify" vertical="center" wrapText="1"/>
    </xf>
    <xf numFmtId="0" fontId="55" fillId="2" borderId="103" xfId="0" applyFont="1" applyFill="1" applyBorder="1" applyAlignment="1">
      <alignment horizontal="justify" vertical="center" wrapText="1"/>
    </xf>
    <xf numFmtId="49" fontId="12" fillId="0" borderId="16" xfId="44" applyNumberFormat="1" applyFont="1" applyBorder="1" applyAlignment="1">
      <alignment vertical="center"/>
    </xf>
    <xf numFmtId="0" fontId="40" fillId="0" borderId="0" xfId="44" applyFont="1" applyAlignment="1">
      <alignment vertical="center"/>
    </xf>
    <xf numFmtId="0" fontId="13" fillId="0" borderId="1" xfId="0" applyFont="1" applyBorder="1" applyAlignment="1">
      <alignment vertical="center"/>
    </xf>
    <xf numFmtId="0" fontId="67" fillId="0" borderId="0" xfId="36" applyFont="1" applyAlignment="1">
      <alignment vertical="center" wrapText="1"/>
    </xf>
    <xf numFmtId="0" fontId="64" fillId="0" borderId="3" xfId="67" applyFont="1" applyBorder="1" applyAlignment="1">
      <alignment horizontal="center" vertical="center"/>
    </xf>
    <xf numFmtId="0" fontId="64" fillId="0" borderId="16" xfId="67" applyFont="1" applyBorder="1" applyAlignment="1">
      <alignment horizontal="center" vertical="center"/>
    </xf>
    <xf numFmtId="0" fontId="64" fillId="0" borderId="17" xfId="67" applyFont="1" applyBorder="1" applyAlignment="1">
      <alignment horizontal="center" vertical="center"/>
    </xf>
    <xf numFmtId="0" fontId="68" fillId="0" borderId="65" xfId="36" applyFont="1" applyBorder="1" applyAlignment="1">
      <alignment vertical="center" wrapText="1"/>
    </xf>
    <xf numFmtId="0" fontId="68" fillId="0" borderId="34" xfId="36" applyFont="1" applyBorder="1" applyAlignment="1">
      <alignment vertical="center" wrapText="1"/>
    </xf>
    <xf numFmtId="0" fontId="68" fillId="0" borderId="35" xfId="36" applyFont="1" applyBorder="1" applyAlignment="1">
      <alignment vertical="center" wrapText="1"/>
    </xf>
    <xf numFmtId="0" fontId="68" fillId="0" borderId="18" xfId="36" applyFont="1" applyBorder="1" applyAlignment="1">
      <alignment vertical="center" wrapText="1"/>
    </xf>
    <xf numFmtId="0" fontId="68" fillId="0" borderId="0" xfId="36" applyFont="1" applyAlignment="1">
      <alignment vertical="center" wrapText="1"/>
    </xf>
    <xf numFmtId="0" fontId="68" fillId="0" borderId="19" xfId="36" applyFont="1" applyBorder="1" applyAlignment="1">
      <alignment vertical="center" wrapText="1"/>
    </xf>
    <xf numFmtId="0" fontId="68" fillId="0" borderId="60" xfId="36" applyFont="1" applyBorder="1" applyAlignment="1">
      <alignment vertical="center" wrapText="1"/>
    </xf>
    <xf numFmtId="0" fontId="68" fillId="0" borderId="25" xfId="36" applyFont="1" applyBorder="1" applyAlignment="1">
      <alignment vertical="center" wrapText="1"/>
    </xf>
    <xf numFmtId="0" fontId="68" fillId="0" borderId="26" xfId="36" applyFont="1" applyBorder="1" applyAlignment="1">
      <alignment vertical="center" wrapText="1"/>
    </xf>
    <xf numFmtId="0" fontId="45" fillId="0" borderId="60" xfId="9" applyFont="1" applyBorder="1" applyAlignment="1">
      <alignment horizontal="left" vertical="center" wrapText="1"/>
    </xf>
    <xf numFmtId="0" fontId="45" fillId="0" borderId="25" xfId="9" applyFont="1" applyBorder="1" applyAlignment="1">
      <alignment horizontal="left" vertical="center" wrapText="1"/>
    </xf>
    <xf numFmtId="0" fontId="45" fillId="0" borderId="26" xfId="9" applyFont="1" applyBorder="1" applyAlignment="1">
      <alignment horizontal="left" vertical="center" wrapText="1"/>
    </xf>
    <xf numFmtId="0" fontId="45" fillId="0" borderId="30" xfId="9" applyFont="1" applyBorder="1" applyAlignment="1">
      <alignment horizontal="center" vertical="center" wrapText="1"/>
    </xf>
    <xf numFmtId="0" fontId="45" fillId="0" borderId="2" xfId="9" applyFont="1" applyBorder="1" applyAlignment="1">
      <alignment horizontal="center" vertical="center" wrapText="1"/>
    </xf>
    <xf numFmtId="0" fontId="49" fillId="0" borderId="65" xfId="36" applyFont="1" applyBorder="1" applyAlignment="1">
      <alignment horizontal="left" vertical="center" wrapText="1"/>
    </xf>
    <xf numFmtId="0" fontId="49" fillId="0" borderId="34" xfId="36" applyFont="1" applyBorder="1" applyAlignment="1">
      <alignment horizontal="left" vertical="center" wrapText="1"/>
    </xf>
    <xf numFmtId="0" fontId="49" fillId="0" borderId="35" xfId="36" applyFont="1" applyBorder="1" applyAlignment="1">
      <alignment horizontal="left" vertical="center" wrapText="1"/>
    </xf>
    <xf numFmtId="0" fontId="46" fillId="0" borderId="3" xfId="45" applyFont="1" applyBorder="1" applyAlignment="1">
      <alignment horizontal="left" vertical="center"/>
    </xf>
    <xf numFmtId="0" fontId="46" fillId="0" borderId="17" xfId="45" applyFont="1" applyBorder="1" applyAlignment="1">
      <alignment horizontal="left" vertical="center"/>
    </xf>
    <xf numFmtId="0" fontId="0" fillId="0" borderId="59" xfId="36" applyFont="1" applyBorder="1" applyAlignment="1">
      <alignment horizontal="center" vertical="center"/>
    </xf>
    <xf numFmtId="0" fontId="45" fillId="0" borderId="21" xfId="9" applyFont="1" applyBorder="1" applyAlignment="1">
      <alignment horizontal="center" vertical="center"/>
    </xf>
    <xf numFmtId="0" fontId="0" fillId="2" borderId="114" xfId="36" applyFont="1" applyFill="1" applyBorder="1" applyAlignment="1">
      <alignment horizontal="left" vertical="center"/>
    </xf>
    <xf numFmtId="0" fontId="10" fillId="2" borderId="22" xfId="36" applyFill="1" applyBorder="1" applyAlignment="1">
      <alignment horizontal="left" vertical="center"/>
    </xf>
    <xf numFmtId="0" fontId="10" fillId="0" borderId="48" xfId="36" applyBorder="1" applyAlignment="1">
      <alignment horizontal="center" vertical="center"/>
    </xf>
    <xf numFmtId="0" fontId="10" fillId="0" borderId="0" xfId="36" applyAlignment="1">
      <alignment horizontal="left" vertical="center" shrinkToFit="1"/>
    </xf>
    <xf numFmtId="0" fontId="45" fillId="0" borderId="18" xfId="9" applyFont="1" applyBorder="1" applyAlignment="1">
      <alignment horizontal="left" vertical="center" wrapText="1"/>
    </xf>
    <xf numFmtId="0" fontId="45" fillId="0" borderId="0" xfId="9" applyFont="1" applyAlignment="1">
      <alignment horizontal="left" vertical="center" wrapText="1"/>
    </xf>
    <xf numFmtId="0" fontId="45" fillId="0" borderId="19" xfId="9" applyFont="1" applyBorder="1" applyAlignment="1">
      <alignment horizontal="left" vertical="center" wrapText="1"/>
    </xf>
    <xf numFmtId="0" fontId="46" fillId="0" borderId="3" xfId="45" applyFont="1" applyBorder="1" applyAlignment="1">
      <alignment horizontal="center" vertical="center"/>
    </xf>
    <xf numFmtId="0" fontId="46" fillId="0" borderId="17" xfId="45" applyFont="1" applyBorder="1" applyAlignment="1">
      <alignment horizontal="center" vertical="center"/>
    </xf>
    <xf numFmtId="0" fontId="10" fillId="10" borderId="114" xfId="36" applyFill="1" applyBorder="1" applyAlignment="1">
      <alignment horizontal="left" vertical="center"/>
    </xf>
    <xf numFmtId="0" fontId="10" fillId="10" borderId="22" xfId="36" applyFill="1" applyBorder="1" applyAlignment="1">
      <alignment horizontal="left" vertical="center"/>
    </xf>
    <xf numFmtId="0" fontId="16" fillId="0" borderId="59" xfId="36" applyFont="1" applyBorder="1" applyAlignment="1">
      <alignment horizontal="center" vertical="center"/>
    </xf>
    <xf numFmtId="0" fontId="0" fillId="0" borderId="21" xfId="0" applyBorder="1" applyAlignment="1">
      <alignment horizontal="center" vertical="center"/>
    </xf>
    <xf numFmtId="0" fontId="0" fillId="10" borderId="143" xfId="0" applyFill="1" applyBorder="1" applyAlignment="1">
      <alignment horizontal="center" vertical="center"/>
    </xf>
    <xf numFmtId="0" fontId="0" fillId="10" borderId="21" xfId="0" applyFill="1" applyBorder="1" applyAlignment="1">
      <alignment vertical="center"/>
    </xf>
    <xf numFmtId="0" fontId="0" fillId="10" borderId="22" xfId="0" applyFill="1" applyBorder="1" applyAlignment="1">
      <alignment vertical="center"/>
    </xf>
    <xf numFmtId="0" fontId="20" fillId="0" borderId="0" xfId="0" applyFont="1" applyAlignment="1">
      <alignment horizontal="left" vertical="top" wrapText="1"/>
    </xf>
    <xf numFmtId="49" fontId="16" fillId="0" borderId="0" xfId="36" applyNumberFormat="1" applyFont="1" applyAlignment="1">
      <alignment horizontal="left" vertical="center" shrinkToFit="1"/>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49" fontId="16" fillId="0" borderId="23" xfId="66" applyNumberFormat="1" applyFont="1" applyBorder="1" applyAlignment="1">
      <alignment horizontal="center" vertical="center" wrapText="1"/>
    </xf>
    <xf numFmtId="0" fontId="16" fillId="0" borderId="42" xfId="66" applyFont="1" applyBorder="1" applyAlignment="1">
      <alignment horizontal="center" vertical="center" wrapText="1"/>
    </xf>
    <xf numFmtId="0" fontId="16" fillId="0" borderId="2" xfId="66" applyFont="1" applyBorder="1" applyAlignment="1">
      <alignment horizontal="center" vertical="center" wrapText="1"/>
    </xf>
    <xf numFmtId="190" fontId="16" fillId="0" borderId="23" xfId="66" applyNumberFormat="1" applyFont="1" applyBorder="1" applyAlignment="1">
      <alignment horizontal="center" vertical="center" wrapText="1"/>
    </xf>
    <xf numFmtId="190" fontId="16" fillId="0" borderId="42" xfId="66" applyNumberFormat="1" applyFont="1" applyBorder="1" applyAlignment="1">
      <alignment horizontal="center" vertical="center" wrapText="1"/>
    </xf>
    <xf numFmtId="190" fontId="16" fillId="0" borderId="2" xfId="66" applyNumberFormat="1"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2" xfId="0" applyFont="1" applyBorder="1" applyAlignment="1">
      <alignment horizontal="center" vertical="center" wrapText="1"/>
    </xf>
    <xf numFmtId="0" fontId="30" fillId="3" borderId="23" xfId="6" applyFont="1" applyFill="1" applyBorder="1" applyAlignment="1">
      <alignment horizontal="center" vertical="center" wrapText="1"/>
    </xf>
    <xf numFmtId="0" fontId="30" fillId="3" borderId="42" xfId="6" applyFont="1" applyFill="1" applyBorder="1" applyAlignment="1">
      <alignment horizontal="center" vertical="center" wrapText="1"/>
    </xf>
    <xf numFmtId="0" fontId="30" fillId="3" borderId="2" xfId="6" applyFont="1" applyFill="1" applyBorder="1" applyAlignment="1">
      <alignment horizontal="center" vertical="center" wrapText="1"/>
    </xf>
    <xf numFmtId="0" fontId="16" fillId="2" borderId="1" xfId="0" applyFont="1" applyFill="1" applyBorder="1" applyAlignment="1">
      <alignment horizontal="left"/>
    </xf>
    <xf numFmtId="0" fontId="16" fillId="0" borderId="9" xfId="0" applyFont="1" applyBorder="1" applyAlignment="1">
      <alignment horizontal="center"/>
    </xf>
    <xf numFmtId="0" fontId="16" fillId="0" borderId="10" xfId="0" applyFont="1" applyBorder="1" applyAlignment="1">
      <alignment horizontal="center"/>
    </xf>
    <xf numFmtId="0" fontId="16" fillId="0" borderId="115" xfId="36" applyFont="1" applyBorder="1" applyAlignment="1">
      <alignment horizontal="center" vertical="center"/>
    </xf>
    <xf numFmtId="0" fontId="16" fillId="0" borderId="116" xfId="36" applyFont="1" applyBorder="1" applyAlignment="1">
      <alignment horizontal="center" vertical="center"/>
    </xf>
    <xf numFmtId="0" fontId="16" fillId="10" borderId="116" xfId="36" applyFont="1" applyFill="1" applyBorder="1" applyAlignment="1">
      <alignment horizontal="left" vertical="center" shrinkToFit="1"/>
    </xf>
    <xf numFmtId="0" fontId="16" fillId="10" borderId="117" xfId="36" applyFont="1" applyFill="1" applyBorder="1" applyAlignment="1">
      <alignment horizontal="left" vertical="center" shrinkToFit="1"/>
    </xf>
    <xf numFmtId="0" fontId="16" fillId="0" borderId="3" xfId="0" applyFont="1" applyBorder="1" applyAlignment="1">
      <alignment horizontal="left" vertical="top" wrapText="1"/>
    </xf>
    <xf numFmtId="0" fontId="16" fillId="0" borderId="16" xfId="0" applyFont="1" applyBorder="1" applyAlignment="1">
      <alignment horizontal="left" vertical="top" wrapText="1"/>
    </xf>
    <xf numFmtId="0" fontId="16" fillId="0" borderId="17" xfId="0" applyFont="1" applyBorder="1" applyAlignment="1">
      <alignment horizontal="left" vertical="top" wrapText="1"/>
    </xf>
    <xf numFmtId="0" fontId="16" fillId="0" borderId="5" xfId="0" applyFont="1" applyBorder="1" applyAlignment="1">
      <alignment horizontal="center" vertical="center" wrapText="1"/>
    </xf>
    <xf numFmtId="0" fontId="24" fillId="2" borderId="1" xfId="0" applyFont="1" applyFill="1" applyBorder="1" applyAlignment="1">
      <alignment horizontal="left" wrapText="1"/>
    </xf>
    <xf numFmtId="0" fontId="26" fillId="0" borderId="44" xfId="0" applyFont="1"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26" fillId="0" borderId="31"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26" fillId="2" borderId="31" xfId="0" applyFont="1" applyFill="1" applyBorder="1" applyAlignment="1">
      <alignment horizontal="left" vertical="center" wrapText="1"/>
    </xf>
    <xf numFmtId="0" fontId="26" fillId="2" borderId="16" xfId="0" applyFont="1" applyFill="1" applyBorder="1" applyAlignment="1">
      <alignment horizontal="left" vertical="center" wrapText="1"/>
    </xf>
    <xf numFmtId="0" fontId="26" fillId="2" borderId="17" xfId="0" applyFont="1" applyFill="1" applyBorder="1" applyAlignment="1">
      <alignment horizontal="left" vertical="center" wrapText="1"/>
    </xf>
    <xf numFmtId="0" fontId="26" fillId="0" borderId="99"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52" xfId="0" applyFont="1" applyBorder="1" applyAlignment="1">
      <alignment horizontal="center" vertical="center" wrapText="1"/>
    </xf>
    <xf numFmtId="0" fontId="0" fillId="2" borderId="16" xfId="0" applyFill="1" applyBorder="1" applyAlignment="1">
      <alignment horizontal="left" vertical="center" wrapText="1"/>
    </xf>
    <xf numFmtId="0" fontId="0" fillId="2" borderId="17" xfId="0" applyFill="1" applyBorder="1" applyAlignment="1">
      <alignment horizontal="left" vertical="center" wrapText="1"/>
    </xf>
    <xf numFmtId="0" fontId="16" fillId="0" borderId="0" xfId="0" applyFont="1" applyAlignment="1">
      <alignment horizontal="left" wrapText="1"/>
    </xf>
    <xf numFmtId="0" fontId="26" fillId="2" borderId="31" xfId="0" applyFont="1" applyFill="1" applyBorder="1" applyAlignment="1">
      <alignment horizontal="left" vertical="center"/>
    </xf>
    <xf numFmtId="0" fontId="26" fillId="2" borderId="16" xfId="0" applyFont="1" applyFill="1" applyBorder="1" applyAlignment="1">
      <alignment horizontal="left" vertical="center"/>
    </xf>
    <xf numFmtId="0" fontId="26" fillId="2" borderId="17" xfId="0" applyFont="1" applyFill="1" applyBorder="1" applyAlignment="1">
      <alignment horizontal="left" vertical="center"/>
    </xf>
    <xf numFmtId="0" fontId="16" fillId="0" borderId="113" xfId="36" applyFont="1" applyBorder="1" applyAlignment="1">
      <alignment horizontal="center" vertical="center"/>
    </xf>
    <xf numFmtId="0" fontId="16" fillId="10" borderId="114" xfId="36" applyFont="1" applyFill="1" applyBorder="1" applyAlignment="1">
      <alignment horizontal="left" vertical="center" shrinkToFit="1"/>
    </xf>
    <xf numFmtId="0" fontId="16" fillId="10" borderId="21" xfId="36" applyFont="1" applyFill="1" applyBorder="1" applyAlignment="1">
      <alignment horizontal="left" vertical="center" shrinkToFit="1"/>
    </xf>
    <xf numFmtId="0" fontId="16" fillId="10" borderId="22" xfId="36" applyFont="1" applyFill="1" applyBorder="1" applyAlignment="1">
      <alignment horizontal="left" vertical="center" shrinkToFit="1"/>
    </xf>
    <xf numFmtId="0" fontId="20" fillId="0" borderId="0" xfId="8" applyFont="1" applyAlignment="1">
      <alignment horizontal="left" vertical="top" wrapText="1"/>
    </xf>
    <xf numFmtId="0" fontId="21" fillId="0" borderId="0" xfId="0" applyFont="1" applyAlignment="1">
      <alignment horizontal="left" vertical="center"/>
    </xf>
    <xf numFmtId="0" fontId="21" fillId="6" borderId="59" xfId="0" applyFont="1" applyFill="1" applyBorder="1" applyAlignment="1">
      <alignment horizontal="left" vertical="top" wrapText="1"/>
    </xf>
    <xf numFmtId="0" fontId="21" fillId="6" borderId="21" xfId="0" applyFont="1" applyFill="1" applyBorder="1" applyAlignment="1">
      <alignment horizontal="left" vertical="top" wrapText="1"/>
    </xf>
    <xf numFmtId="0" fontId="21" fillId="6" borderId="22" xfId="0" applyFont="1" applyFill="1" applyBorder="1" applyAlignment="1">
      <alignment horizontal="left" vertical="top" wrapText="1"/>
    </xf>
    <xf numFmtId="0" fontId="21" fillId="0" borderId="142" xfId="0" applyFont="1" applyBorder="1" applyAlignment="1">
      <alignment horizontal="justify" vertical="center" wrapText="1"/>
    </xf>
    <xf numFmtId="0" fontId="21" fillId="0" borderId="110" xfId="0" applyFont="1" applyBorder="1" applyAlignment="1">
      <alignment horizontal="justify" vertical="center" wrapText="1"/>
    </xf>
    <xf numFmtId="0" fontId="21" fillId="0" borderId="59" xfId="0" applyFont="1" applyBorder="1" applyAlignment="1">
      <alignment horizontal="center" vertical="center" wrapText="1"/>
    </xf>
    <xf numFmtId="0" fontId="21" fillId="0" borderId="21" xfId="0" applyFont="1" applyBorder="1" applyAlignment="1">
      <alignment horizontal="center" vertical="center" wrapText="1"/>
    </xf>
    <xf numFmtId="0" fontId="0" fillId="0" borderId="22" xfId="0" applyBorder="1" applyAlignment="1">
      <alignment vertical="center" wrapText="1"/>
    </xf>
    <xf numFmtId="0" fontId="22" fillId="6" borderId="59" xfId="0" applyFont="1" applyFill="1" applyBorder="1" applyAlignment="1">
      <alignment horizontal="left" vertical="center" wrapText="1"/>
    </xf>
    <xf numFmtId="0" fontId="22" fillId="6" borderId="21" xfId="0" applyFont="1" applyFill="1" applyBorder="1" applyAlignment="1">
      <alignment horizontal="left" vertical="center" wrapText="1"/>
    </xf>
    <xf numFmtId="0" fontId="0" fillId="0" borderId="22" xfId="0" applyBorder="1" applyAlignment="1">
      <alignment vertical="center"/>
    </xf>
    <xf numFmtId="0" fontId="22" fillId="0" borderId="0" xfId="8" applyFont="1" applyAlignment="1">
      <alignment horizontal="left" vertical="center" wrapText="1"/>
    </xf>
    <xf numFmtId="0" fontId="0" fillId="0" borderId="0" xfId="0" applyAlignment="1">
      <alignment vertical="center"/>
    </xf>
    <xf numFmtId="0" fontId="22" fillId="0" borderId="99" xfId="0" applyFont="1" applyBorder="1" applyAlignment="1">
      <alignment horizontal="center" vertical="center" wrapText="1"/>
    </xf>
    <xf numFmtId="0" fontId="22" fillId="0" borderId="51" xfId="0" applyFont="1" applyBorder="1" applyAlignment="1">
      <alignment horizontal="center" vertical="center" wrapText="1"/>
    </xf>
    <xf numFmtId="0" fontId="22" fillId="0" borderId="57" xfId="0" applyFont="1" applyBorder="1" applyAlignment="1">
      <alignment horizontal="center" vertical="center" wrapText="1"/>
    </xf>
    <xf numFmtId="0" fontId="16" fillId="0" borderId="0" xfId="8" applyFont="1" applyAlignment="1">
      <alignment horizontal="left" vertical="top" wrapText="1"/>
    </xf>
    <xf numFmtId="0" fontId="21" fillId="3" borderId="49" xfId="0" applyFont="1" applyFill="1" applyBorder="1" applyAlignment="1">
      <alignment horizontal="center" vertical="center" wrapText="1"/>
    </xf>
    <xf numFmtId="0" fontId="21" fillId="3" borderId="122" xfId="0" applyFont="1" applyFill="1" applyBorder="1" applyAlignment="1">
      <alignment horizontal="center" vertical="center" wrapText="1"/>
    </xf>
    <xf numFmtId="0" fontId="21" fillId="3" borderId="27" xfId="0" applyFont="1" applyFill="1" applyBorder="1" applyAlignment="1">
      <alignment horizontal="center" vertical="center" wrapText="1"/>
    </xf>
    <xf numFmtId="0" fontId="20" fillId="0" borderId="4" xfId="0" applyFont="1" applyBorder="1" applyAlignment="1">
      <alignment horizontal="center" vertical="center"/>
    </xf>
    <xf numFmtId="0" fontId="20" fillId="0" borderId="15" xfId="0" applyFont="1" applyBorder="1" applyAlignment="1">
      <alignment horizontal="center" vertical="center"/>
    </xf>
    <xf numFmtId="0" fontId="20" fillId="0" borderId="7" xfId="0" applyFont="1" applyBorder="1" applyAlignment="1">
      <alignment horizontal="center" vertical="center"/>
    </xf>
    <xf numFmtId="0" fontId="21" fillId="3" borderId="5"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3" borderId="23" xfId="0" applyFont="1" applyFill="1" applyBorder="1" applyAlignment="1">
      <alignment horizontal="center" vertical="center" wrapText="1"/>
    </xf>
    <xf numFmtId="0" fontId="21" fillId="3" borderId="42" xfId="0" applyFont="1" applyFill="1" applyBorder="1" applyAlignment="1">
      <alignment horizontal="center" vertical="center" wrapText="1"/>
    </xf>
    <xf numFmtId="0" fontId="21" fillId="0" borderId="0" xfId="0" applyFont="1" applyAlignment="1">
      <alignment horizontal="left" vertical="top" wrapText="1"/>
    </xf>
    <xf numFmtId="0" fontId="21" fillId="3" borderId="24" xfId="0" applyFont="1" applyFill="1" applyBorder="1" applyAlignment="1">
      <alignment horizontal="center" vertical="center" wrapText="1"/>
    </xf>
    <xf numFmtId="0" fontId="21" fillId="3" borderId="43" xfId="0" applyFont="1" applyFill="1" applyBorder="1" applyAlignment="1">
      <alignment horizontal="center" vertical="center" wrapText="1"/>
    </xf>
    <xf numFmtId="0" fontId="21" fillId="3" borderId="53" xfId="0" applyFont="1" applyFill="1" applyBorder="1" applyAlignment="1">
      <alignment horizontal="center" vertical="center" wrapText="1"/>
    </xf>
    <xf numFmtId="0" fontId="20" fillId="0" borderId="0" xfId="6" applyFont="1" applyAlignment="1">
      <alignment horizontal="left" vertical="top" wrapText="1"/>
    </xf>
    <xf numFmtId="0" fontId="20" fillId="0" borderId="0" xfId="0" applyFont="1" applyAlignment="1">
      <alignment horizontal="left" vertical="center" wrapText="1"/>
    </xf>
    <xf numFmtId="0" fontId="16" fillId="0" borderId="49" xfId="0" applyFont="1" applyBorder="1" applyAlignment="1">
      <alignment horizontal="center" vertical="center" wrapText="1"/>
    </xf>
    <xf numFmtId="0" fontId="16" fillId="0" borderId="122"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5"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16" fillId="0" borderId="24" xfId="0" applyFont="1" applyBorder="1" applyAlignment="1">
      <alignment horizontal="center" vertical="center" wrapText="1"/>
    </xf>
    <xf numFmtId="0" fontId="16" fillId="0" borderId="21" xfId="36" applyFont="1" applyBorder="1" applyAlignment="1">
      <alignment horizontal="center" vertical="center"/>
    </xf>
    <xf numFmtId="0" fontId="16" fillId="10" borderId="59" xfId="36" applyFont="1" applyFill="1" applyBorder="1" applyAlignment="1">
      <alignment horizontal="left" vertical="center" shrinkToFit="1"/>
    </xf>
    <xf numFmtId="0" fontId="59" fillId="0" borderId="23" xfId="66" applyFont="1" applyBorder="1" applyAlignment="1">
      <alignment horizontal="center" vertical="center" wrapText="1"/>
    </xf>
    <xf numFmtId="0" fontId="59" fillId="0" borderId="42" xfId="66" applyFont="1" applyBorder="1" applyAlignment="1">
      <alignment horizontal="center" vertical="center" wrapText="1"/>
    </xf>
    <xf numFmtId="0" fontId="59" fillId="0" borderId="2" xfId="66" applyFont="1" applyBorder="1" applyAlignment="1">
      <alignment horizontal="center" vertical="center" wrapText="1"/>
    </xf>
    <xf numFmtId="49" fontId="59" fillId="0" borderId="23" xfId="66" applyNumberFormat="1" applyFont="1" applyBorder="1" applyAlignment="1">
      <alignment horizontal="center" vertical="center" wrapText="1"/>
    </xf>
    <xf numFmtId="0" fontId="59" fillId="0" borderId="13" xfId="42" quotePrefix="1" applyFont="1" applyBorder="1" applyAlignment="1">
      <alignment horizontal="center" vertical="center"/>
    </xf>
    <xf numFmtId="0" fontId="59" fillId="0" borderId="14" xfId="42" quotePrefix="1" applyFont="1" applyBorder="1" applyAlignment="1">
      <alignment horizontal="center" vertical="center"/>
    </xf>
    <xf numFmtId="0" fontId="16" fillId="0" borderId="59" xfId="36" applyFont="1" applyBorder="1" applyAlignment="1">
      <alignment horizontal="left" vertical="center"/>
    </xf>
    <xf numFmtId="0" fontId="16" fillId="0" borderId="21" xfId="36" applyFont="1" applyBorder="1" applyAlignment="1">
      <alignment horizontal="left" vertical="center"/>
    </xf>
    <xf numFmtId="0" fontId="16" fillId="0" borderId="0" xfId="42" applyFont="1" applyAlignment="1">
      <alignment horizontal="center" vertical="center"/>
    </xf>
    <xf numFmtId="0" fontId="59" fillId="0" borderId="33" xfId="42" quotePrefix="1" applyFont="1" applyBorder="1" applyAlignment="1">
      <alignment horizontal="center" vertical="center" shrinkToFit="1"/>
    </xf>
    <xf numFmtId="0" fontId="59" fillId="0" borderId="34" xfId="42" quotePrefix="1" applyFont="1" applyBorder="1" applyAlignment="1">
      <alignment horizontal="center" vertical="center" shrinkToFit="1"/>
    </xf>
    <xf numFmtId="0" fontId="59" fillId="0" borderId="29" xfId="42" quotePrefix="1" applyFont="1" applyBorder="1" applyAlignment="1">
      <alignment horizontal="center" vertical="center" shrinkToFit="1"/>
    </xf>
    <xf numFmtId="0" fontId="59" fillId="0" borderId="25" xfId="42" quotePrefix="1" applyFont="1" applyBorder="1" applyAlignment="1">
      <alignment horizontal="center" vertical="center" shrinkToFit="1"/>
    </xf>
    <xf numFmtId="0" fontId="59" fillId="0" borderId="129" xfId="42" quotePrefix="1" applyFont="1" applyBorder="1" applyAlignment="1">
      <alignment horizontal="center" vertical="center" shrinkToFit="1"/>
    </xf>
    <xf numFmtId="0" fontId="59" fillId="0" borderId="20" xfId="42" quotePrefix="1" applyFont="1" applyBorder="1" applyAlignment="1">
      <alignment horizontal="center" vertical="center" shrinkToFit="1"/>
    </xf>
    <xf numFmtId="0" fontId="59" fillId="0" borderId="132" xfId="42" applyFont="1" applyBorder="1" applyAlignment="1">
      <alignment horizontal="center" vertical="center" wrapText="1"/>
    </xf>
    <xf numFmtId="0" fontId="59" fillId="0" borderId="2" xfId="42" applyFont="1" applyBorder="1" applyAlignment="1">
      <alignment horizontal="center" vertical="center" wrapText="1"/>
    </xf>
    <xf numFmtId="0" fontId="59" fillId="0" borderId="42" xfId="42" applyFont="1" applyBorder="1" applyAlignment="1">
      <alignment horizontal="center" vertical="center" wrapText="1"/>
    </xf>
    <xf numFmtId="0" fontId="59" fillId="0" borderId="43" xfId="42" applyFont="1" applyBorder="1" applyAlignment="1">
      <alignment horizontal="center" vertical="center" wrapText="1"/>
    </xf>
    <xf numFmtId="0" fontId="59" fillId="0" borderId="53" xfId="42" applyFont="1" applyBorder="1" applyAlignment="1">
      <alignment horizontal="center" vertical="center" wrapText="1"/>
    </xf>
    <xf numFmtId="0" fontId="59" fillId="3" borderId="42" xfId="42" applyFont="1" applyFill="1" applyBorder="1" applyAlignment="1">
      <alignment horizontal="center" vertical="center" wrapText="1"/>
    </xf>
    <xf numFmtId="0" fontId="59" fillId="3" borderId="2" xfId="42" applyFont="1" applyFill="1" applyBorder="1" applyAlignment="1">
      <alignment horizontal="center" vertical="center" wrapText="1"/>
    </xf>
    <xf numFmtId="0" fontId="59" fillId="0" borderId="133" xfId="42" applyFont="1" applyBorder="1" applyAlignment="1">
      <alignment horizontal="center" vertical="center" wrapText="1"/>
    </xf>
    <xf numFmtId="0" fontId="59" fillId="0" borderId="19" xfId="42" applyFont="1" applyBorder="1" applyAlignment="1">
      <alignment horizontal="center" vertical="center" wrapText="1"/>
    </xf>
    <xf numFmtId="0" fontId="59" fillId="0" borderId="26" xfId="42" applyFont="1" applyBorder="1" applyAlignment="1">
      <alignment horizontal="center" vertical="center" wrapText="1"/>
    </xf>
    <xf numFmtId="0" fontId="17" fillId="0" borderId="112" xfId="0" applyFont="1" applyBorder="1" applyAlignment="1">
      <alignment horizontal="center" vertical="center" wrapText="1"/>
    </xf>
    <xf numFmtId="0" fontId="17" fillId="0" borderId="78"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96" xfId="0" applyFont="1" applyBorder="1" applyAlignment="1">
      <alignment horizontal="center" vertical="center" wrapText="1"/>
    </xf>
    <xf numFmtId="0" fontId="17" fillId="0" borderId="73"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88" xfId="0" applyFont="1" applyBorder="1" applyAlignment="1">
      <alignment horizontal="center" vertical="center" wrapText="1"/>
    </xf>
    <xf numFmtId="0" fontId="24" fillId="4" borderId="31" xfId="0" applyFont="1" applyFill="1" applyBorder="1" applyAlignment="1">
      <alignment horizontal="center" vertical="center" wrapText="1" shrinkToFit="1"/>
    </xf>
    <xf numFmtId="0" fontId="24" fillId="4" borderId="17" xfId="0" applyFont="1" applyFill="1" applyBorder="1" applyAlignment="1">
      <alignment horizontal="center" vertical="center" wrapText="1" shrinkToFit="1"/>
    </xf>
    <xf numFmtId="0" fontId="24" fillId="4" borderId="3" xfId="0" applyFont="1" applyFill="1" applyBorder="1" applyAlignment="1">
      <alignment horizontal="left" vertical="center" shrinkToFit="1"/>
    </xf>
    <xf numFmtId="0" fontId="24" fillId="4" borderId="17" xfId="0" applyFont="1" applyFill="1" applyBorder="1" applyAlignment="1">
      <alignment horizontal="left" vertical="center" shrinkToFit="1"/>
    </xf>
    <xf numFmtId="0" fontId="24" fillId="2" borderId="1" xfId="0" applyFont="1" applyFill="1" applyBorder="1" applyAlignment="1">
      <alignment horizontal="center" vertical="center" wrapText="1"/>
    </xf>
    <xf numFmtId="0" fontId="24" fillId="2" borderId="81" xfId="0" applyFont="1" applyFill="1" applyBorder="1" applyAlignment="1">
      <alignment horizontal="center" vertical="center" wrapText="1"/>
    </xf>
    <xf numFmtId="0" fontId="16" fillId="0" borderId="84" xfId="0" applyFont="1" applyBorder="1" applyAlignment="1">
      <alignment horizontal="center" vertical="center" wrapText="1"/>
    </xf>
    <xf numFmtId="0" fontId="16" fillId="0" borderId="96" xfId="0" applyFont="1" applyBorder="1" applyAlignment="1">
      <alignment horizontal="center" vertical="center" wrapText="1"/>
    </xf>
    <xf numFmtId="0" fontId="24" fillId="4" borderId="62" xfId="0" applyFont="1" applyFill="1" applyBorder="1" applyAlignment="1">
      <alignment horizontal="center" vertical="center" wrapText="1" shrinkToFit="1"/>
    </xf>
    <xf numFmtId="0" fontId="24" fillId="4" borderId="63" xfId="0" applyFont="1" applyFill="1" applyBorder="1" applyAlignment="1">
      <alignment horizontal="center" vertical="center" wrapText="1" shrinkToFit="1"/>
    </xf>
    <xf numFmtId="0" fontId="24" fillId="4" borderId="134" xfId="0" applyFont="1" applyFill="1" applyBorder="1" applyAlignment="1">
      <alignment horizontal="left" vertical="center" shrinkToFit="1"/>
    </xf>
    <xf numFmtId="0" fontId="24" fillId="4" borderId="63" xfId="0" applyFont="1" applyFill="1" applyBorder="1" applyAlignment="1">
      <alignment horizontal="left" vertical="center" shrinkToFit="1"/>
    </xf>
    <xf numFmtId="0" fontId="24" fillId="2" borderId="94" xfId="0" applyFont="1" applyFill="1" applyBorder="1" applyAlignment="1">
      <alignment horizontal="center" vertical="center" wrapText="1"/>
    </xf>
    <xf numFmtId="0" fontId="24" fillId="2" borderId="95" xfId="0" applyFont="1" applyFill="1" applyBorder="1" applyAlignment="1">
      <alignment horizontal="center" vertical="center" wrapText="1"/>
    </xf>
    <xf numFmtId="0" fontId="16" fillId="0" borderId="78" xfId="0" applyFont="1" applyBorder="1" applyAlignment="1">
      <alignment horizontal="center" vertical="center" wrapText="1"/>
    </xf>
    <xf numFmtId="0" fontId="16" fillId="0" borderId="83" xfId="0" applyFont="1" applyBorder="1" applyAlignment="1">
      <alignment horizontal="center" vertical="center" wrapText="1"/>
    </xf>
    <xf numFmtId="0" fontId="24" fillId="0" borderId="13" xfId="0" applyFont="1" applyBorder="1" applyAlignment="1">
      <alignment horizontal="center" vertical="center" wrapText="1" shrinkToFit="1"/>
    </xf>
    <xf numFmtId="0" fontId="24" fillId="0" borderId="23" xfId="0" applyFont="1" applyBorder="1" applyAlignment="1">
      <alignment horizontal="center" vertical="center" wrapText="1" shrinkToFit="1"/>
    </xf>
    <xf numFmtId="0" fontId="24" fillId="0" borderId="15" xfId="0" applyFont="1" applyBorder="1" applyAlignment="1">
      <alignment horizontal="center" vertical="center" wrapText="1" shrinkToFit="1"/>
    </xf>
    <xf numFmtId="0" fontId="24" fillId="0" borderId="2" xfId="0" applyFont="1" applyBorder="1" applyAlignment="1">
      <alignment horizontal="center" vertical="center" wrapText="1" shrinkToFit="1"/>
    </xf>
    <xf numFmtId="0" fontId="24" fillId="0" borderId="42" xfId="0" applyFont="1" applyBorder="1" applyAlignment="1">
      <alignment horizontal="center" vertical="center" wrapText="1" shrinkToFit="1"/>
    </xf>
    <xf numFmtId="0" fontId="24" fillId="0" borderId="18" xfId="0" applyFont="1" applyBorder="1" applyAlignment="1">
      <alignment horizontal="center" vertical="center" wrapText="1"/>
    </xf>
    <xf numFmtId="0" fontId="24" fillId="0" borderId="80" xfId="0" applyFont="1" applyBorder="1" applyAlignment="1">
      <alignment horizontal="center" vertical="center" wrapText="1"/>
    </xf>
    <xf numFmtId="0" fontId="24" fillId="0" borderId="60" xfId="0" applyFont="1" applyBorder="1" applyAlignment="1">
      <alignment horizontal="center" vertical="center" wrapText="1"/>
    </xf>
    <xf numFmtId="0" fontId="24" fillId="0" borderId="82" xfId="0" applyFont="1" applyBorder="1" applyAlignment="1">
      <alignment horizontal="center" vertical="center" wrapText="1"/>
    </xf>
    <xf numFmtId="0" fontId="16" fillId="0" borderId="88" xfId="0" applyFont="1" applyBorder="1" applyAlignment="1">
      <alignment horizontal="center" vertical="center" wrapText="1"/>
    </xf>
    <xf numFmtId="0" fontId="24" fillId="4" borderId="86" xfId="0" applyFont="1" applyFill="1" applyBorder="1" applyAlignment="1">
      <alignment horizontal="left" vertical="center" shrinkToFit="1"/>
    </xf>
    <xf numFmtId="0" fontId="24" fillId="4" borderId="46" xfId="0" applyFont="1" applyFill="1" applyBorder="1" applyAlignment="1">
      <alignment horizontal="left" vertical="center" shrinkToFit="1"/>
    </xf>
    <xf numFmtId="0" fontId="24" fillId="2" borderId="30" xfId="0" applyFont="1" applyFill="1" applyBorder="1" applyAlignment="1">
      <alignment horizontal="center" vertical="center" wrapText="1"/>
    </xf>
    <xf numFmtId="0" fontId="24" fillId="2" borderId="92" xfId="0" applyFont="1" applyFill="1" applyBorder="1" applyAlignment="1">
      <alignment horizontal="center" vertical="center" wrapText="1"/>
    </xf>
    <xf numFmtId="0" fontId="17" fillId="2" borderId="59" xfId="0" applyFont="1" applyFill="1" applyBorder="1" applyAlignment="1">
      <alignment horizontal="center" vertical="center"/>
    </xf>
    <xf numFmtId="0" fontId="17" fillId="2" borderId="21" xfId="0" applyFont="1" applyFill="1" applyBorder="1" applyAlignment="1">
      <alignment horizontal="center" vertical="center"/>
    </xf>
    <xf numFmtId="0" fontId="17" fillId="2" borderId="104" xfId="0" applyFont="1" applyFill="1" applyBorder="1" applyAlignment="1">
      <alignment horizontal="center" vertical="center"/>
    </xf>
    <xf numFmtId="0" fontId="24" fillId="4" borderId="44" xfId="0" applyFont="1" applyFill="1" applyBorder="1" applyAlignment="1">
      <alignment horizontal="center" vertical="center" wrapText="1" shrinkToFit="1"/>
    </xf>
    <xf numFmtId="0" fontId="24" fillId="4" borderId="46" xfId="0" applyFont="1" applyFill="1" applyBorder="1" applyAlignment="1">
      <alignment horizontal="center" vertical="center" wrapText="1" shrinkToFit="1"/>
    </xf>
    <xf numFmtId="0" fontId="24" fillId="2" borderId="10" xfId="0" applyFont="1" applyFill="1" applyBorder="1" applyAlignment="1">
      <alignment horizontal="center" vertical="center" wrapText="1"/>
    </xf>
    <xf numFmtId="0" fontId="24" fillId="2" borderId="87" xfId="0" applyFont="1" applyFill="1" applyBorder="1" applyAlignment="1">
      <alignment horizontal="center" vertical="center" wrapText="1"/>
    </xf>
    <xf numFmtId="0" fontId="16" fillId="0" borderId="144" xfId="0" applyFont="1" applyBorder="1" applyAlignment="1">
      <alignment horizontal="center" vertical="center" wrapText="1"/>
    </xf>
    <xf numFmtId="0" fontId="16" fillId="0" borderId="112" xfId="0" applyFont="1" applyBorder="1" applyAlignment="1">
      <alignment horizontal="center" vertical="center" wrapText="1"/>
    </xf>
    <xf numFmtId="0" fontId="16" fillId="0" borderId="69" xfId="0" applyFont="1" applyBorder="1" applyAlignment="1">
      <alignment vertical="center" wrapText="1"/>
    </xf>
    <xf numFmtId="0" fontId="16" fillId="0" borderId="70" xfId="0" applyFont="1" applyBorder="1" applyAlignment="1">
      <alignment vertical="center" wrapText="1"/>
    </xf>
    <xf numFmtId="0" fontId="16" fillId="0" borderId="73" xfId="0" applyFont="1" applyBorder="1" applyAlignment="1">
      <alignment horizontal="center" vertical="center" wrapText="1"/>
    </xf>
    <xf numFmtId="0" fontId="16" fillId="0" borderId="70" xfId="0" applyFont="1" applyBorder="1" applyAlignment="1">
      <alignment horizontal="center" vertical="center" wrapText="1"/>
    </xf>
    <xf numFmtId="0" fontId="16" fillId="4" borderId="3"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7" xfId="0" applyFont="1" applyFill="1" applyBorder="1" applyAlignment="1">
      <alignment horizontal="center" vertical="center"/>
    </xf>
    <xf numFmtId="0" fontId="17" fillId="0" borderId="0" xfId="0" applyFont="1" applyAlignment="1">
      <alignment horizontal="right" vertical="center" shrinkToFit="1"/>
    </xf>
    <xf numFmtId="181" fontId="17" fillId="0" borderId="0" xfId="0" applyNumberFormat="1" applyFont="1" applyAlignment="1">
      <alignment horizontal="center" vertical="center"/>
    </xf>
    <xf numFmtId="177" fontId="74" fillId="0" borderId="60" xfId="0" applyNumberFormat="1" applyFont="1" applyBorder="1" applyAlignment="1">
      <alignment horizontal="left" vertical="top" wrapText="1"/>
    </xf>
    <xf numFmtId="177" fontId="17" fillId="0" borderId="25" xfId="0" applyNumberFormat="1" applyFont="1" applyBorder="1" applyAlignment="1">
      <alignment horizontal="left" vertical="top" wrapText="1"/>
    </xf>
    <xf numFmtId="177" fontId="17" fillId="0" borderId="26" xfId="0" applyNumberFormat="1" applyFont="1" applyBorder="1" applyAlignment="1">
      <alignment horizontal="left" vertical="top" wrapText="1"/>
    </xf>
    <xf numFmtId="0" fontId="17" fillId="2" borderId="120" xfId="0" applyFont="1" applyFill="1" applyBorder="1" applyAlignment="1">
      <alignment horizontal="center" vertical="center"/>
    </xf>
    <xf numFmtId="0" fontId="17" fillId="2" borderId="121" xfId="0" applyFont="1" applyFill="1" applyBorder="1" applyAlignment="1">
      <alignment horizontal="center" vertical="center"/>
    </xf>
    <xf numFmtId="0" fontId="17" fillId="2" borderId="111" xfId="0" applyFont="1" applyFill="1" applyBorder="1" applyAlignment="1">
      <alignment horizontal="center" vertical="center"/>
    </xf>
    <xf numFmtId="177" fontId="17" fillId="0" borderId="60" xfId="0" applyNumberFormat="1" applyFont="1" applyBorder="1" applyAlignment="1">
      <alignment horizontal="left" vertical="top" wrapText="1"/>
    </xf>
    <xf numFmtId="0" fontId="24" fillId="2" borderId="16" xfId="0" applyFont="1" applyFill="1" applyBorder="1" applyAlignment="1">
      <alignment horizontal="left" vertical="center"/>
    </xf>
    <xf numFmtId="0" fontId="24" fillId="2" borderId="17" xfId="0" applyFont="1" applyFill="1" applyBorder="1" applyAlignment="1">
      <alignment horizontal="left" vertical="center"/>
    </xf>
    <xf numFmtId="0" fontId="24" fillId="2" borderId="16" xfId="0" applyFont="1" applyFill="1" applyBorder="1" applyAlignment="1">
      <alignment vertical="center"/>
    </xf>
    <xf numFmtId="0" fontId="24" fillId="2" borderId="17" xfId="0" applyFont="1" applyFill="1" applyBorder="1" applyAlignment="1">
      <alignment vertical="center"/>
    </xf>
    <xf numFmtId="0" fontId="24" fillId="2" borderId="16" xfId="0" applyFont="1" applyFill="1" applyBorder="1" applyAlignment="1">
      <alignment horizontal="left"/>
    </xf>
    <xf numFmtId="0" fontId="24" fillId="2" borderId="17" xfId="0" applyFont="1" applyFill="1" applyBorder="1" applyAlignment="1">
      <alignment horizontal="left"/>
    </xf>
    <xf numFmtId="0" fontId="24" fillId="0" borderId="16" xfId="0" applyFont="1" applyBorder="1" applyAlignment="1">
      <alignment horizontal="left"/>
    </xf>
    <xf numFmtId="0" fontId="24" fillId="0" borderId="17" xfId="0" applyFont="1" applyBorder="1" applyAlignment="1">
      <alignment horizontal="left"/>
    </xf>
    <xf numFmtId="0" fontId="24" fillId="0" borderId="3" xfId="0" applyFont="1" applyBorder="1" applyAlignment="1">
      <alignment horizontal="right"/>
    </xf>
    <xf numFmtId="0" fontId="24" fillId="0" borderId="16" xfId="0" applyFont="1" applyBorder="1" applyAlignment="1">
      <alignment horizontal="right"/>
    </xf>
    <xf numFmtId="0" fontId="24" fillId="0" borderId="17" xfId="0" applyFont="1" applyBorder="1" applyAlignment="1">
      <alignment horizontal="right"/>
    </xf>
    <xf numFmtId="0" fontId="24" fillId="0" borderId="44" xfId="0" applyFont="1" applyBorder="1" applyAlignment="1">
      <alignment horizontal="left"/>
    </xf>
    <xf numFmtId="0" fontId="24" fillId="0" borderId="45" xfId="0" applyFont="1" applyBorder="1" applyAlignment="1">
      <alignment horizontal="left"/>
    </xf>
    <xf numFmtId="0" fontId="24" fillId="0" borderId="46" xfId="0" applyFont="1" applyBorder="1" applyAlignment="1">
      <alignment horizontal="left"/>
    </xf>
    <xf numFmtId="0" fontId="16" fillId="8" borderId="3" xfId="0" applyFont="1" applyFill="1" applyBorder="1" applyAlignment="1">
      <alignment horizontal="left" vertical="center"/>
    </xf>
    <xf numFmtId="0" fontId="16" fillId="8" borderId="17" xfId="0" applyFont="1" applyFill="1" applyBorder="1" applyAlignment="1">
      <alignment horizontal="left" vertical="center"/>
    </xf>
    <xf numFmtId="0" fontId="17" fillId="0" borderId="0" xfId="0" applyFont="1" applyAlignment="1">
      <alignment vertical="center" shrinkToFit="1"/>
    </xf>
    <xf numFmtId="0" fontId="0" fillId="0" borderId="0" xfId="0" applyAlignment="1">
      <alignment shrinkToFit="1"/>
    </xf>
    <xf numFmtId="0" fontId="17" fillId="0" borderId="20" xfId="0" applyFont="1" applyBorder="1" applyAlignment="1">
      <alignment horizontal="left" vertical="center"/>
    </xf>
    <xf numFmtId="0" fontId="0" fillId="0" borderId="20" xfId="0" applyBorder="1" applyAlignment="1">
      <alignment horizontal="left"/>
    </xf>
    <xf numFmtId="0" fontId="17" fillId="2" borderId="3" xfId="0" applyFont="1" applyFill="1" applyBorder="1" applyAlignment="1">
      <alignment horizontal="left" vertical="center" shrinkToFit="1"/>
    </xf>
    <xf numFmtId="0" fontId="17" fillId="2" borderId="17" xfId="0" applyFont="1" applyFill="1" applyBorder="1" applyAlignment="1">
      <alignment horizontal="left" vertical="center" shrinkToFit="1"/>
    </xf>
    <xf numFmtId="0" fontId="16" fillId="0" borderId="18" xfId="0" applyFont="1" applyBorder="1" applyAlignment="1">
      <alignment horizontal="left" vertical="center" wrapText="1"/>
    </xf>
    <xf numFmtId="0" fontId="16" fillId="0" borderId="0" xfId="0" applyFont="1" applyAlignment="1">
      <alignment horizontal="left" vertical="center" wrapText="1"/>
    </xf>
    <xf numFmtId="0" fontId="16" fillId="0" borderId="5" xfId="0" applyFont="1" applyBorder="1" applyAlignment="1">
      <alignment horizontal="center" vertical="center"/>
    </xf>
    <xf numFmtId="0" fontId="16" fillId="0" borderId="0" xfId="0" applyFont="1" applyAlignment="1">
      <alignment horizontal="left" vertical="top" wrapText="1" shrinkToFit="1"/>
    </xf>
    <xf numFmtId="0" fontId="17" fillId="4" borderId="3" xfId="0" applyFont="1" applyFill="1" applyBorder="1" applyAlignment="1">
      <alignment horizontal="left" vertical="center" shrinkToFit="1"/>
    </xf>
    <xf numFmtId="0" fontId="17" fillId="4" borderId="17" xfId="0" applyFont="1" applyFill="1" applyBorder="1" applyAlignment="1">
      <alignment horizontal="left" vertical="center" shrinkToFit="1"/>
    </xf>
    <xf numFmtId="0" fontId="63" fillId="0" borderId="18" xfId="0" applyFont="1" applyBorder="1" applyAlignment="1">
      <alignment horizontal="left" vertical="center" wrapText="1"/>
    </xf>
    <xf numFmtId="0" fontId="17" fillId="0" borderId="0" xfId="0" applyFont="1" applyAlignment="1">
      <alignment horizontal="left" vertical="center" wrapText="1"/>
    </xf>
    <xf numFmtId="0" fontId="17" fillId="0" borderId="0" xfId="0" applyFont="1" applyAlignment="1">
      <alignment horizontal="left" vertical="top" shrinkToFit="1"/>
    </xf>
    <xf numFmtId="0" fontId="16" fillId="8" borderId="1" xfId="0" applyFont="1" applyFill="1" applyBorder="1" applyAlignment="1">
      <alignment horizontal="left" vertical="center"/>
    </xf>
    <xf numFmtId="0" fontId="16" fillId="0" borderId="18" xfId="0" applyFont="1" applyBorder="1" applyAlignment="1">
      <alignment horizontal="left" vertical="center" wrapText="1" shrinkToFit="1"/>
    </xf>
    <xf numFmtId="0" fontId="16" fillId="0" borderId="0" xfId="0" applyFont="1" applyAlignment="1">
      <alignment horizontal="left" vertical="center" shrinkToFit="1"/>
    </xf>
    <xf numFmtId="0" fontId="16" fillId="0" borderId="0" xfId="0" applyFont="1" applyAlignment="1">
      <alignment horizontal="center" vertical="center" shrinkToFit="1"/>
    </xf>
    <xf numFmtId="0" fontId="17" fillId="0" borderId="60" xfId="0" applyFont="1" applyBorder="1" applyAlignment="1">
      <alignment horizontal="left" vertical="top" wrapText="1"/>
    </xf>
    <xf numFmtId="0" fontId="17" fillId="0" borderId="25" xfId="0" applyFont="1" applyBorder="1" applyAlignment="1">
      <alignment horizontal="left" vertical="top" wrapText="1"/>
    </xf>
    <xf numFmtId="0" fontId="17" fillId="0" borderId="26" xfId="0" applyFont="1" applyBorder="1" applyAlignment="1">
      <alignment horizontal="left" vertical="top" wrapText="1"/>
    </xf>
    <xf numFmtId="0" fontId="17" fillId="0" borderId="0" xfId="0" applyFont="1" applyAlignment="1">
      <alignment horizontal="left" vertical="center" shrinkToFit="1"/>
    </xf>
    <xf numFmtId="0" fontId="30" fillId="0" borderId="18" xfId="0" applyFont="1" applyBorder="1" applyAlignment="1">
      <alignment horizontal="left" vertical="center" wrapText="1"/>
    </xf>
    <xf numFmtId="0" fontId="30" fillId="0" borderId="0" xfId="0" applyFont="1" applyAlignment="1">
      <alignment horizontal="left" vertical="center" wrapText="1"/>
    </xf>
    <xf numFmtId="0" fontId="89" fillId="0" borderId="0" xfId="0" applyFont="1" applyAlignment="1">
      <alignment vertical="center" textRotation="255"/>
    </xf>
    <xf numFmtId="0" fontId="90" fillId="0" borderId="0" xfId="0" applyFont="1" applyAlignment="1">
      <alignment vertical="center" textRotation="255"/>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16" fillId="8" borderId="3" xfId="0" applyFont="1" applyFill="1" applyBorder="1" applyAlignment="1">
      <alignment horizontal="left"/>
    </xf>
    <xf numFmtId="0" fontId="16" fillId="8" borderId="16" xfId="0" applyFont="1" applyFill="1" applyBorder="1" applyAlignment="1">
      <alignment horizontal="left"/>
    </xf>
    <xf numFmtId="0" fontId="16" fillId="8" borderId="17" xfId="0" applyFont="1" applyFill="1" applyBorder="1" applyAlignment="1">
      <alignment horizontal="left"/>
    </xf>
    <xf numFmtId="0" fontId="63" fillId="0" borderId="0" xfId="0" applyFont="1" applyAlignment="1">
      <alignment horizontal="left" vertical="center" shrinkToFit="1"/>
    </xf>
    <xf numFmtId="0" fontId="16" fillId="0" borderId="0" xfId="0" applyFont="1" applyAlignment="1">
      <alignment vertical="center" shrinkToFit="1"/>
    </xf>
    <xf numFmtId="0" fontId="24" fillId="7" borderId="16" xfId="0" applyFont="1" applyFill="1" applyBorder="1" applyAlignment="1">
      <alignment vertical="center"/>
    </xf>
    <xf numFmtId="0" fontId="24" fillId="0" borderId="33" xfId="0" applyFont="1" applyBorder="1" applyAlignment="1">
      <alignment horizontal="left" vertical="center" wrapText="1"/>
    </xf>
    <xf numFmtId="0" fontId="24" fillId="0" borderId="16" xfId="0" applyFont="1" applyBorder="1" applyAlignment="1">
      <alignment horizontal="left" vertical="center" wrapText="1"/>
    </xf>
    <xf numFmtId="0" fontId="84" fillId="0" borderId="60"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wrapText="1"/>
    </xf>
    <xf numFmtId="0" fontId="18" fillId="2" borderId="46" xfId="0" applyFont="1" applyFill="1" applyBorder="1" applyAlignment="1">
      <alignment horizontal="center" vertical="center" wrapText="1"/>
    </xf>
    <xf numFmtId="0" fontId="16" fillId="0" borderId="51" xfId="0" applyFont="1" applyBorder="1" applyAlignment="1">
      <alignment horizontal="center" vertical="center" wrapText="1"/>
    </xf>
    <xf numFmtId="0" fontId="24" fillId="0" borderId="3" xfId="0" applyFont="1" applyBorder="1" applyAlignment="1">
      <alignment horizontal="right" vertical="center" wrapText="1"/>
    </xf>
    <xf numFmtId="0" fontId="24" fillId="0" borderId="16" xfId="0" applyFont="1" applyBorder="1" applyAlignment="1">
      <alignment horizontal="right" vertical="center" wrapText="1"/>
    </xf>
    <xf numFmtId="0" fontId="24" fillId="0" borderId="17" xfId="0" applyFont="1" applyBorder="1" applyAlignment="1">
      <alignment horizontal="right"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84" fillId="0" borderId="25" xfId="0" applyFont="1" applyBorder="1" applyAlignment="1">
      <alignment horizontal="center" vertical="center" wrapText="1"/>
    </xf>
    <xf numFmtId="0" fontId="17" fillId="0" borderId="44" xfId="0" applyFont="1" applyBorder="1" applyAlignment="1">
      <alignment horizontal="right" vertical="center"/>
    </xf>
    <xf numFmtId="0" fontId="17" fillId="0" borderId="45" xfId="0" applyFont="1" applyBorder="1" applyAlignment="1">
      <alignment horizontal="right" vertical="center"/>
    </xf>
    <xf numFmtId="0" fontId="24" fillId="0" borderId="34" xfId="0" applyFont="1" applyBorder="1" applyAlignment="1">
      <alignment horizontal="right" vertical="center" wrapText="1"/>
    </xf>
    <xf numFmtId="0" fontId="80" fillId="0" borderId="59" xfId="0" applyFont="1" applyBorder="1" applyAlignment="1">
      <alignment horizontal="center" vertical="center" shrinkToFit="1"/>
    </xf>
    <xf numFmtId="0" fontId="80" fillId="0" borderId="21" xfId="0" applyFont="1" applyBorder="1" applyAlignment="1">
      <alignment horizontal="center" vertical="center" shrinkToFit="1"/>
    </xf>
    <xf numFmtId="0" fontId="80" fillId="0" borderId="22" xfId="0" applyFont="1" applyBorder="1" applyAlignment="1">
      <alignment horizontal="center" vertical="center" shrinkToFit="1"/>
    </xf>
    <xf numFmtId="0" fontId="16" fillId="0" borderId="57" xfId="0" applyFont="1" applyBorder="1" applyAlignment="1">
      <alignment horizontal="center" vertical="center" wrapText="1"/>
    </xf>
    <xf numFmtId="0" fontId="18" fillId="9" borderId="44" xfId="0" applyFont="1" applyFill="1" applyBorder="1" applyAlignment="1">
      <alignment horizontal="center" vertical="center" wrapText="1"/>
    </xf>
    <xf numFmtId="0" fontId="18" fillId="9" borderId="45" xfId="0" applyFont="1" applyFill="1" applyBorder="1" applyAlignment="1">
      <alignment horizontal="center" vertical="center" wrapText="1"/>
    </xf>
    <xf numFmtId="0" fontId="18" fillId="9" borderId="46" xfId="0" applyFont="1" applyFill="1" applyBorder="1" applyAlignment="1">
      <alignment horizontal="center" vertical="center" wrapText="1"/>
    </xf>
    <xf numFmtId="0" fontId="14" fillId="0" borderId="104" xfId="0" applyFont="1" applyBorder="1" applyAlignment="1">
      <alignment horizontal="center" vertical="center" wrapText="1"/>
    </xf>
    <xf numFmtId="0" fontId="14" fillId="0" borderId="90" xfId="0" applyFont="1" applyBorder="1" applyAlignment="1">
      <alignment horizontal="center" vertical="center" wrapText="1"/>
    </xf>
    <xf numFmtId="0" fontId="14" fillId="0" borderId="10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25" xfId="0" applyFont="1" applyBorder="1" applyAlignment="1">
      <alignment horizontal="center" vertical="center" wrapText="1"/>
    </xf>
    <xf numFmtId="0" fontId="17" fillId="0" borderId="103" xfId="0" applyFont="1" applyBorder="1" applyAlignment="1">
      <alignment horizontal="right" vertical="center"/>
    </xf>
    <xf numFmtId="0" fontId="20" fillId="0" borderId="36" xfId="0" applyFont="1" applyBorder="1" applyAlignment="1">
      <alignment horizontal="center"/>
    </xf>
    <xf numFmtId="0" fontId="20" fillId="0" borderId="37" xfId="0" applyFont="1" applyBorder="1" applyAlignment="1">
      <alignment horizontal="center"/>
    </xf>
    <xf numFmtId="0" fontId="20" fillId="0" borderId="98" xfId="0" applyFont="1" applyBorder="1" applyAlignment="1">
      <alignment horizontal="center"/>
    </xf>
    <xf numFmtId="0" fontId="20" fillId="0" borderId="38" xfId="0" applyFont="1" applyBorder="1" applyAlignment="1">
      <alignment horizontal="center"/>
    </xf>
    <xf numFmtId="0" fontId="20" fillId="0" borderId="39" xfId="0" applyFont="1" applyBorder="1" applyAlignment="1">
      <alignment horizontal="center"/>
    </xf>
    <xf numFmtId="0" fontId="20" fillId="0" borderId="100" xfId="0" applyFont="1" applyBorder="1" applyAlignment="1">
      <alignment horizontal="center"/>
    </xf>
    <xf numFmtId="0" fontId="20" fillId="0" borderId="40" xfId="0" applyFont="1" applyBorder="1" applyAlignment="1">
      <alignment horizontal="center"/>
    </xf>
    <xf numFmtId="0" fontId="20" fillId="0" borderId="41" xfId="0" applyFont="1" applyBorder="1" applyAlignment="1">
      <alignment horizontal="center"/>
    </xf>
    <xf numFmtId="0" fontId="20" fillId="0" borderId="101" xfId="0" applyFont="1" applyBorder="1" applyAlignment="1">
      <alignment horizontal="center"/>
    </xf>
    <xf numFmtId="0" fontId="16" fillId="0" borderId="55" xfId="0" applyFont="1" applyBorder="1" applyAlignment="1">
      <alignment horizontal="center" vertical="center" wrapText="1"/>
    </xf>
    <xf numFmtId="0" fontId="16" fillId="0" borderId="29"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5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6" fillId="9" borderId="21" xfId="36" applyFont="1" applyFill="1" applyBorder="1" applyAlignment="1">
      <alignment horizontal="left" vertical="center" shrinkToFit="1"/>
    </xf>
    <xf numFmtId="0" fontId="16" fillId="9" borderId="22" xfId="36" applyFont="1" applyFill="1" applyBorder="1" applyAlignment="1">
      <alignment horizontal="left" vertical="center" shrinkToFit="1"/>
    </xf>
    <xf numFmtId="0" fontId="18" fillId="2" borderId="32" xfId="0" applyFont="1" applyFill="1" applyBorder="1" applyAlignment="1">
      <alignment horizontal="left" vertical="center" wrapText="1"/>
    </xf>
    <xf numFmtId="0" fontId="16" fillId="0" borderId="0" xfId="0" applyFont="1" applyAlignment="1">
      <alignment horizontal="left" vertical="center"/>
    </xf>
    <xf numFmtId="0" fontId="24" fillId="0" borderId="16" xfId="0" applyFont="1" applyBorder="1" applyAlignment="1">
      <alignment horizontal="left" vertical="center"/>
    </xf>
    <xf numFmtId="0" fontId="24" fillId="0" borderId="17" xfId="0" applyFont="1" applyBorder="1" applyAlignment="1">
      <alignment horizontal="left" vertical="center"/>
    </xf>
    <xf numFmtId="0" fontId="17" fillId="0" borderId="18" xfId="0" applyFont="1" applyBorder="1" applyAlignment="1">
      <alignment horizontal="left" vertical="center" wrapText="1"/>
    </xf>
    <xf numFmtId="0" fontId="16" fillId="0" borderId="99" xfId="0" applyFont="1" applyBorder="1" applyAlignment="1">
      <alignment horizontal="center" vertical="center" wrapText="1"/>
    </xf>
    <xf numFmtId="0" fontId="17" fillId="7" borderId="3" xfId="0" applyFont="1" applyFill="1" applyBorder="1" applyAlignment="1">
      <alignment horizontal="left" vertical="top" shrinkToFit="1"/>
    </xf>
    <xf numFmtId="0" fontId="17" fillId="7" borderId="16" xfId="0" applyFont="1" applyFill="1" applyBorder="1" applyAlignment="1">
      <alignment horizontal="left" vertical="top" shrinkToFit="1"/>
    </xf>
    <xf numFmtId="0" fontId="17" fillId="7" borderId="17" xfId="0" applyFont="1" applyFill="1" applyBorder="1" applyAlignment="1">
      <alignment horizontal="left" vertical="top" shrinkToFit="1"/>
    </xf>
    <xf numFmtId="0" fontId="16" fillId="0" borderId="20" xfId="0" applyFont="1" applyBorder="1" applyAlignment="1">
      <alignment horizontal="left" vertical="center" wrapText="1"/>
    </xf>
    <xf numFmtId="0" fontId="24" fillId="0" borderId="20" xfId="0" applyFont="1" applyBorder="1" applyAlignment="1">
      <alignment horizontal="center" vertical="center" wrapText="1"/>
    </xf>
    <xf numFmtId="0" fontId="24" fillId="0" borderId="56" xfId="0" applyFont="1" applyBorder="1" applyAlignment="1">
      <alignment horizontal="center" vertical="center" wrapText="1"/>
    </xf>
    <xf numFmtId="0" fontId="18" fillId="7" borderId="44" xfId="0" applyFont="1" applyFill="1" applyBorder="1" applyAlignment="1">
      <alignment horizontal="center" vertical="center" wrapText="1"/>
    </xf>
    <xf numFmtId="0" fontId="18" fillId="7" borderId="46" xfId="0" applyFont="1" applyFill="1" applyBorder="1" applyAlignment="1">
      <alignment horizontal="center" vertical="center" wrapText="1"/>
    </xf>
    <xf numFmtId="0" fontId="18" fillId="7" borderId="45" xfId="0" applyFont="1" applyFill="1" applyBorder="1" applyAlignment="1">
      <alignment horizontal="center" vertical="center" wrapText="1"/>
    </xf>
    <xf numFmtId="0" fontId="17" fillId="4" borderId="3" xfId="0" applyFont="1" applyFill="1" applyBorder="1" applyAlignment="1">
      <alignment horizontal="left" vertical="center"/>
    </xf>
    <xf numFmtId="0" fontId="17" fillId="4" borderId="16" xfId="0" applyFont="1" applyFill="1" applyBorder="1" applyAlignment="1">
      <alignment horizontal="left" vertical="center"/>
    </xf>
    <xf numFmtId="0" fontId="17" fillId="4" borderId="17" xfId="0" applyFont="1" applyFill="1" applyBorder="1" applyAlignment="1">
      <alignment horizontal="left" vertical="center"/>
    </xf>
    <xf numFmtId="0" fontId="17" fillId="4" borderId="1" xfId="0" applyFont="1" applyFill="1" applyBorder="1" applyAlignment="1">
      <alignment horizontal="left" vertical="center"/>
    </xf>
    <xf numFmtId="0" fontId="17" fillId="4" borderId="3" xfId="0" applyFont="1" applyFill="1" applyBorder="1" applyAlignment="1">
      <alignment horizontal="center" vertical="center" shrinkToFit="1"/>
    </xf>
    <xf numFmtId="0" fontId="17" fillId="4" borderId="16" xfId="0" applyFont="1" applyFill="1" applyBorder="1" applyAlignment="1">
      <alignment horizontal="center" vertical="center" shrinkToFit="1"/>
    </xf>
    <xf numFmtId="0" fontId="17" fillId="4" borderId="17" xfId="0" applyFont="1" applyFill="1" applyBorder="1" applyAlignment="1">
      <alignment horizontal="center" vertical="center" shrinkToFit="1"/>
    </xf>
  </cellXfs>
  <cellStyles count="69">
    <cellStyle name="パーセント" xfId="7" builtinId="5"/>
    <cellStyle name="パーセント 2" xfId="12" xr:uid="{00000000-0005-0000-0000-000001000000}"/>
    <cellStyle name="パーセント 2 2" xfId="29" xr:uid="{00000000-0005-0000-0000-000002000000}"/>
    <cellStyle name="パーセント()" xfId="13" xr:uid="{00000000-0005-0000-0000-000003000000}"/>
    <cellStyle name="パーセント(0.00)" xfId="14" xr:uid="{00000000-0005-0000-0000-000004000000}"/>
    <cellStyle name="パーセント[0.00]" xfId="15" xr:uid="{00000000-0005-0000-0000-000005000000}"/>
    <cellStyle name="桁区切り" xfId="1" builtinId="6"/>
    <cellStyle name="桁区切り 2" xfId="2" xr:uid="{00000000-0005-0000-0000-000007000000}"/>
    <cellStyle name="桁区切り 3" xfId="16" xr:uid="{00000000-0005-0000-0000-000008000000}"/>
    <cellStyle name="桁区切り 3 2" xfId="30" xr:uid="{00000000-0005-0000-0000-000009000000}"/>
    <cellStyle name="桁区切り 4" xfId="17" xr:uid="{00000000-0005-0000-0000-00000A000000}"/>
    <cellStyle name="桁区切り 5" xfId="18" xr:uid="{00000000-0005-0000-0000-00000B000000}"/>
    <cellStyle name="桁区切り 6" xfId="43" xr:uid="{00000000-0005-0000-0000-00000C000000}"/>
    <cellStyle name="見出し１" xfId="19" xr:uid="{00000000-0005-0000-0000-00000D000000}"/>
    <cellStyle name="折り返し" xfId="20" xr:uid="{00000000-0005-0000-0000-00000E000000}"/>
    <cellStyle name="標準" xfId="0" builtinId="0"/>
    <cellStyle name="標準 10" xfId="21" xr:uid="{00000000-0005-0000-0000-000010000000}"/>
    <cellStyle name="標準 10 2" xfId="11" xr:uid="{00000000-0005-0000-0000-000011000000}"/>
    <cellStyle name="標準 10 2 2" xfId="31" xr:uid="{00000000-0005-0000-0000-000012000000}"/>
    <cellStyle name="標準 10 2 2 2" xfId="45" xr:uid="{00000000-0005-0000-0000-000013000000}"/>
    <cellStyle name="標準 10 2 2 2 2" xfId="65" xr:uid="{00000000-0005-0000-0000-000014000000}"/>
    <cellStyle name="標準 10 2 2 2 5" xfId="67" xr:uid="{1CE6353B-DB8F-4DBD-8BAB-757796A480F9}"/>
    <cellStyle name="標準 10 2 2 3" xfId="56" xr:uid="{00000000-0005-0000-0000-000015000000}"/>
    <cellStyle name="標準 10 2 3" xfId="48" xr:uid="{00000000-0005-0000-0000-000016000000}"/>
    <cellStyle name="標準 10 2 3 2 2" xfId="68" xr:uid="{3F2A8CB6-225B-4F64-9D45-105E0D4E3928}"/>
    <cellStyle name="標準 10 3" xfId="49" xr:uid="{00000000-0005-0000-0000-000017000000}"/>
    <cellStyle name="標準 11" xfId="32" xr:uid="{00000000-0005-0000-0000-000018000000}"/>
    <cellStyle name="標準 11 2" xfId="33" xr:uid="{00000000-0005-0000-0000-000019000000}"/>
    <cellStyle name="標準 11 2 2" xfId="44" xr:uid="{00000000-0005-0000-0000-00001A000000}"/>
    <cellStyle name="標準 11 2 3" xfId="57" xr:uid="{00000000-0005-0000-0000-00001B000000}"/>
    <cellStyle name="標準 12" xfId="34" xr:uid="{00000000-0005-0000-0000-00001C000000}"/>
    <cellStyle name="標準 12 2" xfId="35" xr:uid="{00000000-0005-0000-0000-00001D000000}"/>
    <cellStyle name="標準 12 2 2" xfId="59" xr:uid="{00000000-0005-0000-0000-00001E000000}"/>
    <cellStyle name="標準 12 3" xfId="58" xr:uid="{00000000-0005-0000-0000-00001F000000}"/>
    <cellStyle name="標準 13" xfId="42" xr:uid="{00000000-0005-0000-0000-000020000000}"/>
    <cellStyle name="標準 2" xfId="3" xr:uid="{00000000-0005-0000-0000-000021000000}"/>
    <cellStyle name="標準 2 2" xfId="10" xr:uid="{00000000-0005-0000-0000-000022000000}"/>
    <cellStyle name="標準 2 2 2" xfId="9" xr:uid="{00000000-0005-0000-0000-000023000000}"/>
    <cellStyle name="標準 2 2 3" xfId="36" xr:uid="{00000000-0005-0000-0000-000024000000}"/>
    <cellStyle name="標準 3" xfId="4" xr:uid="{00000000-0005-0000-0000-000025000000}"/>
    <cellStyle name="標準 3 2" xfId="22" xr:uid="{00000000-0005-0000-0000-000026000000}"/>
    <cellStyle name="標準 4" xfId="5" xr:uid="{00000000-0005-0000-0000-000027000000}"/>
    <cellStyle name="標準 5" xfId="6" xr:uid="{00000000-0005-0000-0000-000028000000}"/>
    <cellStyle name="標準 5 2" xfId="23" xr:uid="{00000000-0005-0000-0000-000029000000}"/>
    <cellStyle name="標準 5 2 2" xfId="50" xr:uid="{00000000-0005-0000-0000-00002A000000}"/>
    <cellStyle name="標準 5 3" xfId="37" xr:uid="{00000000-0005-0000-0000-00002B000000}"/>
    <cellStyle name="標準 5 3 2" xfId="60" xr:uid="{00000000-0005-0000-0000-00002C000000}"/>
    <cellStyle name="標準 5 4" xfId="46" xr:uid="{00000000-0005-0000-0000-00002D000000}"/>
    <cellStyle name="標準 5 5" xfId="66" xr:uid="{00000000-0005-0000-0000-00002E000000}"/>
    <cellStyle name="標準 6" xfId="8" xr:uid="{00000000-0005-0000-0000-00002F000000}"/>
    <cellStyle name="標準 6 2" xfId="24" xr:uid="{00000000-0005-0000-0000-000030000000}"/>
    <cellStyle name="標準 6 2 2" xfId="51" xr:uid="{00000000-0005-0000-0000-000031000000}"/>
    <cellStyle name="標準 6 3" xfId="38" xr:uid="{00000000-0005-0000-0000-000032000000}"/>
    <cellStyle name="標準 6 3 2" xfId="61" xr:uid="{00000000-0005-0000-0000-000033000000}"/>
    <cellStyle name="標準 6 4" xfId="47" xr:uid="{00000000-0005-0000-0000-000034000000}"/>
    <cellStyle name="標準 7" xfId="25" xr:uid="{00000000-0005-0000-0000-000035000000}"/>
    <cellStyle name="標準 7 2" xfId="26" xr:uid="{00000000-0005-0000-0000-000036000000}"/>
    <cellStyle name="標準 7 2 2" xfId="53" xr:uid="{00000000-0005-0000-0000-000037000000}"/>
    <cellStyle name="標準 7 3" xfId="39" xr:uid="{00000000-0005-0000-0000-000038000000}"/>
    <cellStyle name="標準 7 3 2" xfId="62" xr:uid="{00000000-0005-0000-0000-000039000000}"/>
    <cellStyle name="標準 7 4" xfId="52" xr:uid="{00000000-0005-0000-0000-00003A000000}"/>
    <cellStyle name="標準 8" xfId="27" xr:uid="{00000000-0005-0000-0000-00003B000000}"/>
    <cellStyle name="標準 8 2" xfId="40" xr:uid="{00000000-0005-0000-0000-00003C000000}"/>
    <cellStyle name="標準 8 2 2" xfId="63" xr:uid="{00000000-0005-0000-0000-00003D000000}"/>
    <cellStyle name="標準 8 3" xfId="54" xr:uid="{00000000-0005-0000-0000-00003E000000}"/>
    <cellStyle name="標準 9" xfId="28" xr:uid="{00000000-0005-0000-0000-00003F000000}"/>
    <cellStyle name="標準 9 2" xfId="41" xr:uid="{00000000-0005-0000-0000-000040000000}"/>
    <cellStyle name="標準 9 2 2" xfId="64" xr:uid="{00000000-0005-0000-0000-000041000000}"/>
    <cellStyle name="標準 9 3" xfId="55" xr:uid="{00000000-0005-0000-0000-000042000000}"/>
  </cellStyles>
  <dxfs count="0"/>
  <tableStyles count="0" defaultTableStyle="TableStyleMedium2" defaultPivotStyle="PivotStyleLight16"/>
  <colors>
    <mruColors>
      <color rgb="FFDCE6F1"/>
      <color rgb="FFFDE9D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17</xdr:col>
      <xdr:colOff>169333</xdr:colOff>
      <xdr:row>5</xdr:row>
      <xdr:rowOff>116416</xdr:rowOff>
    </xdr:from>
    <xdr:to>
      <xdr:col>18</xdr:col>
      <xdr:colOff>938388</xdr:colOff>
      <xdr:row>5</xdr:row>
      <xdr:rowOff>687916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A3727A07-E717-439F-BE2A-97D7C8F75A69}"/>
            </a:ext>
          </a:extLst>
        </xdr:cNvPr>
        <xdr:cNvSpPr/>
      </xdr:nvSpPr>
      <xdr:spPr>
        <a:xfrm>
          <a:off x="17600083" y="1068916"/>
          <a:ext cx="1954388" cy="5715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13</xdr:row>
      <xdr:rowOff>0</xdr:rowOff>
    </xdr:from>
    <xdr:to>
      <xdr:col>12</xdr:col>
      <xdr:colOff>272143</xdr:colOff>
      <xdr:row>25</xdr:row>
      <xdr:rowOff>154214</xdr:rowOff>
    </xdr:to>
    <xdr:sp macro="" textlink="">
      <xdr:nvSpPr>
        <xdr:cNvPr id="2" name="角丸四角形 2">
          <a:extLst>
            <a:ext uri="{FF2B5EF4-FFF2-40B4-BE49-F238E27FC236}">
              <a16:creationId xmlns:a16="http://schemas.microsoft.com/office/drawing/2014/main" id="{E56F4C30-A2E3-4516-B0C4-7CE2E9295067}"/>
            </a:ext>
          </a:extLst>
        </xdr:cNvPr>
        <xdr:cNvSpPr/>
      </xdr:nvSpPr>
      <xdr:spPr>
        <a:xfrm>
          <a:off x="6477000" y="2422071"/>
          <a:ext cx="3401786" cy="211364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7</xdr:col>
      <xdr:colOff>0</xdr:colOff>
      <xdr:row>5</xdr:row>
      <xdr:rowOff>0</xdr:rowOff>
    </xdr:from>
    <xdr:to>
      <xdr:col>9</xdr:col>
      <xdr:colOff>599722</xdr:colOff>
      <xdr:row>9</xdr:row>
      <xdr:rowOff>77611</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0546888-4F5D-4ABB-A312-E0335B7642C7}"/>
            </a:ext>
          </a:extLst>
        </xdr:cNvPr>
        <xdr:cNvSpPr/>
      </xdr:nvSpPr>
      <xdr:spPr>
        <a:xfrm>
          <a:off x="6491111" y="754944"/>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56444</xdr:colOff>
      <xdr:row>10</xdr:row>
      <xdr:rowOff>14111</xdr:rowOff>
    </xdr:from>
    <xdr:to>
      <xdr:col>20</xdr:col>
      <xdr:colOff>437444</xdr:colOff>
      <xdr:row>19</xdr:row>
      <xdr:rowOff>8063</xdr:rowOff>
    </xdr:to>
    <xdr:sp macro="" textlink="">
      <xdr:nvSpPr>
        <xdr:cNvPr id="2" name="角丸四角形 2">
          <a:extLst>
            <a:ext uri="{FF2B5EF4-FFF2-40B4-BE49-F238E27FC236}">
              <a16:creationId xmlns:a16="http://schemas.microsoft.com/office/drawing/2014/main" id="{A8C2074E-C887-408F-9C38-EA5CFAF9B6F0}"/>
            </a:ext>
          </a:extLst>
        </xdr:cNvPr>
        <xdr:cNvSpPr/>
      </xdr:nvSpPr>
      <xdr:spPr>
        <a:xfrm>
          <a:off x="12065000" y="1954389"/>
          <a:ext cx="3386666" cy="208945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15</xdr:col>
      <xdr:colOff>0</xdr:colOff>
      <xdr:row>3</xdr:row>
      <xdr:rowOff>0</xdr:rowOff>
    </xdr:from>
    <xdr:to>
      <xdr:col>18</xdr:col>
      <xdr:colOff>105834</xdr:colOff>
      <xdr:row>5</xdr:row>
      <xdr:rowOff>282223</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5336F863-EB15-4A6F-95B5-9246D75159D9}"/>
            </a:ext>
          </a:extLst>
        </xdr:cNvPr>
        <xdr:cNvSpPr/>
      </xdr:nvSpPr>
      <xdr:spPr>
        <a:xfrm>
          <a:off x="12008556" y="465667"/>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89647</xdr:colOff>
      <xdr:row>7</xdr:row>
      <xdr:rowOff>164353</xdr:rowOff>
    </xdr:from>
    <xdr:to>
      <xdr:col>16</xdr:col>
      <xdr:colOff>361790</xdr:colOff>
      <xdr:row>18</xdr:row>
      <xdr:rowOff>355386</xdr:rowOff>
    </xdr:to>
    <xdr:sp macro="" textlink="">
      <xdr:nvSpPr>
        <xdr:cNvPr id="2" name="角丸四角形 2">
          <a:extLst>
            <a:ext uri="{FF2B5EF4-FFF2-40B4-BE49-F238E27FC236}">
              <a16:creationId xmlns:a16="http://schemas.microsoft.com/office/drawing/2014/main" id="{536883A6-50AD-4AB0-A67B-F0095AF4999C}"/>
            </a:ext>
          </a:extLst>
        </xdr:cNvPr>
        <xdr:cNvSpPr/>
      </xdr:nvSpPr>
      <xdr:spPr>
        <a:xfrm>
          <a:off x="7493000" y="1770529"/>
          <a:ext cx="3409790" cy="280573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xdr:col>
      <xdr:colOff>0</xdr:colOff>
      <xdr:row>4</xdr:row>
      <xdr:rowOff>0</xdr:rowOff>
    </xdr:from>
    <xdr:to>
      <xdr:col>13</xdr:col>
      <xdr:colOff>599722</xdr:colOff>
      <xdr:row>5</xdr:row>
      <xdr:rowOff>500945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2E8D269-5378-4004-A606-C47ED8F1B3D2}"/>
            </a:ext>
          </a:extLst>
        </xdr:cNvPr>
        <xdr:cNvSpPr/>
      </xdr:nvSpPr>
      <xdr:spPr>
        <a:xfrm>
          <a:off x="7401278" y="649111"/>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8</xdr:row>
      <xdr:rowOff>0</xdr:rowOff>
    </xdr:from>
    <xdr:to>
      <xdr:col>14</xdr:col>
      <xdr:colOff>284514</xdr:colOff>
      <xdr:row>19</xdr:row>
      <xdr:rowOff>57727</xdr:rowOff>
    </xdr:to>
    <xdr:sp macro="" textlink="">
      <xdr:nvSpPr>
        <xdr:cNvPr id="2" name="角丸四角形 2">
          <a:extLst>
            <a:ext uri="{FF2B5EF4-FFF2-40B4-BE49-F238E27FC236}">
              <a16:creationId xmlns:a16="http://schemas.microsoft.com/office/drawing/2014/main" id="{B46E1601-62EB-4008-80F7-E4372D2E59CA}"/>
            </a:ext>
          </a:extLst>
        </xdr:cNvPr>
        <xdr:cNvSpPr/>
      </xdr:nvSpPr>
      <xdr:spPr>
        <a:xfrm>
          <a:off x="9467273" y="1662545"/>
          <a:ext cx="3401786" cy="26670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9</xdr:col>
      <xdr:colOff>0</xdr:colOff>
      <xdr:row>1</xdr:row>
      <xdr:rowOff>0</xdr:rowOff>
    </xdr:from>
    <xdr:to>
      <xdr:col>11</xdr:col>
      <xdr:colOff>599722</xdr:colOff>
      <xdr:row>5</xdr:row>
      <xdr:rowOff>49390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2B3029F-CF70-4625-996C-9C9E177A583D}"/>
            </a:ext>
          </a:extLst>
        </xdr:cNvPr>
        <xdr:cNvSpPr/>
      </xdr:nvSpPr>
      <xdr:spPr>
        <a:xfrm>
          <a:off x="9426222" y="289278"/>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115454</xdr:colOff>
      <xdr:row>9</xdr:row>
      <xdr:rowOff>0</xdr:rowOff>
    </xdr:from>
    <xdr:to>
      <xdr:col>17</xdr:col>
      <xdr:colOff>565727</xdr:colOff>
      <xdr:row>21</xdr:row>
      <xdr:rowOff>23091</xdr:rowOff>
    </xdr:to>
    <xdr:sp macro="" textlink="">
      <xdr:nvSpPr>
        <xdr:cNvPr id="2" name="角丸四角形 2">
          <a:extLst>
            <a:ext uri="{FF2B5EF4-FFF2-40B4-BE49-F238E27FC236}">
              <a16:creationId xmlns:a16="http://schemas.microsoft.com/office/drawing/2014/main" id="{58F62DE8-700F-4862-AC71-978E433DDADC}"/>
            </a:ext>
          </a:extLst>
        </xdr:cNvPr>
        <xdr:cNvSpPr/>
      </xdr:nvSpPr>
      <xdr:spPr>
        <a:xfrm>
          <a:off x="8635999" y="2032000"/>
          <a:ext cx="4306455" cy="188190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xdr:col>
      <xdr:colOff>0</xdr:colOff>
      <xdr:row>2</xdr:row>
      <xdr:rowOff>0</xdr:rowOff>
    </xdr:from>
    <xdr:to>
      <xdr:col>13</xdr:col>
      <xdr:colOff>599722</xdr:colOff>
      <xdr:row>6</xdr:row>
      <xdr:rowOff>63500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042E1F1B-E529-477B-8880-3A0555B280E6}"/>
            </a:ext>
          </a:extLst>
        </xdr:cNvPr>
        <xdr:cNvSpPr/>
      </xdr:nvSpPr>
      <xdr:spPr>
        <a:xfrm>
          <a:off x="8657167" y="296333"/>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157391</xdr:colOff>
      <xdr:row>5</xdr:row>
      <xdr:rowOff>592314</xdr:rowOff>
    </xdr:from>
    <xdr:to>
      <xdr:col>25</xdr:col>
      <xdr:colOff>1368555</xdr:colOff>
      <xdr:row>15</xdr:row>
      <xdr:rowOff>166414</xdr:rowOff>
    </xdr:to>
    <xdr:sp macro="" textlink="">
      <xdr:nvSpPr>
        <xdr:cNvPr id="2" name="角丸四角形 2">
          <a:extLst>
            <a:ext uri="{FF2B5EF4-FFF2-40B4-BE49-F238E27FC236}">
              <a16:creationId xmlns:a16="http://schemas.microsoft.com/office/drawing/2014/main" id="{4EE97563-795E-4A34-AF07-10AB687DD9F9}"/>
            </a:ext>
          </a:extLst>
        </xdr:cNvPr>
        <xdr:cNvSpPr/>
      </xdr:nvSpPr>
      <xdr:spPr>
        <a:xfrm>
          <a:off x="23610058" y="1544814"/>
          <a:ext cx="4068664" cy="269265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22</xdr:col>
      <xdr:colOff>134056</xdr:colOff>
      <xdr:row>3</xdr:row>
      <xdr:rowOff>63500</xdr:rowOff>
    </xdr:from>
    <xdr:to>
      <xdr:col>24</xdr:col>
      <xdr:colOff>257175</xdr:colOff>
      <xdr:row>5</xdr:row>
      <xdr:rowOff>320675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EFA4F593-BE92-4D62-9B98-0FB83D06126E}"/>
            </a:ext>
          </a:extLst>
        </xdr:cNvPr>
        <xdr:cNvSpPr/>
      </xdr:nvSpPr>
      <xdr:spPr>
        <a:xfrm>
          <a:off x="23586723" y="684389"/>
          <a:ext cx="2028119" cy="58878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20</xdr:col>
      <xdr:colOff>156381</xdr:colOff>
      <xdr:row>5</xdr:row>
      <xdr:rowOff>112889</xdr:rowOff>
    </xdr:from>
    <xdr:to>
      <xdr:col>23</xdr:col>
      <xdr:colOff>218118</xdr:colOff>
      <xdr:row>12</xdr:row>
      <xdr:rowOff>97013</xdr:rowOff>
    </xdr:to>
    <xdr:sp macro="" textlink="">
      <xdr:nvSpPr>
        <xdr:cNvPr id="2" name="角丸四角形 2">
          <a:extLst>
            <a:ext uri="{FF2B5EF4-FFF2-40B4-BE49-F238E27FC236}">
              <a16:creationId xmlns:a16="http://schemas.microsoft.com/office/drawing/2014/main" id="{37AF7428-B1C5-4AAA-96FB-88A302754071}"/>
            </a:ext>
          </a:extLst>
        </xdr:cNvPr>
        <xdr:cNvSpPr/>
      </xdr:nvSpPr>
      <xdr:spPr>
        <a:xfrm>
          <a:off x="23072825" y="1178278"/>
          <a:ext cx="3286126" cy="248179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20</xdr:col>
      <xdr:colOff>63501</xdr:colOff>
      <xdr:row>1</xdr:row>
      <xdr:rowOff>91722</xdr:rowOff>
    </xdr:from>
    <xdr:to>
      <xdr:col>21</xdr:col>
      <xdr:colOff>1016000</xdr:colOff>
      <xdr:row>4</xdr:row>
      <xdr:rowOff>105834</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C1759A4-F092-4C13-8A42-F6E6AC7CE26A}"/>
            </a:ext>
          </a:extLst>
        </xdr:cNvPr>
        <xdr:cNvSpPr/>
      </xdr:nvSpPr>
      <xdr:spPr>
        <a:xfrm>
          <a:off x="22979945" y="395111"/>
          <a:ext cx="2017888" cy="59266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136072</xdr:colOff>
      <xdr:row>7</xdr:row>
      <xdr:rowOff>63500</xdr:rowOff>
    </xdr:from>
    <xdr:to>
      <xdr:col>15</xdr:col>
      <xdr:colOff>408215</xdr:colOff>
      <xdr:row>17</xdr:row>
      <xdr:rowOff>18143</xdr:rowOff>
    </xdr:to>
    <xdr:sp macro="" textlink="">
      <xdr:nvSpPr>
        <xdr:cNvPr id="2" name="角丸四角形 2">
          <a:extLst>
            <a:ext uri="{FF2B5EF4-FFF2-40B4-BE49-F238E27FC236}">
              <a16:creationId xmlns:a16="http://schemas.microsoft.com/office/drawing/2014/main" id="{30C70DD6-B062-4326-99D4-786BC434B4C5}"/>
            </a:ext>
          </a:extLst>
        </xdr:cNvPr>
        <xdr:cNvSpPr/>
      </xdr:nvSpPr>
      <xdr:spPr>
        <a:xfrm>
          <a:off x="8291286" y="1433286"/>
          <a:ext cx="3401786" cy="26670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10</xdr:col>
      <xdr:colOff>0</xdr:colOff>
      <xdr:row>1</xdr:row>
      <xdr:rowOff>0</xdr:rowOff>
    </xdr:from>
    <xdr:to>
      <xdr:col>12</xdr:col>
      <xdr:colOff>599722</xdr:colOff>
      <xdr:row>5</xdr:row>
      <xdr:rowOff>35279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E82A806F-5347-4275-8F6F-74385202505D}"/>
            </a:ext>
          </a:extLst>
        </xdr:cNvPr>
        <xdr:cNvSpPr/>
      </xdr:nvSpPr>
      <xdr:spPr>
        <a:xfrm>
          <a:off x="8113889" y="211667"/>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234345</xdr:colOff>
      <xdr:row>5</xdr:row>
      <xdr:rowOff>536726</xdr:rowOff>
    </xdr:from>
    <xdr:to>
      <xdr:col>20</xdr:col>
      <xdr:colOff>2226494</xdr:colOff>
      <xdr:row>13</xdr:row>
      <xdr:rowOff>302419</xdr:rowOff>
    </xdr:to>
    <xdr:sp macro="" textlink="">
      <xdr:nvSpPr>
        <xdr:cNvPr id="2" name="角丸四角形 2">
          <a:extLst>
            <a:ext uri="{FF2B5EF4-FFF2-40B4-BE49-F238E27FC236}">
              <a16:creationId xmlns:a16="http://schemas.microsoft.com/office/drawing/2014/main" id="{57DFEA13-6336-4204-8219-643AEB47B076}"/>
            </a:ext>
          </a:extLst>
        </xdr:cNvPr>
        <xdr:cNvSpPr/>
      </xdr:nvSpPr>
      <xdr:spPr>
        <a:xfrm>
          <a:off x="24477234" y="1623282"/>
          <a:ext cx="5526982" cy="371680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17</xdr:col>
      <xdr:colOff>155222</xdr:colOff>
      <xdr:row>3</xdr:row>
      <xdr:rowOff>35278</xdr:rowOff>
    </xdr:from>
    <xdr:to>
      <xdr:col>18</xdr:col>
      <xdr:colOff>934508</xdr:colOff>
      <xdr:row>5</xdr:row>
      <xdr:rowOff>257176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D35303F-7E71-42A2-A324-E3ED7D389C80}"/>
            </a:ext>
          </a:extLst>
        </xdr:cNvPr>
        <xdr:cNvSpPr/>
      </xdr:nvSpPr>
      <xdr:spPr>
        <a:xfrm>
          <a:off x="24398111" y="754945"/>
          <a:ext cx="1957564" cy="58878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20</xdr:col>
      <xdr:colOff>125641</xdr:colOff>
      <xdr:row>5</xdr:row>
      <xdr:rowOff>697492</xdr:rowOff>
    </xdr:from>
    <xdr:to>
      <xdr:col>23</xdr:col>
      <xdr:colOff>1194690</xdr:colOff>
      <xdr:row>17</xdr:row>
      <xdr:rowOff>166142</xdr:rowOff>
    </xdr:to>
    <xdr:sp macro="" textlink="">
      <xdr:nvSpPr>
        <xdr:cNvPr id="2" name="角丸四角形 2">
          <a:extLst>
            <a:ext uri="{FF2B5EF4-FFF2-40B4-BE49-F238E27FC236}">
              <a16:creationId xmlns:a16="http://schemas.microsoft.com/office/drawing/2014/main" id="{8F2F3AA7-F26B-440A-B0CD-E4072A062076}"/>
            </a:ext>
          </a:extLst>
        </xdr:cNvPr>
        <xdr:cNvSpPr/>
      </xdr:nvSpPr>
      <xdr:spPr>
        <a:xfrm>
          <a:off x="20205752" y="1508881"/>
          <a:ext cx="4138216" cy="364553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20</xdr:col>
      <xdr:colOff>296333</xdr:colOff>
      <xdr:row>3</xdr:row>
      <xdr:rowOff>155222</xdr:rowOff>
    </xdr:from>
    <xdr:to>
      <xdr:col>22</xdr:col>
      <xdr:colOff>169334</xdr:colOff>
      <xdr:row>5</xdr:row>
      <xdr:rowOff>440620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DAF468DE-5360-4D07-A32C-13B7F444605D}"/>
            </a:ext>
          </a:extLst>
        </xdr:cNvPr>
        <xdr:cNvSpPr/>
      </xdr:nvSpPr>
      <xdr:spPr>
        <a:xfrm>
          <a:off x="20376444" y="670278"/>
          <a:ext cx="2032001" cy="58173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119114</xdr:colOff>
      <xdr:row>5</xdr:row>
      <xdr:rowOff>5251</xdr:rowOff>
    </xdr:from>
    <xdr:to>
      <xdr:col>18</xdr:col>
      <xdr:colOff>1206344</xdr:colOff>
      <xdr:row>16</xdr:row>
      <xdr:rowOff>36422</xdr:rowOff>
    </xdr:to>
    <xdr:sp macro="" textlink="">
      <xdr:nvSpPr>
        <xdr:cNvPr id="2" name="角丸四角形 2">
          <a:extLst>
            <a:ext uri="{FF2B5EF4-FFF2-40B4-BE49-F238E27FC236}">
              <a16:creationId xmlns:a16="http://schemas.microsoft.com/office/drawing/2014/main" id="{38564885-237D-4F30-B610-F9413F69CFE7}"/>
            </a:ext>
          </a:extLst>
        </xdr:cNvPr>
        <xdr:cNvSpPr/>
      </xdr:nvSpPr>
      <xdr:spPr>
        <a:xfrm>
          <a:off x="16657336" y="816640"/>
          <a:ext cx="5235897" cy="367889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16</xdr:col>
      <xdr:colOff>119945</xdr:colOff>
      <xdr:row>0</xdr:row>
      <xdr:rowOff>112889</xdr:rowOff>
    </xdr:from>
    <xdr:to>
      <xdr:col>17</xdr:col>
      <xdr:colOff>550333</xdr:colOff>
      <xdr:row>3</xdr:row>
      <xdr:rowOff>200731</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02735EFC-857E-4855-818A-5ABAB933D14D}"/>
            </a:ext>
          </a:extLst>
        </xdr:cNvPr>
        <xdr:cNvSpPr/>
      </xdr:nvSpPr>
      <xdr:spPr>
        <a:xfrm>
          <a:off x="16658167" y="112889"/>
          <a:ext cx="1947333" cy="59584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31</xdr:col>
      <xdr:colOff>75262</xdr:colOff>
      <xdr:row>7</xdr:row>
      <xdr:rowOff>217864</xdr:rowOff>
    </xdr:from>
    <xdr:to>
      <xdr:col>39</xdr:col>
      <xdr:colOff>24402</xdr:colOff>
      <xdr:row>21</xdr:row>
      <xdr:rowOff>199986</xdr:rowOff>
    </xdr:to>
    <xdr:sp macro="" textlink="">
      <xdr:nvSpPr>
        <xdr:cNvPr id="2" name="角丸四角形 2">
          <a:extLst>
            <a:ext uri="{FF2B5EF4-FFF2-40B4-BE49-F238E27FC236}">
              <a16:creationId xmlns:a16="http://schemas.microsoft.com/office/drawing/2014/main" id="{87CA8F3F-528D-4A57-AE23-85A2FDAC0017}"/>
            </a:ext>
          </a:extLst>
        </xdr:cNvPr>
        <xdr:cNvSpPr/>
      </xdr:nvSpPr>
      <xdr:spPr>
        <a:xfrm>
          <a:off x="32664369" y="1401685"/>
          <a:ext cx="4834104" cy="36560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31</xdr:col>
      <xdr:colOff>163286</xdr:colOff>
      <xdr:row>2</xdr:row>
      <xdr:rowOff>54429</xdr:rowOff>
    </xdr:from>
    <xdr:to>
      <xdr:col>34</xdr:col>
      <xdr:colOff>554869</xdr:colOff>
      <xdr:row>7</xdr:row>
      <xdr:rowOff>10584</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A394534-E655-467E-A40D-C3F33C6567E3}"/>
            </a:ext>
          </a:extLst>
        </xdr:cNvPr>
        <xdr:cNvSpPr/>
      </xdr:nvSpPr>
      <xdr:spPr>
        <a:xfrm>
          <a:off x="32752393" y="476250"/>
          <a:ext cx="2282976" cy="71815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27</xdr:col>
      <xdr:colOff>89647</xdr:colOff>
      <xdr:row>12</xdr:row>
      <xdr:rowOff>261471</xdr:rowOff>
    </xdr:from>
    <xdr:to>
      <xdr:col>34</xdr:col>
      <xdr:colOff>546457</xdr:colOff>
      <xdr:row>25</xdr:row>
      <xdr:rowOff>19797</xdr:rowOff>
    </xdr:to>
    <xdr:sp macro="" textlink="">
      <xdr:nvSpPr>
        <xdr:cNvPr id="2" name="角丸四角形 2">
          <a:extLst>
            <a:ext uri="{FF2B5EF4-FFF2-40B4-BE49-F238E27FC236}">
              <a16:creationId xmlns:a16="http://schemas.microsoft.com/office/drawing/2014/main" id="{781EE109-3941-4AB7-A55E-5108C6F35006}"/>
            </a:ext>
          </a:extLst>
        </xdr:cNvPr>
        <xdr:cNvSpPr/>
      </xdr:nvSpPr>
      <xdr:spPr>
        <a:xfrm>
          <a:off x="17593235" y="3346824"/>
          <a:ext cx="4744928" cy="368785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27</xdr:col>
      <xdr:colOff>0</xdr:colOff>
      <xdr:row>3</xdr:row>
      <xdr:rowOff>0</xdr:rowOff>
    </xdr:from>
    <xdr:to>
      <xdr:col>30</xdr:col>
      <xdr:colOff>472722</xdr:colOff>
      <xdr:row>8</xdr:row>
      <xdr:rowOff>49389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879A89F-5286-4AF7-85CA-20870AA46D4C}"/>
            </a:ext>
          </a:extLst>
        </xdr:cNvPr>
        <xdr:cNvSpPr/>
      </xdr:nvSpPr>
      <xdr:spPr>
        <a:xfrm>
          <a:off x="17497778" y="705556"/>
          <a:ext cx="2314222" cy="90311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0</xdr:colOff>
      <xdr:row>30</xdr:row>
      <xdr:rowOff>0</xdr:rowOff>
    </xdr:from>
    <xdr:to>
      <xdr:col>22</xdr:col>
      <xdr:colOff>186935</xdr:colOff>
      <xdr:row>51</xdr:row>
      <xdr:rowOff>97304</xdr:rowOff>
    </xdr:to>
    <xdr:sp macro="" textlink="">
      <xdr:nvSpPr>
        <xdr:cNvPr id="2" name="角丸四角形 2">
          <a:extLst>
            <a:ext uri="{FF2B5EF4-FFF2-40B4-BE49-F238E27FC236}">
              <a16:creationId xmlns:a16="http://schemas.microsoft.com/office/drawing/2014/main" id="{40F5AF58-3598-4C4B-A727-A8A013D30E14}"/>
            </a:ext>
          </a:extLst>
        </xdr:cNvPr>
        <xdr:cNvSpPr/>
      </xdr:nvSpPr>
      <xdr:spPr>
        <a:xfrm>
          <a:off x="8953500" y="6461125"/>
          <a:ext cx="4790685" cy="363742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14</xdr:col>
      <xdr:colOff>169332</xdr:colOff>
      <xdr:row>5</xdr:row>
      <xdr:rowOff>0</xdr:rowOff>
    </xdr:from>
    <xdr:to>
      <xdr:col>19</xdr:col>
      <xdr:colOff>77610</xdr:colOff>
      <xdr:row>10</xdr:row>
      <xdr:rowOff>543278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D0D67BA-F767-43DB-81AD-2A26AA548BAB}"/>
            </a:ext>
          </a:extLst>
        </xdr:cNvPr>
        <xdr:cNvSpPr/>
      </xdr:nvSpPr>
      <xdr:spPr>
        <a:xfrm>
          <a:off x="9666110" y="881944"/>
          <a:ext cx="2589389" cy="128411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41</xdr:col>
      <xdr:colOff>82177</xdr:colOff>
      <xdr:row>29</xdr:row>
      <xdr:rowOff>0</xdr:rowOff>
    </xdr:from>
    <xdr:to>
      <xdr:col>48</xdr:col>
      <xdr:colOff>269112</xdr:colOff>
      <xdr:row>38</xdr:row>
      <xdr:rowOff>271929</xdr:rowOff>
    </xdr:to>
    <xdr:sp macro="" textlink="">
      <xdr:nvSpPr>
        <xdr:cNvPr id="2" name="角丸四角形 2">
          <a:extLst>
            <a:ext uri="{FF2B5EF4-FFF2-40B4-BE49-F238E27FC236}">
              <a16:creationId xmlns:a16="http://schemas.microsoft.com/office/drawing/2014/main" id="{2448C810-168C-4DAE-BF99-77A982570CFC}"/>
            </a:ext>
          </a:extLst>
        </xdr:cNvPr>
        <xdr:cNvSpPr/>
      </xdr:nvSpPr>
      <xdr:spPr>
        <a:xfrm>
          <a:off x="26886648" y="7440706"/>
          <a:ext cx="4758935" cy="363369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41</xdr:col>
      <xdr:colOff>0</xdr:colOff>
      <xdr:row>13</xdr:row>
      <xdr:rowOff>0</xdr:rowOff>
    </xdr:from>
    <xdr:to>
      <xdr:col>46</xdr:col>
      <xdr:colOff>476250</xdr:colOff>
      <xdr:row>19</xdr:row>
      <xdr:rowOff>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F05EA54-0DF2-4F14-90DE-24C7CD3E5A2B}"/>
            </a:ext>
          </a:extLst>
        </xdr:cNvPr>
        <xdr:cNvSpPr/>
      </xdr:nvSpPr>
      <xdr:spPr>
        <a:xfrm>
          <a:off x="27146250" y="2508250"/>
          <a:ext cx="3841750" cy="169862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A57CA-066E-4487-BE8E-B54A2C284885}">
  <sheetPr>
    <tabColor rgb="FF92D050"/>
  </sheetPr>
  <dimension ref="A1:P29"/>
  <sheetViews>
    <sheetView tabSelected="1" view="pageBreakPreview" zoomScale="90" zoomScaleNormal="85" zoomScaleSheetLayoutView="90" workbookViewId="0"/>
  </sheetViews>
  <sheetFormatPr defaultColWidth="9" defaultRowHeight="13"/>
  <cols>
    <col min="1" max="1" width="1.453125" style="399" customWidth="1"/>
    <col min="2" max="2" width="9" style="399"/>
    <col min="3" max="3" width="29" style="399" customWidth="1"/>
    <col min="4" max="4" width="11.453125" style="399" customWidth="1"/>
    <col min="5" max="5" width="45.453125" style="399" customWidth="1"/>
    <col min="6" max="6" width="22" style="399" customWidth="1"/>
    <col min="7" max="7" width="2" style="399" customWidth="1"/>
    <col min="8" max="16384" width="9" style="399"/>
  </cols>
  <sheetData>
    <row r="1" spans="1:16" s="390" customFormat="1" ht="23.9" customHeight="1">
      <c r="B1" s="664" t="s">
        <v>0</v>
      </c>
      <c r="C1" s="665"/>
      <c r="D1" s="665"/>
      <c r="E1" s="666"/>
      <c r="F1" s="391"/>
    </row>
    <row r="2" spans="1:16" s="390" customFormat="1" ht="15.75" customHeight="1">
      <c r="B2" s="392" t="s">
        <v>1</v>
      </c>
      <c r="C2" s="393"/>
      <c r="D2" s="393"/>
      <c r="E2" s="393"/>
      <c r="F2" s="393"/>
    </row>
    <row r="3" spans="1:16" s="390" customFormat="1" ht="15.75" customHeight="1">
      <c r="B3" s="392"/>
      <c r="C3" s="393"/>
      <c r="D3" s="393"/>
      <c r="E3" s="393"/>
      <c r="F3" s="393"/>
    </row>
    <row r="4" spans="1:16" s="390" customFormat="1" ht="15" customHeight="1">
      <c r="B4" s="667" t="s">
        <v>2</v>
      </c>
      <c r="C4" s="668"/>
      <c r="D4" s="668"/>
      <c r="E4" s="668"/>
      <c r="F4" s="669"/>
    </row>
    <row r="5" spans="1:16" s="395" customFormat="1" ht="15" customHeight="1">
      <c r="A5" s="394"/>
      <c r="B5" s="670"/>
      <c r="C5" s="671"/>
      <c r="D5" s="671"/>
      <c r="E5" s="671"/>
      <c r="F5" s="672"/>
      <c r="P5" s="188"/>
    </row>
    <row r="6" spans="1:16" s="189" customFormat="1" ht="15" customHeight="1">
      <c r="B6" s="670"/>
      <c r="C6" s="671"/>
      <c r="D6" s="671"/>
      <c r="E6" s="671"/>
      <c r="F6" s="672"/>
      <c r="G6" s="190"/>
      <c r="H6" s="190"/>
      <c r="I6" s="190"/>
      <c r="J6" s="190"/>
      <c r="K6" s="190"/>
      <c r="L6" s="191"/>
    </row>
    <row r="7" spans="1:16" s="189" customFormat="1" ht="38.9" customHeight="1">
      <c r="B7" s="673"/>
      <c r="C7" s="674"/>
      <c r="D7" s="674"/>
      <c r="E7" s="674"/>
      <c r="F7" s="675"/>
      <c r="G7" s="396"/>
      <c r="H7" s="396"/>
      <c r="I7" s="190"/>
      <c r="J7" s="190"/>
      <c r="K7" s="190"/>
      <c r="L7" s="190"/>
      <c r="M7" s="190"/>
      <c r="N7" s="191"/>
    </row>
    <row r="8" spans="1:16" s="189" customFormat="1" ht="21" customHeight="1">
      <c r="B8" s="397"/>
      <c r="C8" s="397"/>
      <c r="D8" s="397"/>
      <c r="E8" s="397"/>
      <c r="F8" s="397"/>
      <c r="G8" s="396"/>
      <c r="H8" s="396"/>
      <c r="I8" s="190"/>
      <c r="J8" s="190"/>
      <c r="K8" s="190"/>
      <c r="L8" s="190"/>
      <c r="M8" s="190"/>
      <c r="N8" s="191"/>
    </row>
    <row r="9" spans="1:16" s="189" customFormat="1" ht="15" customHeight="1">
      <c r="B9" s="398" t="s">
        <v>3</v>
      </c>
      <c r="C9" s="397"/>
      <c r="D9" s="397"/>
      <c r="E9" s="397"/>
      <c r="F9" s="397"/>
      <c r="G9" s="307"/>
      <c r="H9" s="307"/>
      <c r="I9" s="190"/>
      <c r="J9" s="190"/>
      <c r="K9" s="190"/>
      <c r="L9" s="190"/>
      <c r="M9" s="190"/>
      <c r="N9" s="191"/>
    </row>
    <row r="10" spans="1:16" s="189" customFormat="1" ht="7.5" customHeight="1">
      <c r="B10" s="393"/>
      <c r="C10" s="393"/>
      <c r="D10" s="393"/>
      <c r="E10" s="393"/>
      <c r="F10" s="393"/>
      <c r="G10" s="307"/>
      <c r="H10" s="307"/>
      <c r="I10" s="190"/>
      <c r="J10" s="190"/>
      <c r="K10" s="190"/>
      <c r="L10" s="190"/>
      <c r="M10" s="190"/>
      <c r="N10" s="191"/>
    </row>
    <row r="11" spans="1:16" s="390" customFormat="1" ht="12.75" customHeight="1">
      <c r="B11" s="663" t="s">
        <v>4</v>
      </c>
      <c r="C11" s="663"/>
      <c r="D11" s="663"/>
      <c r="E11" s="663"/>
      <c r="F11" s="663"/>
    </row>
    <row r="12" spans="1:16" s="390" customFormat="1" ht="12.75" customHeight="1">
      <c r="B12" s="663"/>
      <c r="C12" s="663"/>
      <c r="D12" s="663"/>
      <c r="E12" s="663"/>
      <c r="F12" s="663"/>
    </row>
    <row r="13" spans="1:16" s="390" customFormat="1" ht="12.75" customHeight="1">
      <c r="B13" s="663"/>
      <c r="C13" s="663"/>
      <c r="D13" s="663"/>
      <c r="E13" s="663"/>
      <c r="F13" s="663"/>
    </row>
    <row r="14" spans="1:16" ht="12.75" customHeight="1">
      <c r="B14" s="663"/>
      <c r="C14" s="663"/>
      <c r="D14" s="663"/>
      <c r="E14" s="663"/>
      <c r="F14" s="663"/>
    </row>
    <row r="15" spans="1:16" ht="12.75" customHeight="1">
      <c r="B15" s="663"/>
      <c r="C15" s="663"/>
      <c r="D15" s="663"/>
      <c r="E15" s="663"/>
      <c r="F15" s="663"/>
    </row>
    <row r="16" spans="1:16" ht="29.5" customHeight="1">
      <c r="B16" s="663" t="s">
        <v>5</v>
      </c>
      <c r="C16" s="663"/>
      <c r="D16" s="663"/>
      <c r="E16" s="663"/>
      <c r="F16" s="663"/>
    </row>
    <row r="17" spans="2:6" ht="29.5" customHeight="1">
      <c r="B17" s="663"/>
      <c r="C17" s="663"/>
      <c r="D17" s="663"/>
      <c r="E17" s="663"/>
      <c r="F17" s="663"/>
    </row>
    <row r="18" spans="2:6" ht="15" customHeight="1">
      <c r="B18" s="663" t="s">
        <v>555</v>
      </c>
      <c r="C18" s="663"/>
      <c r="D18" s="663"/>
      <c r="E18" s="663"/>
      <c r="F18" s="663"/>
    </row>
    <row r="19" spans="2:6" ht="36.65" customHeight="1">
      <c r="B19" s="663"/>
      <c r="C19" s="663"/>
      <c r="D19" s="663"/>
      <c r="E19" s="663"/>
      <c r="F19" s="663"/>
    </row>
    <row r="20" spans="2:6" ht="12.75" customHeight="1">
      <c r="B20" s="663" t="s">
        <v>6</v>
      </c>
      <c r="C20" s="663"/>
      <c r="D20" s="663"/>
      <c r="E20" s="663"/>
      <c r="F20" s="663"/>
    </row>
    <row r="21" spans="2:6" ht="12.75" customHeight="1">
      <c r="B21" s="663"/>
      <c r="C21" s="663"/>
      <c r="D21" s="663"/>
      <c r="E21" s="663"/>
      <c r="F21" s="663"/>
    </row>
    <row r="22" spans="2:6" ht="12.75" customHeight="1">
      <c r="B22" s="663"/>
      <c r="C22" s="663"/>
      <c r="D22" s="663"/>
      <c r="E22" s="663"/>
      <c r="F22" s="663"/>
    </row>
    <row r="23" spans="2:6" ht="12.75" customHeight="1">
      <c r="B23" s="663"/>
      <c r="C23" s="663"/>
      <c r="D23" s="663"/>
      <c r="E23" s="663"/>
      <c r="F23" s="663"/>
    </row>
    <row r="24" spans="2:6" ht="15" customHeight="1">
      <c r="B24" s="663" t="s">
        <v>7</v>
      </c>
      <c r="C24" s="663"/>
      <c r="D24" s="663"/>
      <c r="E24" s="663"/>
      <c r="F24" s="663"/>
    </row>
    <row r="25" spans="2:6" ht="15" customHeight="1">
      <c r="B25" s="663"/>
      <c r="C25" s="663"/>
      <c r="D25" s="663"/>
      <c r="E25" s="663"/>
      <c r="F25" s="663"/>
    </row>
    <row r="26" spans="2:6" ht="15" customHeight="1">
      <c r="B26" s="663" t="s">
        <v>8</v>
      </c>
      <c r="C26" s="663"/>
      <c r="D26" s="663"/>
      <c r="E26" s="663"/>
      <c r="F26" s="663"/>
    </row>
    <row r="27" spans="2:6" ht="15" customHeight="1">
      <c r="B27" s="663"/>
      <c r="C27" s="663"/>
      <c r="D27" s="663"/>
      <c r="E27" s="663"/>
      <c r="F27" s="663"/>
    </row>
    <row r="28" spans="2:6" ht="15" customHeight="1"/>
    <row r="29" spans="2:6">
      <c r="B29" s="584" t="s">
        <v>554</v>
      </c>
    </row>
  </sheetData>
  <mergeCells count="8">
    <mergeCell ref="B24:F25"/>
    <mergeCell ref="B26:F27"/>
    <mergeCell ref="B1:E1"/>
    <mergeCell ref="B4:F7"/>
    <mergeCell ref="B11:F15"/>
    <mergeCell ref="B16:F17"/>
    <mergeCell ref="B18:F19"/>
    <mergeCell ref="B20:F23"/>
  </mergeCells>
  <phoneticPr fontId="11"/>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pageSetUpPr fitToPage="1"/>
  </sheetPr>
  <dimension ref="A1:P27"/>
  <sheetViews>
    <sheetView view="pageBreakPreview" zoomScale="90" zoomScaleNormal="100" zoomScaleSheetLayoutView="90" workbookViewId="0">
      <selection activeCell="N5" sqref="N5"/>
    </sheetView>
  </sheetViews>
  <sheetFormatPr defaultColWidth="9" defaultRowHeight="13"/>
  <cols>
    <col min="1" max="1" width="1.90625" style="184" customWidth="1"/>
    <col min="2" max="2" width="7.453125" style="184" customWidth="1"/>
    <col min="3" max="3" width="34.453125" style="184" customWidth="1"/>
    <col min="4" max="4" width="11.90625" style="184" customWidth="1"/>
    <col min="5" max="5" width="33" style="184" customWidth="1"/>
    <col min="6" max="6" width="29.453125" style="184" customWidth="1"/>
    <col min="7" max="7" width="2.08984375" style="184" customWidth="1"/>
    <col min="8" max="16384" width="9" style="184"/>
  </cols>
  <sheetData>
    <row r="1" spans="1:16" ht="23.5" customHeight="1">
      <c r="B1" s="684" t="s">
        <v>9</v>
      </c>
      <c r="C1" s="685"/>
    </row>
    <row r="2" spans="1:16" ht="9.65" customHeight="1"/>
    <row r="3" spans="1:16" ht="18" customHeight="1">
      <c r="B3" s="185" t="str">
        <f>'コード '!A1</f>
        <v>熱延鋼帯及び鋼板（海外供給者）</v>
      </c>
    </row>
    <row r="4" spans="1:16" s="187" customFormat="1" ht="14.5" customHeight="1" thickBot="1">
      <c r="A4" s="186"/>
      <c r="P4" s="188"/>
    </row>
    <row r="5" spans="1:16" s="189" customFormat="1" ht="17.25" customHeight="1" thickBot="1">
      <c r="B5" s="686" t="s">
        <v>10</v>
      </c>
      <c r="C5" s="687"/>
      <c r="D5" s="688"/>
      <c r="E5" s="689"/>
      <c r="F5" s="187"/>
      <c r="G5" s="190"/>
      <c r="H5" s="190"/>
      <c r="I5" s="190"/>
      <c r="J5" s="190"/>
      <c r="K5" s="190"/>
      <c r="L5" s="191"/>
    </row>
    <row r="6" spans="1:16" s="189" customFormat="1" ht="17.25" customHeight="1">
      <c r="B6" s="690"/>
      <c r="C6" s="690"/>
      <c r="D6" s="690"/>
      <c r="E6" s="690"/>
      <c r="F6" s="691"/>
      <c r="G6" s="691"/>
      <c r="H6" s="691"/>
      <c r="I6" s="190"/>
      <c r="J6" s="190"/>
      <c r="K6" s="190"/>
      <c r="L6" s="190"/>
      <c r="M6" s="190"/>
      <c r="N6" s="191"/>
    </row>
    <row r="7" spans="1:16" s="189" customFormat="1" ht="20.149999999999999" customHeight="1">
      <c r="B7" s="681" t="s">
        <v>11</v>
      </c>
      <c r="C7" s="682"/>
      <c r="D7" s="682"/>
      <c r="E7" s="682"/>
      <c r="F7" s="683"/>
      <c r="G7" s="307"/>
      <c r="H7" s="307"/>
      <c r="I7" s="190"/>
      <c r="J7" s="190"/>
      <c r="K7" s="190"/>
      <c r="L7" s="190"/>
      <c r="M7" s="190"/>
      <c r="N7" s="191"/>
    </row>
    <row r="8" spans="1:16" s="189" customFormat="1" ht="24" customHeight="1">
      <c r="B8" s="676" t="s">
        <v>12</v>
      </c>
      <c r="C8" s="677"/>
      <c r="D8" s="677"/>
      <c r="E8" s="677"/>
      <c r="F8" s="678"/>
      <c r="G8" s="307"/>
      <c r="H8" s="307"/>
      <c r="I8" s="190"/>
      <c r="J8" s="190"/>
      <c r="K8" s="190"/>
      <c r="L8" s="190"/>
      <c r="M8" s="190"/>
      <c r="N8" s="191"/>
    </row>
    <row r="10" spans="1:16" ht="21" customHeight="1">
      <c r="B10" s="679" t="s">
        <v>13</v>
      </c>
      <c r="C10" s="679" t="s">
        <v>14</v>
      </c>
      <c r="D10" s="679" t="s">
        <v>15</v>
      </c>
      <c r="E10" s="202" t="s">
        <v>16</v>
      </c>
      <c r="F10" s="679" t="s">
        <v>17</v>
      </c>
    </row>
    <row r="11" spans="1:16" ht="29.15" customHeight="1">
      <c r="B11" s="680"/>
      <c r="C11" s="680"/>
      <c r="D11" s="680"/>
      <c r="E11" s="192" t="s">
        <v>18</v>
      </c>
      <c r="F11" s="680"/>
    </row>
    <row r="12" spans="1:16" ht="16.5" customHeight="1">
      <c r="B12" s="193">
        <v>1</v>
      </c>
      <c r="C12" s="194" t="s">
        <v>19</v>
      </c>
      <c r="D12" s="195"/>
      <c r="E12" s="467"/>
      <c r="F12" s="196"/>
    </row>
    <row r="13" spans="1:16" ht="16.5" customHeight="1">
      <c r="B13" s="193">
        <v>2</v>
      </c>
      <c r="C13" s="194" t="s">
        <v>20</v>
      </c>
      <c r="D13" s="195"/>
      <c r="E13" s="467"/>
      <c r="F13" s="196"/>
    </row>
    <row r="14" spans="1:16" ht="16.5" customHeight="1">
      <c r="B14" s="193">
        <v>3</v>
      </c>
      <c r="C14" s="194" t="s">
        <v>21</v>
      </c>
      <c r="D14" s="195"/>
      <c r="E14" s="467"/>
      <c r="F14" s="196"/>
    </row>
    <row r="15" spans="1:16" ht="16.5" customHeight="1">
      <c r="B15" s="193">
        <v>4</v>
      </c>
      <c r="C15" s="194" t="s">
        <v>22</v>
      </c>
      <c r="D15" s="195"/>
      <c r="E15" s="467"/>
      <c r="F15" s="196"/>
    </row>
    <row r="16" spans="1:16" ht="16.5" customHeight="1">
      <c r="B16" s="193">
        <v>5</v>
      </c>
      <c r="C16" s="194" t="s">
        <v>23</v>
      </c>
      <c r="D16" s="195"/>
      <c r="E16" s="467"/>
      <c r="F16" s="196"/>
    </row>
    <row r="17" spans="2:6" ht="16.5" customHeight="1">
      <c r="B17" s="193">
        <v>6</v>
      </c>
      <c r="C17" s="194" t="s">
        <v>24</v>
      </c>
      <c r="D17" s="195"/>
      <c r="E17" s="467"/>
      <c r="F17" s="196"/>
    </row>
    <row r="18" spans="2:6" ht="16.5" customHeight="1">
      <c r="B18" s="193">
        <v>7</v>
      </c>
      <c r="C18" s="194" t="s">
        <v>25</v>
      </c>
      <c r="D18" s="195"/>
      <c r="E18" s="467"/>
      <c r="F18" s="196"/>
    </row>
    <row r="19" spans="2:6" ht="16.5" customHeight="1">
      <c r="B19" s="193">
        <v>8</v>
      </c>
      <c r="C19" s="194" t="s">
        <v>26</v>
      </c>
      <c r="D19" s="195"/>
      <c r="E19" s="467"/>
      <c r="F19" s="196"/>
    </row>
    <row r="20" spans="2:6" ht="16.5" customHeight="1">
      <c r="B20" s="193">
        <v>9</v>
      </c>
      <c r="C20" s="194" t="s">
        <v>27</v>
      </c>
      <c r="D20" s="195"/>
      <c r="E20" s="467"/>
      <c r="F20" s="196"/>
    </row>
    <row r="21" spans="2:6" ht="16.5" customHeight="1">
      <c r="B21" s="193">
        <v>10</v>
      </c>
      <c r="C21" s="194" t="s">
        <v>28</v>
      </c>
      <c r="D21" s="195"/>
      <c r="E21" s="467"/>
      <c r="F21" s="196"/>
    </row>
    <row r="22" spans="2:6" ht="16.5" customHeight="1">
      <c r="B22" s="193">
        <v>11</v>
      </c>
      <c r="C22" s="194" t="s">
        <v>29</v>
      </c>
      <c r="D22" s="195"/>
      <c r="E22" s="467"/>
      <c r="F22" s="196"/>
    </row>
    <row r="23" spans="2:6" ht="16.5" customHeight="1">
      <c r="B23" s="193">
        <v>12</v>
      </c>
      <c r="C23" s="194" t="s">
        <v>30</v>
      </c>
      <c r="D23" s="195"/>
      <c r="E23" s="467"/>
      <c r="F23" s="196"/>
    </row>
    <row r="24" spans="2:6" ht="16.5" customHeight="1">
      <c r="B24" s="193">
        <v>13</v>
      </c>
      <c r="C24" s="194" t="s">
        <v>31</v>
      </c>
      <c r="D24" s="195"/>
      <c r="E24" s="467"/>
      <c r="F24" s="196"/>
    </row>
    <row r="25" spans="2:6" ht="16.5" customHeight="1">
      <c r="B25" s="193">
        <v>14</v>
      </c>
      <c r="C25" s="194" t="s">
        <v>32</v>
      </c>
      <c r="D25" s="195"/>
      <c r="E25" s="467"/>
      <c r="F25" s="196"/>
    </row>
    <row r="26" spans="2:6" ht="16.5" customHeight="1">
      <c r="B26" s="193">
        <v>15</v>
      </c>
      <c r="C26" s="194" t="s">
        <v>33</v>
      </c>
      <c r="D26" s="195"/>
      <c r="E26" s="467"/>
      <c r="F26" s="196"/>
    </row>
    <row r="27" spans="2:6" ht="16.5" customHeight="1">
      <c r="B27" s="193">
        <v>16</v>
      </c>
      <c r="C27" s="194" t="s">
        <v>34</v>
      </c>
      <c r="D27" s="195"/>
      <c r="E27" s="467"/>
      <c r="F27" s="196"/>
    </row>
  </sheetData>
  <mergeCells count="11">
    <mergeCell ref="B7:F7"/>
    <mergeCell ref="B1:C1"/>
    <mergeCell ref="B5:C5"/>
    <mergeCell ref="D5:E5"/>
    <mergeCell ref="B6:E6"/>
    <mergeCell ref="F6:H6"/>
    <mergeCell ref="B8:F8"/>
    <mergeCell ref="B10:B11"/>
    <mergeCell ref="C10:C11"/>
    <mergeCell ref="D10:D11"/>
    <mergeCell ref="F10:F11"/>
  </mergeCells>
  <phoneticPr fontId="11"/>
  <dataValidations count="1">
    <dataValidation type="list" allowBlank="1" showInputMessage="1" sqref="E12:E27" xr:uid="{00000000-0002-0000-0000-000000000000}">
      <formula1>"有,提出なし"</formula1>
    </dataValidation>
  </dataValidations>
  <printOptions horizontalCentered="1"/>
  <pageMargins left="0.23622047244094491" right="0.35433070866141736" top="0.74803149606299213" bottom="0.74803149606299213" header="0.31496062992125984" footer="0.31496062992125984"/>
  <pageSetup paperSize="9" scale="83"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P34"/>
  <sheetViews>
    <sheetView view="pageBreakPreview" zoomScale="90" zoomScaleNormal="100" zoomScaleSheetLayoutView="90" workbookViewId="0">
      <selection activeCell="C14" sqref="C14"/>
    </sheetView>
  </sheetViews>
  <sheetFormatPr defaultColWidth="9" defaultRowHeight="13"/>
  <cols>
    <col min="1" max="1" width="1" style="184" customWidth="1"/>
    <col min="2" max="2" width="7.08984375" style="184" customWidth="1"/>
    <col min="3" max="3" width="23.453125" style="184" customWidth="1"/>
    <col min="4" max="4" width="12.90625" style="184" customWidth="1"/>
    <col min="5" max="5" width="44.08984375" style="184" customWidth="1"/>
    <col min="6" max="6" width="27.453125" style="184" customWidth="1"/>
    <col min="7" max="7" width="1.08984375" style="184" customWidth="1"/>
    <col min="8" max="8" width="4.453125" style="184" customWidth="1"/>
    <col min="9" max="16384" width="9" style="184"/>
  </cols>
  <sheetData>
    <row r="1" spans="1:16" ht="23.5" customHeight="1">
      <c r="B1" s="695" t="s">
        <v>35</v>
      </c>
      <c r="C1" s="696"/>
    </row>
    <row r="2" spans="1:16" ht="9.65" customHeight="1"/>
    <row r="3" spans="1:16" ht="16.5">
      <c r="B3" s="185" t="str">
        <f>'コード '!A1</f>
        <v>熱延鋼帯及び鋼板（海外供給者）</v>
      </c>
    </row>
    <row r="4" spans="1:16" s="187" customFormat="1" ht="21" customHeight="1" thickBot="1">
      <c r="A4" s="186"/>
      <c r="P4" s="188"/>
    </row>
    <row r="5" spans="1:16" s="189" customFormat="1" ht="17.25" customHeight="1" thickBot="1">
      <c r="B5" s="686" t="s">
        <v>10</v>
      </c>
      <c r="C5" s="687"/>
      <c r="D5" s="697" t="str">
        <f>IF(様式一覧表!D5="","",様式一覧表!D5)</f>
        <v/>
      </c>
      <c r="E5" s="698"/>
      <c r="F5" s="197"/>
      <c r="G5" s="190"/>
      <c r="H5" s="190"/>
      <c r="I5" s="190"/>
      <c r="J5" s="190"/>
      <c r="K5" s="190"/>
      <c r="L5" s="191"/>
    </row>
    <row r="6" spans="1:16" s="189" customFormat="1" ht="12" customHeight="1">
      <c r="B6" s="690"/>
      <c r="C6" s="690"/>
      <c r="D6" s="690"/>
      <c r="E6" s="690"/>
      <c r="F6" s="691"/>
      <c r="G6" s="691"/>
      <c r="H6" s="691"/>
      <c r="I6" s="190"/>
      <c r="J6" s="190"/>
      <c r="K6" s="190"/>
      <c r="L6" s="190"/>
      <c r="M6" s="190"/>
      <c r="N6" s="191"/>
    </row>
    <row r="7" spans="1:16" s="189" customFormat="1" ht="23.5" customHeight="1">
      <c r="B7" s="681" t="s">
        <v>11</v>
      </c>
      <c r="C7" s="682"/>
      <c r="D7" s="682"/>
      <c r="E7" s="682"/>
      <c r="F7" s="683"/>
      <c r="G7" s="307"/>
      <c r="H7" s="307"/>
      <c r="I7" s="190"/>
      <c r="J7" s="190"/>
      <c r="K7" s="190"/>
      <c r="L7" s="190"/>
      <c r="M7" s="190"/>
      <c r="N7" s="191"/>
    </row>
    <row r="8" spans="1:16" s="189" customFormat="1" ht="21.65" customHeight="1">
      <c r="B8" s="692" t="s">
        <v>36</v>
      </c>
      <c r="C8" s="693"/>
      <c r="D8" s="693"/>
      <c r="E8" s="693"/>
      <c r="F8" s="694"/>
      <c r="G8" s="307"/>
      <c r="H8" s="307"/>
      <c r="I8" s="190"/>
      <c r="J8" s="190"/>
      <c r="K8" s="190"/>
      <c r="L8" s="190"/>
      <c r="M8" s="190"/>
      <c r="N8" s="191"/>
    </row>
    <row r="9" spans="1:16" s="189" customFormat="1" ht="36.65" customHeight="1">
      <c r="B9" s="692" t="s">
        <v>37</v>
      </c>
      <c r="C9" s="693"/>
      <c r="D9" s="693"/>
      <c r="E9" s="693"/>
      <c r="F9" s="694"/>
      <c r="G9" s="307"/>
      <c r="H9" s="307"/>
      <c r="I9" s="190"/>
      <c r="J9" s="190"/>
      <c r="K9" s="190"/>
      <c r="L9" s="190"/>
      <c r="M9" s="190"/>
      <c r="N9" s="191"/>
    </row>
    <row r="10" spans="1:16" s="189" customFormat="1" ht="42.65" customHeight="1">
      <c r="B10" s="676" t="s">
        <v>38</v>
      </c>
      <c r="C10" s="677"/>
      <c r="D10" s="677"/>
      <c r="E10" s="677"/>
      <c r="F10" s="678"/>
      <c r="G10" s="307"/>
      <c r="H10" s="307"/>
      <c r="I10" s="190"/>
      <c r="J10" s="190"/>
      <c r="K10" s="190"/>
      <c r="L10" s="190"/>
      <c r="M10" s="190"/>
      <c r="N10" s="191"/>
    </row>
    <row r="11" spans="1:16" ht="12" customHeight="1"/>
    <row r="12" spans="1:16" ht="16.5" customHeight="1">
      <c r="B12" s="679" t="s">
        <v>13</v>
      </c>
      <c r="C12" s="679" t="s">
        <v>39</v>
      </c>
      <c r="D12" s="679" t="s">
        <v>15</v>
      </c>
      <c r="E12" s="198" t="s">
        <v>40</v>
      </c>
      <c r="F12" s="679" t="s">
        <v>17</v>
      </c>
    </row>
    <row r="13" spans="1:16" ht="34.5" customHeight="1">
      <c r="B13" s="680"/>
      <c r="C13" s="680"/>
      <c r="D13" s="680"/>
      <c r="E13" s="318" t="s">
        <v>41</v>
      </c>
      <c r="F13" s="680"/>
    </row>
    <row r="14" spans="1:16" ht="16.5" customHeight="1">
      <c r="B14" s="193">
        <v>1</v>
      </c>
      <c r="C14" s="199" t="s">
        <v>42</v>
      </c>
      <c r="D14" s="200"/>
      <c r="E14" s="468"/>
      <c r="F14" s="201"/>
    </row>
    <row r="15" spans="1:16" ht="16.5" customHeight="1">
      <c r="B15" s="193">
        <v>2</v>
      </c>
      <c r="C15" s="199" t="s">
        <v>43</v>
      </c>
      <c r="D15" s="200"/>
      <c r="E15" s="468"/>
      <c r="F15" s="201"/>
    </row>
    <row r="16" spans="1:16" ht="16.5" customHeight="1">
      <c r="B16" s="193">
        <v>3</v>
      </c>
      <c r="C16" s="199" t="s">
        <v>44</v>
      </c>
      <c r="D16" s="200"/>
      <c r="E16" s="468"/>
      <c r="F16" s="201"/>
    </row>
    <row r="17" spans="2:10" ht="16.5" customHeight="1">
      <c r="B17" s="193">
        <v>4</v>
      </c>
      <c r="C17" s="199" t="s">
        <v>45</v>
      </c>
      <c r="D17" s="200"/>
      <c r="E17" s="468"/>
      <c r="F17" s="201"/>
    </row>
    <row r="18" spans="2:10" ht="16.5" customHeight="1">
      <c r="B18" s="193">
        <v>5</v>
      </c>
      <c r="C18" s="199" t="s">
        <v>46</v>
      </c>
      <c r="D18" s="200"/>
      <c r="E18" s="468"/>
      <c r="F18" s="201"/>
    </row>
    <row r="19" spans="2:10" ht="16.5" customHeight="1">
      <c r="B19" s="193">
        <v>6</v>
      </c>
      <c r="C19" s="199" t="s">
        <v>47</v>
      </c>
      <c r="D19" s="200"/>
      <c r="E19" s="468"/>
      <c r="F19" s="201"/>
    </row>
    <row r="20" spans="2:10" ht="16.5" customHeight="1">
      <c r="B20" s="193">
        <v>7</v>
      </c>
      <c r="C20" s="199" t="s">
        <v>48</v>
      </c>
      <c r="D20" s="200"/>
      <c r="E20" s="468"/>
      <c r="F20" s="201"/>
    </row>
    <row r="21" spans="2:10" ht="16.5" customHeight="1">
      <c r="B21" s="193">
        <v>8</v>
      </c>
      <c r="C21" s="199" t="s">
        <v>655</v>
      </c>
      <c r="D21" s="200"/>
      <c r="E21" s="468"/>
      <c r="F21" s="201"/>
    </row>
    <row r="22" spans="2:10" ht="16.5" customHeight="1">
      <c r="B22" s="193">
        <v>9</v>
      </c>
      <c r="C22" s="199" t="s">
        <v>49</v>
      </c>
      <c r="D22" s="200"/>
      <c r="E22" s="468"/>
      <c r="F22" s="201"/>
    </row>
    <row r="23" spans="2:10" ht="16.5" customHeight="1">
      <c r="B23" s="193">
        <v>10</v>
      </c>
      <c r="C23" s="199" t="s">
        <v>656</v>
      </c>
      <c r="D23" s="200"/>
      <c r="E23" s="468"/>
      <c r="F23" s="201"/>
    </row>
    <row r="24" spans="2:10" ht="16.5" customHeight="1">
      <c r="B24" s="193">
        <v>11</v>
      </c>
      <c r="C24" s="199" t="s">
        <v>50</v>
      </c>
      <c r="D24" s="200"/>
      <c r="E24" s="468"/>
      <c r="F24" s="201"/>
    </row>
    <row r="25" spans="2:10" ht="16.5" customHeight="1">
      <c r="B25" s="193">
        <v>12</v>
      </c>
      <c r="C25" s="199" t="s">
        <v>51</v>
      </c>
      <c r="D25" s="200"/>
      <c r="E25" s="468"/>
      <c r="F25" s="201"/>
      <c r="J25" s="262"/>
    </row>
    <row r="26" spans="2:10" ht="16.5" customHeight="1">
      <c r="B26" s="193">
        <v>13</v>
      </c>
      <c r="C26" s="199" t="s">
        <v>52</v>
      </c>
      <c r="D26" s="200"/>
      <c r="E26" s="468"/>
      <c r="F26" s="201"/>
    </row>
    <row r="27" spans="2:10" ht="16.5" customHeight="1">
      <c r="B27" s="193">
        <v>14</v>
      </c>
      <c r="C27" s="199" t="s">
        <v>53</v>
      </c>
      <c r="D27" s="200"/>
      <c r="E27" s="468"/>
      <c r="F27" s="201"/>
    </row>
    <row r="28" spans="2:10" ht="16.5" customHeight="1">
      <c r="B28" s="193">
        <v>15</v>
      </c>
      <c r="C28" s="199" t="s">
        <v>54</v>
      </c>
      <c r="D28" s="200"/>
      <c r="E28" s="468"/>
      <c r="F28" s="201"/>
    </row>
    <row r="29" spans="2:10" ht="16.5" customHeight="1">
      <c r="B29" s="193">
        <v>16</v>
      </c>
      <c r="C29" s="199" t="s">
        <v>55</v>
      </c>
      <c r="D29" s="200"/>
      <c r="E29" s="468"/>
      <c r="F29" s="201"/>
    </row>
    <row r="30" spans="2:10" ht="16.5" customHeight="1">
      <c r="B30" s="193">
        <v>17</v>
      </c>
      <c r="C30" s="199" t="s">
        <v>56</v>
      </c>
      <c r="D30" s="200"/>
      <c r="E30" s="468"/>
      <c r="F30" s="201"/>
    </row>
    <row r="31" spans="2:10" ht="16.5" customHeight="1">
      <c r="B31" s="193">
        <v>18</v>
      </c>
      <c r="C31" s="194" t="s">
        <v>57</v>
      </c>
      <c r="D31" s="200"/>
      <c r="E31" s="468"/>
      <c r="F31" s="201"/>
    </row>
    <row r="32" spans="2:10" ht="16.5" customHeight="1">
      <c r="B32" s="193">
        <v>19</v>
      </c>
      <c r="C32" s="194" t="s">
        <v>58</v>
      </c>
      <c r="D32" s="200"/>
      <c r="E32" s="468"/>
      <c r="F32" s="201"/>
    </row>
    <row r="33" spans="2:6" ht="16.5" customHeight="1">
      <c r="B33" s="193">
        <v>20</v>
      </c>
      <c r="C33" s="194" t="s">
        <v>59</v>
      </c>
      <c r="D33" s="200"/>
      <c r="E33" s="468"/>
      <c r="F33" s="201"/>
    </row>
    <row r="34" spans="2:6" ht="7" customHeight="1"/>
  </sheetData>
  <mergeCells count="13">
    <mergeCell ref="B7:F7"/>
    <mergeCell ref="B1:C1"/>
    <mergeCell ref="B5:C5"/>
    <mergeCell ref="D5:E5"/>
    <mergeCell ref="B6:E6"/>
    <mergeCell ref="F6:H6"/>
    <mergeCell ref="B8:F8"/>
    <mergeCell ref="B9:F9"/>
    <mergeCell ref="B10:F10"/>
    <mergeCell ref="B12:B13"/>
    <mergeCell ref="C12:C13"/>
    <mergeCell ref="D12:D13"/>
    <mergeCell ref="F12:F13"/>
  </mergeCells>
  <phoneticPr fontId="11"/>
  <dataValidations count="1">
    <dataValidation type="list" allowBlank="1" showInputMessage="1" sqref="E14:E33"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cellComments="asDisplayed"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21"/>
  <sheetViews>
    <sheetView showGridLines="0" view="pageBreakPreview" zoomScale="90" zoomScaleNormal="100" zoomScaleSheetLayoutView="90" workbookViewId="0">
      <selection activeCell="M29" sqref="M29"/>
    </sheetView>
  </sheetViews>
  <sheetFormatPr defaultColWidth="9" defaultRowHeight="13"/>
  <cols>
    <col min="1" max="1" width="2.453125" style="9" customWidth="1"/>
    <col min="2" max="2" width="6" style="9" customWidth="1"/>
    <col min="3" max="12" width="14.08984375" style="9" customWidth="1"/>
    <col min="13" max="16" width="15.453125" style="9" customWidth="1"/>
    <col min="17" max="17" width="16.36328125" style="9" customWidth="1"/>
    <col min="18" max="18" width="15.453125" style="9" customWidth="1"/>
    <col min="19" max="19" width="19.453125" style="9" customWidth="1"/>
    <col min="20" max="20" width="16" style="9" customWidth="1"/>
    <col min="21" max="21" width="21.08984375" style="9" customWidth="1"/>
    <col min="22" max="22" width="2.453125" style="9" customWidth="1"/>
    <col min="23" max="16384" width="9" style="9"/>
  </cols>
  <sheetData>
    <row r="1" spans="1:24" ht="21" customHeight="1">
      <c r="A1" s="149"/>
      <c r="B1" s="153" t="str">
        <f>'コード '!A1</f>
        <v>熱延鋼帯及び鋼板（海外供給者）</v>
      </c>
      <c r="C1" s="153"/>
      <c r="D1" s="153"/>
      <c r="E1" s="153"/>
      <c r="F1" s="153"/>
      <c r="G1" s="153"/>
      <c r="H1" s="153"/>
      <c r="I1" s="153"/>
      <c r="J1" s="153"/>
      <c r="K1" s="153"/>
      <c r="L1" s="153"/>
      <c r="M1" s="153"/>
    </row>
    <row r="2" spans="1:24" ht="15">
      <c r="B2" s="8" t="s">
        <v>60</v>
      </c>
      <c r="C2" s="8"/>
      <c r="D2" s="8"/>
      <c r="E2" s="8"/>
      <c r="F2" s="8"/>
      <c r="G2" s="8"/>
      <c r="H2" s="8"/>
      <c r="I2" s="8"/>
      <c r="J2" s="8"/>
      <c r="K2" s="8"/>
      <c r="L2" s="8"/>
      <c r="M2" s="8"/>
      <c r="N2" s="8"/>
      <c r="O2" s="8"/>
      <c r="P2" s="8"/>
      <c r="Q2" s="8"/>
    </row>
    <row r="3" spans="1:24" s="2" customFormat="1" ht="7" customHeight="1" thickBot="1"/>
    <row r="4" spans="1:24" s="175" customFormat="1" ht="23.15" customHeight="1" thickBot="1">
      <c r="B4" s="699" t="s">
        <v>61</v>
      </c>
      <c r="C4" s="700"/>
      <c r="D4" s="700"/>
      <c r="E4" s="701" t="str">
        <f>IF(様式一覧表!D5="","",様式一覧表!D5)</f>
        <v/>
      </c>
      <c r="F4" s="702"/>
      <c r="G4" s="702"/>
      <c r="H4" s="703"/>
      <c r="I4" s="374"/>
      <c r="J4" s="374"/>
      <c r="K4" s="374"/>
      <c r="L4" s="308"/>
      <c r="M4" s="228"/>
      <c r="N4" s="228"/>
      <c r="O4" s="705"/>
      <c r="P4" s="705"/>
      <c r="Q4" s="705"/>
    </row>
    <row r="5" spans="1:24" ht="9.65" customHeight="1">
      <c r="B5" s="8"/>
      <c r="C5" s="8"/>
      <c r="D5" s="8"/>
      <c r="E5" s="8"/>
      <c r="F5" s="8"/>
      <c r="G5" s="8"/>
      <c r="H5" s="8"/>
      <c r="I5" s="8"/>
      <c r="J5" s="8"/>
      <c r="K5" s="8"/>
      <c r="L5" s="8"/>
      <c r="M5" s="8"/>
      <c r="N5" s="8"/>
      <c r="O5" s="8"/>
      <c r="P5" s="8"/>
      <c r="Q5" s="8"/>
    </row>
    <row r="6" spans="1:24" ht="54.75" customHeight="1">
      <c r="B6" s="704" t="s">
        <v>62</v>
      </c>
      <c r="C6" s="704"/>
      <c r="D6" s="704"/>
      <c r="E6" s="704"/>
      <c r="F6" s="704"/>
      <c r="G6" s="704"/>
      <c r="H6" s="704"/>
      <c r="I6" s="704"/>
      <c r="J6" s="704"/>
      <c r="K6" s="704"/>
      <c r="L6" s="704"/>
      <c r="M6" s="704"/>
      <c r="N6" s="704"/>
      <c r="O6" s="704"/>
      <c r="P6" s="704"/>
      <c r="Q6" s="227"/>
      <c r="R6" s="227"/>
      <c r="S6" s="227"/>
      <c r="T6" s="227"/>
      <c r="U6" s="227"/>
      <c r="V6" s="227"/>
      <c r="W6" s="227"/>
      <c r="X6" s="227"/>
    </row>
    <row r="7" spans="1:24" ht="6.75" customHeight="1" thickBot="1"/>
    <row r="8" spans="1:24" ht="18.75" customHeight="1">
      <c r="B8" s="706" t="s">
        <v>63</v>
      </c>
      <c r="C8" s="714" t="str">
        <f>'コード '!B5</f>
        <v>品種コード①（生産超過品）</v>
      </c>
      <c r="D8" s="711" t="str">
        <f>'コード '!$B$9</f>
        <v>品種コード②（等級）</v>
      </c>
      <c r="E8" s="711" t="str">
        <f>'コード '!$B$13</f>
        <v>品種コード③（用途）</v>
      </c>
      <c r="F8" s="711" t="str">
        <f>'コード '!$B$28</f>
        <v>品種コード④（仕様）</v>
      </c>
      <c r="G8" s="711" t="str">
        <f>'コード '!$B$60</f>
        <v>品種コード⑤（形態）</v>
      </c>
      <c r="H8" s="711" t="str">
        <f>'コード '!$B$65</f>
        <v>品種コード⑥(模様)</v>
      </c>
      <c r="I8" s="711" t="str">
        <f>'コード '!$B$69</f>
        <v>品種コード⑦（厚み）</v>
      </c>
      <c r="J8" s="711" t="str">
        <f>'コード '!$B$79</f>
        <v>品種コード⑧（幅）</v>
      </c>
      <c r="K8" s="711" t="str">
        <f>'コード '!$B$88</f>
        <v>品種コード⑨（表面仕上げ）</v>
      </c>
      <c r="L8" s="711" t="str">
        <f>'コード '!$B$93</f>
        <v>品種コード⑩（耳仕上げ）</v>
      </c>
      <c r="M8" s="719" t="s">
        <v>64</v>
      </c>
      <c r="N8" s="722" t="s">
        <v>65</v>
      </c>
      <c r="O8" s="709" t="s">
        <v>66</v>
      </c>
      <c r="P8" s="709" t="s">
        <v>67</v>
      </c>
      <c r="Q8" s="717" t="s">
        <v>68</v>
      </c>
    </row>
    <row r="9" spans="1:24" ht="18.75" customHeight="1">
      <c r="B9" s="707"/>
      <c r="C9" s="715"/>
      <c r="D9" s="712"/>
      <c r="E9" s="712" t="s">
        <v>69</v>
      </c>
      <c r="F9" s="712" t="s">
        <v>70</v>
      </c>
      <c r="G9" s="712" t="s">
        <v>71</v>
      </c>
      <c r="H9" s="712" t="s">
        <v>72</v>
      </c>
      <c r="I9" s="712" t="s">
        <v>73</v>
      </c>
      <c r="J9" s="712"/>
      <c r="K9" s="712"/>
      <c r="L9" s="712"/>
      <c r="M9" s="720"/>
      <c r="N9" s="723"/>
      <c r="O9" s="710"/>
      <c r="P9" s="710"/>
      <c r="Q9" s="718"/>
    </row>
    <row r="10" spans="1:24" ht="30.75" customHeight="1">
      <c r="B10" s="708"/>
      <c r="C10" s="716"/>
      <c r="D10" s="713"/>
      <c r="E10" s="713"/>
      <c r="F10" s="713"/>
      <c r="G10" s="713"/>
      <c r="H10" s="713"/>
      <c r="I10" s="713"/>
      <c r="J10" s="713"/>
      <c r="K10" s="713"/>
      <c r="L10" s="713"/>
      <c r="M10" s="721"/>
      <c r="N10" s="724"/>
      <c r="O10" s="710"/>
      <c r="P10" s="710"/>
      <c r="Q10" s="718"/>
    </row>
    <row r="11" spans="1:24" ht="18.75" customHeight="1">
      <c r="B11" s="313">
        <v>1</v>
      </c>
      <c r="C11" s="444"/>
      <c r="D11" s="444"/>
      <c r="E11" s="446"/>
      <c r="F11" s="444"/>
      <c r="G11" s="444"/>
      <c r="H11" s="444"/>
      <c r="I11" s="444"/>
      <c r="J11" s="444"/>
      <c r="K11" s="444"/>
      <c r="L11" s="444"/>
      <c r="M11" s="259"/>
      <c r="N11" s="465"/>
      <c r="O11" s="124"/>
      <c r="P11" s="124"/>
      <c r="Q11" s="125"/>
    </row>
    <row r="12" spans="1:24" ht="18.75" customHeight="1">
      <c r="B12" s="313">
        <v>2</v>
      </c>
      <c r="C12" s="444"/>
      <c r="D12" s="444"/>
      <c r="E12" s="446"/>
      <c r="F12" s="444"/>
      <c r="G12" s="444"/>
      <c r="H12" s="444"/>
      <c r="I12" s="444"/>
      <c r="J12" s="444"/>
      <c r="K12" s="444"/>
      <c r="L12" s="444"/>
      <c r="M12" s="259"/>
      <c r="N12" s="465"/>
      <c r="O12" s="124"/>
      <c r="P12" s="124"/>
      <c r="Q12" s="125"/>
    </row>
    <row r="13" spans="1:24" ht="18.75" customHeight="1">
      <c r="B13" s="313">
        <v>3</v>
      </c>
      <c r="C13" s="444"/>
      <c r="D13" s="444"/>
      <c r="E13" s="446"/>
      <c r="F13" s="444"/>
      <c r="G13" s="444"/>
      <c r="H13" s="444"/>
      <c r="I13" s="444"/>
      <c r="J13" s="444"/>
      <c r="K13" s="444"/>
      <c r="L13" s="444"/>
      <c r="M13" s="259"/>
      <c r="N13" s="465"/>
      <c r="O13" s="124"/>
      <c r="P13" s="124"/>
      <c r="Q13" s="125"/>
    </row>
    <row r="14" spans="1:24" ht="18.75" customHeight="1">
      <c r="B14" s="313">
        <v>4</v>
      </c>
      <c r="C14" s="444"/>
      <c r="D14" s="444"/>
      <c r="E14" s="446"/>
      <c r="F14" s="444"/>
      <c r="G14" s="444"/>
      <c r="H14" s="444"/>
      <c r="I14" s="444"/>
      <c r="J14" s="444"/>
      <c r="K14" s="444"/>
      <c r="L14" s="444"/>
      <c r="M14" s="259"/>
      <c r="N14" s="465"/>
      <c r="O14" s="124"/>
      <c r="P14" s="124"/>
      <c r="Q14" s="125"/>
    </row>
    <row r="15" spans="1:24" ht="18.75" customHeight="1">
      <c r="B15" s="313">
        <v>5</v>
      </c>
      <c r="C15" s="444"/>
      <c r="D15" s="444"/>
      <c r="E15" s="446"/>
      <c r="F15" s="444"/>
      <c r="G15" s="444"/>
      <c r="H15" s="444"/>
      <c r="I15" s="444"/>
      <c r="J15" s="444"/>
      <c r="K15" s="444"/>
      <c r="L15" s="444"/>
      <c r="M15" s="259"/>
      <c r="N15" s="465"/>
      <c r="O15" s="93"/>
      <c r="P15" s="93"/>
      <c r="Q15" s="212"/>
    </row>
    <row r="16" spans="1:24" ht="18.75" customHeight="1">
      <c r="B16" s="313">
        <v>6</v>
      </c>
      <c r="C16" s="444"/>
      <c r="D16" s="444"/>
      <c r="E16" s="446"/>
      <c r="F16" s="444"/>
      <c r="G16" s="444"/>
      <c r="H16" s="444"/>
      <c r="I16" s="444"/>
      <c r="J16" s="444"/>
      <c r="K16" s="444"/>
      <c r="L16" s="444"/>
      <c r="M16" s="259"/>
      <c r="N16" s="465"/>
      <c r="O16" s="93"/>
      <c r="P16" s="93"/>
      <c r="Q16" s="212"/>
    </row>
    <row r="17" spans="2:17" ht="18.75" customHeight="1">
      <c r="B17" s="313">
        <v>7</v>
      </c>
      <c r="C17" s="444"/>
      <c r="D17" s="444"/>
      <c r="E17" s="446"/>
      <c r="F17" s="444"/>
      <c r="G17" s="444"/>
      <c r="H17" s="444"/>
      <c r="I17" s="444"/>
      <c r="J17" s="444"/>
      <c r="K17" s="444"/>
      <c r="L17" s="444"/>
      <c r="M17" s="259"/>
      <c r="N17" s="465"/>
      <c r="O17" s="93"/>
      <c r="P17" s="93"/>
      <c r="Q17" s="212"/>
    </row>
    <row r="18" spans="2:17" ht="18.75" customHeight="1">
      <c r="B18" s="313">
        <v>8</v>
      </c>
      <c r="C18" s="444"/>
      <c r="D18" s="444"/>
      <c r="E18" s="446"/>
      <c r="F18" s="444"/>
      <c r="G18" s="444"/>
      <c r="H18" s="444"/>
      <c r="I18" s="444"/>
      <c r="J18" s="444"/>
      <c r="K18" s="444"/>
      <c r="L18" s="444"/>
      <c r="M18" s="259"/>
      <c r="N18" s="465"/>
      <c r="O18" s="93"/>
      <c r="P18" s="93"/>
      <c r="Q18" s="212"/>
    </row>
    <row r="19" spans="2:17" ht="18.75" customHeight="1">
      <c r="B19" s="313">
        <v>9</v>
      </c>
      <c r="C19" s="444"/>
      <c r="D19" s="444"/>
      <c r="E19" s="446"/>
      <c r="F19" s="444"/>
      <c r="G19" s="444"/>
      <c r="H19" s="444"/>
      <c r="I19" s="444"/>
      <c r="J19" s="444"/>
      <c r="K19" s="444"/>
      <c r="L19" s="444"/>
      <c r="M19" s="259"/>
      <c r="N19" s="465"/>
      <c r="O19" s="93"/>
      <c r="P19" s="93"/>
      <c r="Q19" s="212"/>
    </row>
    <row r="20" spans="2:17" ht="18.75" customHeight="1" thickBot="1">
      <c r="B20" s="216">
        <v>10</v>
      </c>
      <c r="C20" s="445"/>
      <c r="D20" s="445"/>
      <c r="E20" s="447"/>
      <c r="F20" s="447"/>
      <c r="G20" s="447"/>
      <c r="H20" s="445"/>
      <c r="I20" s="445"/>
      <c r="J20" s="447"/>
      <c r="K20" s="445"/>
      <c r="L20" s="445"/>
      <c r="M20" s="260"/>
      <c r="N20" s="466"/>
      <c r="O20" s="213"/>
      <c r="P20" s="213"/>
      <c r="Q20" s="214"/>
    </row>
    <row r="21" spans="2:17">
      <c r="J21" s="634"/>
    </row>
  </sheetData>
  <mergeCells count="20">
    <mergeCell ref="I8:I10"/>
    <mergeCell ref="J8:J10"/>
    <mergeCell ref="K8:K10"/>
    <mergeCell ref="L8:L10"/>
    <mergeCell ref="B4:D4"/>
    <mergeCell ref="E4:H4"/>
    <mergeCell ref="B6:P6"/>
    <mergeCell ref="O4:Q4"/>
    <mergeCell ref="B8:B10"/>
    <mergeCell ref="O8:O10"/>
    <mergeCell ref="P8:P10"/>
    <mergeCell ref="D8:D10"/>
    <mergeCell ref="E8:E10"/>
    <mergeCell ref="C8:C10"/>
    <mergeCell ref="F8:F10"/>
    <mergeCell ref="G8:G10"/>
    <mergeCell ref="H8:H10"/>
    <mergeCell ref="Q8:Q10"/>
    <mergeCell ref="M8:M10"/>
    <mergeCell ref="N8:N10"/>
  </mergeCells>
  <phoneticPr fontId="11"/>
  <pageMargins left="0.70866141732283472" right="0.70866141732283472" top="0.74803149606299213" bottom="0.74803149606299213" header="0.31496062992125984" footer="0.31496062992125984"/>
  <pageSetup paperSize="9" scale="59" fitToHeight="0" orientation="landscape" cellComments="asDisplayed"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xr:uid="{11C173AB-63B1-46ED-A888-FE70F45A2372}">
          <x14:formula1>
            <xm:f>'コード '!$B$145:$B$151</xm:f>
          </x14:formula1>
          <xm:sqref>N11:N20</xm:sqref>
        </x14:dataValidation>
        <x14:dataValidation type="list" allowBlank="1" showInputMessage="1" showErrorMessage="1" xr:uid="{00000000-0002-0000-0200-000006000000}">
          <x14:formula1>
            <xm:f>'コード '!$B$29:$B$58</xm:f>
          </x14:formula1>
          <xm:sqref>F11:F20</xm:sqref>
        </x14:dataValidation>
        <x14:dataValidation type="list" allowBlank="1" showInputMessage="1" showErrorMessage="1" xr:uid="{00000000-0002-0000-0200-000005000000}">
          <x14:formula1>
            <xm:f>'コード '!$B$10:$B$11</xm:f>
          </x14:formula1>
          <xm:sqref>D11:D20</xm:sqref>
        </x14:dataValidation>
        <x14:dataValidation type="list" allowBlank="1" showInputMessage="1" showErrorMessage="1" xr:uid="{00000000-0002-0000-0200-000002000000}">
          <x14:formula1>
            <xm:f>'コード '!$B$61:$B$63</xm:f>
          </x14:formula1>
          <xm:sqref>G11:G20</xm:sqref>
        </x14:dataValidation>
        <x14:dataValidation type="list" allowBlank="1" showInputMessage="1" showErrorMessage="1" xr:uid="{00000000-0002-0000-0200-000003000000}">
          <x14:formula1>
            <xm:f>'コード '!$B$66:$B$67</xm:f>
          </x14:formula1>
          <xm:sqref>H11:H20</xm:sqref>
        </x14:dataValidation>
        <x14:dataValidation type="list" allowBlank="1" showInputMessage="1" showErrorMessage="1" xr:uid="{00000000-0002-0000-0200-000004000000}">
          <x14:formula1>
            <xm:f>'コード '!$B$70:$B$77</xm:f>
          </x14:formula1>
          <xm:sqref>I11:I20</xm:sqref>
        </x14:dataValidation>
        <x14:dataValidation type="list" allowBlank="1" showInputMessage="1" showErrorMessage="1" xr:uid="{51D3976C-E773-4684-8EE8-85E1F88476F1}">
          <x14:formula1>
            <xm:f>'コード '!$B$89:$B$91</xm:f>
          </x14:formula1>
          <xm:sqref>K11:K20</xm:sqref>
        </x14:dataValidation>
        <x14:dataValidation type="list" allowBlank="1" showInputMessage="1" showErrorMessage="1" xr:uid="{DAC8A559-A11F-4465-85B3-687F2A4327BD}">
          <x14:formula1>
            <xm:f>'コード '!$B$94:$B$95</xm:f>
          </x14:formula1>
          <xm:sqref>L11:L20</xm:sqref>
        </x14:dataValidation>
        <x14:dataValidation type="list" allowBlank="1" showInputMessage="1" showErrorMessage="1" xr:uid="{5EEC71FB-1508-4A68-BB5E-EB36DF45FE38}">
          <x14:formula1>
            <xm:f>'コード '!$B$14:$B$26</xm:f>
          </x14:formula1>
          <xm:sqref>E11:E20</xm:sqref>
        </x14:dataValidation>
        <x14:dataValidation type="list" allowBlank="1" showInputMessage="1" showErrorMessage="1" xr:uid="{6C7098CB-D82D-44FF-8E45-2AFF2AF684E2}">
          <x14:formula1>
            <xm:f>'コード '!$B$80:$B$86</xm:f>
          </x14:formula1>
          <xm:sqref>J11:J20</xm:sqref>
        </x14:dataValidation>
        <x14:dataValidation type="list" allowBlank="1" showInputMessage="1" showErrorMessage="1" xr:uid="{28E2658D-FAF5-4227-B7BF-A4DEDD9CE1C5}">
          <x14:formula1>
            <xm:f>'コード '!$B$6:$B$7</xm:f>
          </x14:formula1>
          <xm:sqref>C11:C20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4"/>
  <sheetViews>
    <sheetView showGridLines="0" view="pageBreakPreview" zoomScale="90" zoomScaleNormal="90" zoomScaleSheetLayoutView="90" workbookViewId="0">
      <selection activeCell="C14" sqref="C14:D14"/>
    </sheetView>
  </sheetViews>
  <sheetFormatPr defaultColWidth="9" defaultRowHeight="13"/>
  <cols>
    <col min="1" max="1" width="1.90625" style="2" customWidth="1"/>
    <col min="2" max="2" width="5.08984375" style="2" customWidth="1"/>
    <col min="3" max="3" width="5" style="2" customWidth="1"/>
    <col min="4" max="5" width="25.453125" style="2" customWidth="1"/>
    <col min="6" max="6" width="28.08984375" style="2" customWidth="1"/>
    <col min="7" max="7" width="1.90625" style="2" customWidth="1"/>
    <col min="8" max="16384" width="9" style="2"/>
  </cols>
  <sheetData>
    <row r="1" spans="1:6" ht="16.5">
      <c r="A1" s="151"/>
      <c r="B1" s="153" t="str">
        <f>'コード '!A1</f>
        <v>熱延鋼帯及び鋼板（海外供給者）</v>
      </c>
    </row>
    <row r="2" spans="1:6" ht="6.75" customHeight="1"/>
    <row r="3" spans="1:6" ht="15">
      <c r="B3" s="1" t="s">
        <v>74</v>
      </c>
      <c r="C3" s="1"/>
      <c r="D3" s="1"/>
    </row>
    <row r="4" spans="1:6" ht="6" customHeight="1" thickBot="1"/>
    <row r="5" spans="1:6" s="175" customFormat="1" ht="16" customHeight="1" thickBot="1">
      <c r="B5" s="728" t="s">
        <v>61</v>
      </c>
      <c r="C5" s="729"/>
      <c r="D5" s="729"/>
      <c r="E5" s="730" t="str">
        <f>IF(様式一覧表!D5="","",様式一覧表!D5)</f>
        <v/>
      </c>
      <c r="F5" s="731"/>
    </row>
    <row r="6" spans="1:6" ht="6" customHeight="1"/>
    <row r="7" spans="1:6">
      <c r="B7" s="2" t="s">
        <v>75</v>
      </c>
    </row>
    <row r="8" spans="1:6" ht="6.75" customHeight="1"/>
    <row r="9" spans="1:6" ht="14">
      <c r="A9" s="3"/>
      <c r="B9" s="11" t="s">
        <v>76</v>
      </c>
      <c r="C9" s="317" t="str">
        <f>'コード '!$B$3</f>
        <v>2025年4月1日から2026年3月31日まで</v>
      </c>
      <c r="D9" s="317"/>
      <c r="E9" s="378"/>
    </row>
    <row r="10" spans="1:6" ht="8.25" customHeight="1"/>
    <row r="11" spans="1:6" ht="41.15" customHeight="1">
      <c r="B11" s="732" t="s">
        <v>77</v>
      </c>
      <c r="C11" s="733"/>
      <c r="D11" s="733"/>
      <c r="E11" s="733"/>
      <c r="F11" s="734"/>
    </row>
    <row r="12" spans="1:6" ht="14.15" customHeight="1" thickBot="1">
      <c r="B12" s="131"/>
      <c r="C12" s="131"/>
      <c r="D12" s="131"/>
      <c r="E12" s="131"/>
      <c r="F12" s="131"/>
    </row>
    <row r="13" spans="1:6" ht="29.25" customHeight="1">
      <c r="B13" s="312" t="s">
        <v>78</v>
      </c>
      <c r="C13" s="735" t="s">
        <v>79</v>
      </c>
      <c r="D13" s="735"/>
      <c r="E13" s="310" t="s">
        <v>80</v>
      </c>
      <c r="F13" s="5" t="s">
        <v>551</v>
      </c>
    </row>
    <row r="14" spans="1:6">
      <c r="B14" s="6">
        <v>1</v>
      </c>
      <c r="C14" s="725"/>
      <c r="D14" s="725"/>
      <c r="E14" s="478"/>
      <c r="F14" s="212"/>
    </row>
    <row r="15" spans="1:6">
      <c r="B15" s="6">
        <v>2</v>
      </c>
      <c r="C15" s="725"/>
      <c r="D15" s="725"/>
      <c r="E15" s="478"/>
      <c r="F15" s="212"/>
    </row>
    <row r="16" spans="1:6">
      <c r="B16" s="6">
        <v>3</v>
      </c>
      <c r="C16" s="725"/>
      <c r="D16" s="725"/>
      <c r="E16" s="478"/>
      <c r="F16" s="212"/>
    </row>
    <row r="17" spans="2:6">
      <c r="B17" s="6">
        <v>4</v>
      </c>
      <c r="C17" s="725"/>
      <c r="D17" s="725"/>
      <c r="E17" s="478"/>
      <c r="F17" s="212"/>
    </row>
    <row r="18" spans="2:6">
      <c r="B18" s="6">
        <v>5</v>
      </c>
      <c r="C18" s="725"/>
      <c r="D18" s="725"/>
      <c r="E18" s="478"/>
      <c r="F18" s="212"/>
    </row>
    <row r="19" spans="2:6">
      <c r="B19" s="6">
        <v>6</v>
      </c>
      <c r="C19" s="725"/>
      <c r="D19" s="725"/>
      <c r="E19" s="478"/>
      <c r="F19" s="212"/>
    </row>
    <row r="20" spans="2:6">
      <c r="B20" s="6">
        <v>7</v>
      </c>
      <c r="C20" s="725"/>
      <c r="D20" s="725"/>
      <c r="E20" s="478"/>
      <c r="F20" s="212"/>
    </row>
    <row r="21" spans="2:6">
      <c r="B21" s="6">
        <v>8</v>
      </c>
      <c r="C21" s="725"/>
      <c r="D21" s="725"/>
      <c r="E21" s="478"/>
      <c r="F21" s="212"/>
    </row>
    <row r="22" spans="2:6">
      <c r="B22" s="6">
        <v>9</v>
      </c>
      <c r="C22" s="725"/>
      <c r="D22" s="725"/>
      <c r="E22" s="478"/>
      <c r="F22" s="212"/>
    </row>
    <row r="23" spans="2:6">
      <c r="B23" s="6">
        <v>10</v>
      </c>
      <c r="C23" s="725"/>
      <c r="D23" s="725"/>
      <c r="E23" s="478"/>
      <c r="F23" s="212"/>
    </row>
    <row r="24" spans="2:6">
      <c r="B24" s="6">
        <v>11</v>
      </c>
      <c r="C24" s="725"/>
      <c r="D24" s="725"/>
      <c r="E24" s="478"/>
      <c r="F24" s="212"/>
    </row>
    <row r="25" spans="2:6">
      <c r="B25" s="6">
        <v>12</v>
      </c>
      <c r="C25" s="725"/>
      <c r="D25" s="725"/>
      <c r="E25" s="478"/>
      <c r="F25" s="212"/>
    </row>
    <row r="26" spans="2:6">
      <c r="B26" s="6">
        <v>13</v>
      </c>
      <c r="C26" s="725"/>
      <c r="D26" s="725"/>
      <c r="E26" s="478"/>
      <c r="F26" s="212"/>
    </row>
    <row r="27" spans="2:6">
      <c r="B27" s="6">
        <v>14</v>
      </c>
      <c r="C27" s="725"/>
      <c r="D27" s="725"/>
      <c r="E27" s="478"/>
      <c r="F27" s="212"/>
    </row>
    <row r="28" spans="2:6">
      <c r="B28" s="6">
        <v>15</v>
      </c>
      <c r="C28" s="725"/>
      <c r="D28" s="725"/>
      <c r="E28" s="478"/>
      <c r="F28" s="212"/>
    </row>
    <row r="29" spans="2:6">
      <c r="B29" s="6">
        <v>16</v>
      </c>
      <c r="C29" s="725"/>
      <c r="D29" s="725"/>
      <c r="E29" s="478"/>
      <c r="F29" s="212"/>
    </row>
    <row r="30" spans="2:6">
      <c r="B30" s="6">
        <v>17</v>
      </c>
      <c r="C30" s="725"/>
      <c r="D30" s="725"/>
      <c r="E30" s="478"/>
      <c r="F30" s="212"/>
    </row>
    <row r="31" spans="2:6">
      <c r="B31" s="6">
        <v>18</v>
      </c>
      <c r="C31" s="725"/>
      <c r="D31" s="725"/>
      <c r="E31" s="478"/>
      <c r="F31" s="212"/>
    </row>
    <row r="32" spans="2:6">
      <c r="B32" s="6">
        <v>19</v>
      </c>
      <c r="C32" s="725"/>
      <c r="D32" s="725"/>
      <c r="E32" s="478"/>
      <c r="F32" s="212"/>
    </row>
    <row r="33" spans="2:6">
      <c r="B33" s="6">
        <v>20</v>
      </c>
      <c r="C33" s="725"/>
      <c r="D33" s="725"/>
      <c r="E33" s="478"/>
      <c r="F33" s="212"/>
    </row>
    <row r="34" spans="2:6" ht="13.5" thickBot="1">
      <c r="B34" s="726" t="s">
        <v>81</v>
      </c>
      <c r="C34" s="727"/>
      <c r="D34" s="727"/>
      <c r="E34" s="7"/>
      <c r="F34" s="326" t="str">
        <f>IF(SUM(F14:F33)&lt;&gt;0,SUM(F14:F33),"")</f>
        <v/>
      </c>
    </row>
  </sheetData>
  <mergeCells count="25">
    <mergeCell ref="B5:D5"/>
    <mergeCell ref="E5:F5"/>
    <mergeCell ref="C17:D17"/>
    <mergeCell ref="B11:F11"/>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0:D30"/>
    <mergeCell ref="C31:D31"/>
    <mergeCell ref="C32:D32"/>
    <mergeCell ref="C33:D33"/>
    <mergeCell ref="B34:D34"/>
  </mergeCells>
  <phoneticPr fontId="11"/>
  <printOptions horizontalCentered="1"/>
  <pageMargins left="0.31496062992125984" right="0.31496062992125984" top="0.74803149606299213" bottom="0.74803149606299213" header="0.31496062992125984" footer="0.31496062992125984"/>
  <pageSetup paperSize="9" orientation="portrait" r:id="rId1"/>
  <headerFooter>
    <oddHeader xml:space="preserve">&amp;R&amp;U開示版・非開示版&amp;U
※上記いずれかに丸をつけてください。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35D61-F74D-41BE-B8E5-D0172D7F85F0}">
  <sheetPr>
    <tabColor rgb="FF92D050"/>
    <pageSetUpPr fitToPage="1"/>
  </sheetPr>
  <dimension ref="A1:I34"/>
  <sheetViews>
    <sheetView showGridLines="0" view="pageBreakPreview" zoomScale="90" zoomScaleNormal="90" zoomScaleSheetLayoutView="90" workbookViewId="0">
      <selection activeCell="F34" sqref="F34"/>
    </sheetView>
  </sheetViews>
  <sheetFormatPr defaultColWidth="9" defaultRowHeight="13"/>
  <cols>
    <col min="1" max="1" width="1.90625" style="2" customWidth="1"/>
    <col min="2" max="2" width="5.08984375" style="2" customWidth="1"/>
    <col min="3" max="3" width="5" style="2" customWidth="1"/>
    <col min="4" max="5" width="25.453125" style="2" customWidth="1"/>
    <col min="6" max="6" width="28.08984375" style="2" customWidth="1"/>
    <col min="7" max="7" width="1.90625" style="2" customWidth="1"/>
    <col min="8" max="16384" width="9" style="2"/>
  </cols>
  <sheetData>
    <row r="1" spans="1:9" ht="16.5">
      <c r="A1" s="151"/>
      <c r="B1" s="153" t="str">
        <f>'コード '!A1</f>
        <v>熱延鋼帯及び鋼板（海外供給者）</v>
      </c>
    </row>
    <row r="2" spans="1:9" ht="6.75" customHeight="1"/>
    <row r="3" spans="1:9" ht="14">
      <c r="B3" s="1" t="s">
        <v>82</v>
      </c>
      <c r="C3" s="1"/>
      <c r="D3" s="1"/>
    </row>
    <row r="4" spans="1:9" ht="6" customHeight="1" thickBot="1"/>
    <row r="5" spans="1:9" s="175" customFormat="1" ht="16" customHeight="1" thickBot="1">
      <c r="B5" s="728" t="s">
        <v>61</v>
      </c>
      <c r="C5" s="729"/>
      <c r="D5" s="729"/>
      <c r="E5" s="730" t="str">
        <f>IF(様式一覧表!D5="","",様式一覧表!D5)</f>
        <v/>
      </c>
      <c r="F5" s="731"/>
    </row>
    <row r="6" spans="1:9" ht="6" customHeight="1"/>
    <row r="7" spans="1:9">
      <c r="B7" s="2" t="s">
        <v>75</v>
      </c>
    </row>
    <row r="8" spans="1:9" ht="6.75" customHeight="1"/>
    <row r="9" spans="1:9" ht="14">
      <c r="A9" s="3"/>
      <c r="B9" s="11" t="s">
        <v>76</v>
      </c>
      <c r="C9" s="317" t="str">
        <f>'コード '!$B$3</f>
        <v>2025年4月1日から2026年3月31日まで</v>
      </c>
      <c r="D9" s="317"/>
      <c r="E9" s="378"/>
    </row>
    <row r="10" spans="1:9" ht="8.25" customHeight="1">
      <c r="I10" s="439"/>
    </row>
    <row r="11" spans="1:9" ht="41.15" customHeight="1">
      <c r="B11" s="732" t="s">
        <v>77</v>
      </c>
      <c r="C11" s="733"/>
      <c r="D11" s="733"/>
      <c r="E11" s="733"/>
      <c r="F11" s="734"/>
    </row>
    <row r="12" spans="1:9" ht="14.15" customHeight="1" thickBot="1">
      <c r="B12" s="131"/>
      <c r="C12" s="131"/>
      <c r="D12" s="131"/>
      <c r="E12" s="131"/>
      <c r="F12" s="131"/>
    </row>
    <row r="13" spans="1:9" ht="29.25" customHeight="1">
      <c r="B13" s="312" t="s">
        <v>78</v>
      </c>
      <c r="C13" s="735" t="s">
        <v>79</v>
      </c>
      <c r="D13" s="735"/>
      <c r="E13" s="310" t="s">
        <v>80</v>
      </c>
      <c r="F13" s="5" t="str">
        <f>'様式E-2-2-1-①'!F13</f>
        <v>購入金額
（通貨：　　　）</v>
      </c>
    </row>
    <row r="14" spans="1:9">
      <c r="B14" s="6">
        <v>1</v>
      </c>
      <c r="C14" s="736" t="str">
        <f>IF('様式E-2-2-1-①'!B14:D14="","",'様式E-2-2-1-①'!B14:D14)</f>
        <v/>
      </c>
      <c r="D14" s="736"/>
      <c r="E14" s="479" t="str">
        <f ca="1">IF('様式E-2-2-1-①'!E14="","","【"&amp;ROUND(IFERROR(IF(ABS('様式E-2-2-1-①'!E14)&gt;=10,IF('様式E-2-2-1-①'!E14&gt;=0,'様式E-2-2-1-①'!E14*RANDBETWEEN(80,90)*0.01,'様式E-2-2-1-①'!E14*RANDBETWEEN(110,120)*0.01),'様式E-2-2-1-①'!E14-RANDBETWEEN(1,3)),0),0)&amp;"～"&amp;ROUND(IFERROR(IF(ABS('様式E-2-2-1-①'!E14)&gt;=10,IF('様式E-2-2-1-①'!E14&gt;=0,'様式E-2-2-1-①'!E14*RANDBETWEEN(110,120)*0.01,'様式E-2-2-1-①'!E14*RANDBETWEEN(80,90)*0.01),'様式E-2-2-1-①'!E14+RANDBETWEEN(1,3)),0),0)&amp;"】")</f>
        <v/>
      </c>
      <c r="F14" s="480" t="str">
        <f ca="1">IF('様式E-2-2-1-①'!F14="","","【"&amp;ROUND(IFERROR(IF(ABS('様式E-2-2-1-①'!F14)&gt;=10,IF('様式E-2-2-1-①'!F14&gt;=0,'様式E-2-2-1-①'!F14*RANDBETWEEN(80,90)*0.01,'様式E-2-2-1-①'!F14*RANDBETWEEN(110,120)*0.01),'様式E-2-2-1-①'!F14-RANDBETWEEN(1,3)),0),0)&amp;"～"&amp;ROUND(IFERROR(IF(ABS('様式E-2-2-1-①'!F14)&gt;=10,IF('様式E-2-2-1-①'!F14&gt;=0,'様式E-2-2-1-①'!F14*RANDBETWEEN(110,120)*0.01,'様式E-2-2-1-①'!F14*RANDBETWEEN(80,90)*0.01),'様式E-2-2-1-①'!F14+RANDBETWEEN(1,3)),0),0)&amp;"】")</f>
        <v/>
      </c>
    </row>
    <row r="15" spans="1:9">
      <c r="B15" s="6">
        <v>2</v>
      </c>
      <c r="C15" s="736" t="str">
        <f>IF('様式E-2-2-1-①'!B15:D15="","",'様式E-2-2-1-①'!B15:D15)</f>
        <v/>
      </c>
      <c r="D15" s="736"/>
      <c r="E15" s="479" t="str">
        <f ca="1">IF('様式E-2-2-1-①'!E15="","","【"&amp;ROUND(IFERROR(IF(ABS('様式E-2-2-1-①'!E15)&gt;=10,IF('様式E-2-2-1-①'!E15&gt;=0,'様式E-2-2-1-①'!E15*RANDBETWEEN(80,90)*0.01,'様式E-2-2-1-①'!E15*RANDBETWEEN(110,120)*0.01),'様式E-2-2-1-①'!E15-RANDBETWEEN(1,3)),0),0)&amp;"～"&amp;ROUND(IFERROR(IF(ABS('様式E-2-2-1-①'!E15)&gt;=10,IF('様式E-2-2-1-①'!E15&gt;=0,'様式E-2-2-1-①'!E15*RANDBETWEEN(110,120)*0.01,'様式E-2-2-1-①'!E15*RANDBETWEEN(80,90)*0.01),'様式E-2-2-1-①'!E15+RANDBETWEEN(1,3)),0),0)&amp;"】")</f>
        <v/>
      </c>
      <c r="F15" s="480" t="str">
        <f ca="1">IF('様式E-2-2-1-①'!F15="","","【"&amp;ROUND(IFERROR(IF(ABS('様式E-2-2-1-①'!F15)&gt;=10,IF('様式E-2-2-1-①'!F15&gt;=0,'様式E-2-2-1-①'!F15*RANDBETWEEN(80,90)*0.01,'様式E-2-2-1-①'!F15*RANDBETWEEN(110,120)*0.01),'様式E-2-2-1-①'!F15-RANDBETWEEN(1,3)),0),0)&amp;"～"&amp;ROUND(IFERROR(IF(ABS('様式E-2-2-1-①'!F15)&gt;=10,IF('様式E-2-2-1-①'!F15&gt;=0,'様式E-2-2-1-①'!F15*RANDBETWEEN(110,120)*0.01,'様式E-2-2-1-①'!F15*RANDBETWEEN(80,90)*0.01),'様式E-2-2-1-①'!F15+RANDBETWEEN(1,3)),0),0)&amp;"】")</f>
        <v/>
      </c>
    </row>
    <row r="16" spans="1:9">
      <c r="B16" s="6">
        <v>3</v>
      </c>
      <c r="C16" s="736" t="str">
        <f>IF('様式E-2-2-1-①'!B16:D16="","",'様式E-2-2-1-①'!B16:D16)</f>
        <v/>
      </c>
      <c r="D16" s="736"/>
      <c r="E16" s="479" t="str">
        <f ca="1">IF('様式E-2-2-1-①'!E16="","","【"&amp;ROUND(IFERROR(IF(ABS('様式E-2-2-1-①'!E16)&gt;=10,IF('様式E-2-2-1-①'!E16&gt;=0,'様式E-2-2-1-①'!E16*RANDBETWEEN(80,90)*0.01,'様式E-2-2-1-①'!E16*RANDBETWEEN(110,120)*0.01),'様式E-2-2-1-①'!E16-RANDBETWEEN(1,3)),0),0)&amp;"～"&amp;ROUND(IFERROR(IF(ABS('様式E-2-2-1-①'!E16)&gt;=10,IF('様式E-2-2-1-①'!E16&gt;=0,'様式E-2-2-1-①'!E16*RANDBETWEEN(110,120)*0.01,'様式E-2-2-1-①'!E16*RANDBETWEEN(80,90)*0.01),'様式E-2-2-1-①'!E16+RANDBETWEEN(1,3)),0),0)&amp;"】")</f>
        <v/>
      </c>
      <c r="F16" s="480" t="str">
        <f ca="1">IF('様式E-2-2-1-①'!F16="","","【"&amp;ROUND(IFERROR(IF(ABS('様式E-2-2-1-①'!F16)&gt;=10,IF('様式E-2-2-1-①'!F16&gt;=0,'様式E-2-2-1-①'!F16*RANDBETWEEN(80,90)*0.01,'様式E-2-2-1-①'!F16*RANDBETWEEN(110,120)*0.01),'様式E-2-2-1-①'!F16-RANDBETWEEN(1,3)),0),0)&amp;"～"&amp;ROUND(IFERROR(IF(ABS('様式E-2-2-1-①'!F16)&gt;=10,IF('様式E-2-2-1-①'!F16&gt;=0,'様式E-2-2-1-①'!F16*RANDBETWEEN(110,120)*0.01,'様式E-2-2-1-①'!F16*RANDBETWEEN(80,90)*0.01),'様式E-2-2-1-①'!F16+RANDBETWEEN(1,3)),0),0)&amp;"】")</f>
        <v/>
      </c>
    </row>
    <row r="17" spans="2:6">
      <c r="B17" s="6">
        <v>4</v>
      </c>
      <c r="C17" s="736" t="str">
        <f>IF('様式E-2-2-1-①'!B17:D17="","",'様式E-2-2-1-①'!B17:D17)</f>
        <v/>
      </c>
      <c r="D17" s="736"/>
      <c r="E17" s="479" t="str">
        <f ca="1">IF('様式E-2-2-1-①'!E17="","","【"&amp;ROUND(IFERROR(IF(ABS('様式E-2-2-1-①'!E17)&gt;=10,IF('様式E-2-2-1-①'!E17&gt;=0,'様式E-2-2-1-①'!E17*RANDBETWEEN(80,90)*0.01,'様式E-2-2-1-①'!E17*RANDBETWEEN(110,120)*0.01),'様式E-2-2-1-①'!E17-RANDBETWEEN(1,3)),0),0)&amp;"～"&amp;ROUND(IFERROR(IF(ABS('様式E-2-2-1-①'!E17)&gt;=10,IF('様式E-2-2-1-①'!E17&gt;=0,'様式E-2-2-1-①'!E17*RANDBETWEEN(110,120)*0.01,'様式E-2-2-1-①'!E17*RANDBETWEEN(80,90)*0.01),'様式E-2-2-1-①'!E17+RANDBETWEEN(1,3)),0),0)&amp;"】")</f>
        <v/>
      </c>
      <c r="F17" s="480" t="str">
        <f ca="1">IF('様式E-2-2-1-①'!F17="","","【"&amp;ROUND(IFERROR(IF(ABS('様式E-2-2-1-①'!F17)&gt;=10,IF('様式E-2-2-1-①'!F17&gt;=0,'様式E-2-2-1-①'!F17*RANDBETWEEN(80,90)*0.01,'様式E-2-2-1-①'!F17*RANDBETWEEN(110,120)*0.01),'様式E-2-2-1-①'!F17-RANDBETWEEN(1,3)),0),0)&amp;"～"&amp;ROUND(IFERROR(IF(ABS('様式E-2-2-1-①'!F17)&gt;=10,IF('様式E-2-2-1-①'!F17&gt;=0,'様式E-2-2-1-①'!F17*RANDBETWEEN(110,120)*0.01,'様式E-2-2-1-①'!F17*RANDBETWEEN(80,90)*0.01),'様式E-2-2-1-①'!F17+RANDBETWEEN(1,3)),0),0)&amp;"】")</f>
        <v/>
      </c>
    </row>
    <row r="18" spans="2:6">
      <c r="B18" s="6">
        <v>5</v>
      </c>
      <c r="C18" s="736" t="str">
        <f>IF('様式E-2-2-1-①'!B18:D18="","",'様式E-2-2-1-①'!B18:D18)</f>
        <v/>
      </c>
      <c r="D18" s="736"/>
      <c r="E18" s="479" t="str">
        <f ca="1">IF('様式E-2-2-1-①'!E18="","","【"&amp;ROUND(IFERROR(IF(ABS('様式E-2-2-1-①'!E18)&gt;=10,IF('様式E-2-2-1-①'!E18&gt;=0,'様式E-2-2-1-①'!E18*RANDBETWEEN(80,90)*0.01,'様式E-2-2-1-①'!E18*RANDBETWEEN(110,120)*0.01),'様式E-2-2-1-①'!E18-RANDBETWEEN(1,3)),0),0)&amp;"～"&amp;ROUND(IFERROR(IF(ABS('様式E-2-2-1-①'!E18)&gt;=10,IF('様式E-2-2-1-①'!E18&gt;=0,'様式E-2-2-1-①'!E18*RANDBETWEEN(110,120)*0.01,'様式E-2-2-1-①'!E18*RANDBETWEEN(80,90)*0.01),'様式E-2-2-1-①'!E18+RANDBETWEEN(1,3)),0),0)&amp;"】")</f>
        <v/>
      </c>
      <c r="F18" s="480" t="str">
        <f ca="1">IF('様式E-2-2-1-①'!F18="","","【"&amp;ROUND(IFERROR(IF(ABS('様式E-2-2-1-①'!F18)&gt;=10,IF('様式E-2-2-1-①'!F18&gt;=0,'様式E-2-2-1-①'!F18*RANDBETWEEN(80,90)*0.01,'様式E-2-2-1-①'!F18*RANDBETWEEN(110,120)*0.01),'様式E-2-2-1-①'!F18-RANDBETWEEN(1,3)),0),0)&amp;"～"&amp;ROUND(IFERROR(IF(ABS('様式E-2-2-1-①'!F18)&gt;=10,IF('様式E-2-2-1-①'!F18&gt;=0,'様式E-2-2-1-①'!F18*RANDBETWEEN(110,120)*0.01,'様式E-2-2-1-①'!F18*RANDBETWEEN(80,90)*0.01),'様式E-2-2-1-①'!F18+RANDBETWEEN(1,3)),0),0)&amp;"】")</f>
        <v/>
      </c>
    </row>
    <row r="19" spans="2:6">
      <c r="B19" s="6">
        <v>6</v>
      </c>
      <c r="C19" s="736" t="str">
        <f>IF('様式E-2-2-1-①'!B19:D19="","",'様式E-2-2-1-①'!B19:D19)</f>
        <v/>
      </c>
      <c r="D19" s="736"/>
      <c r="E19" s="479" t="str">
        <f ca="1">IF('様式E-2-2-1-①'!E19="","","【"&amp;ROUND(IFERROR(IF(ABS('様式E-2-2-1-①'!E19)&gt;=10,IF('様式E-2-2-1-①'!E19&gt;=0,'様式E-2-2-1-①'!E19*RANDBETWEEN(80,90)*0.01,'様式E-2-2-1-①'!E19*RANDBETWEEN(110,120)*0.01),'様式E-2-2-1-①'!E19-RANDBETWEEN(1,3)),0),0)&amp;"～"&amp;ROUND(IFERROR(IF(ABS('様式E-2-2-1-①'!E19)&gt;=10,IF('様式E-2-2-1-①'!E19&gt;=0,'様式E-2-2-1-①'!E19*RANDBETWEEN(110,120)*0.01,'様式E-2-2-1-①'!E19*RANDBETWEEN(80,90)*0.01),'様式E-2-2-1-①'!E19+RANDBETWEEN(1,3)),0),0)&amp;"】")</f>
        <v/>
      </c>
      <c r="F19" s="480" t="str">
        <f ca="1">IF('様式E-2-2-1-①'!F19="","","【"&amp;ROUND(IFERROR(IF(ABS('様式E-2-2-1-①'!F19)&gt;=10,IF('様式E-2-2-1-①'!F19&gt;=0,'様式E-2-2-1-①'!F19*RANDBETWEEN(80,90)*0.01,'様式E-2-2-1-①'!F19*RANDBETWEEN(110,120)*0.01),'様式E-2-2-1-①'!F19-RANDBETWEEN(1,3)),0),0)&amp;"～"&amp;ROUND(IFERROR(IF(ABS('様式E-2-2-1-①'!F19)&gt;=10,IF('様式E-2-2-1-①'!F19&gt;=0,'様式E-2-2-1-①'!F19*RANDBETWEEN(110,120)*0.01,'様式E-2-2-1-①'!F19*RANDBETWEEN(80,90)*0.01),'様式E-2-2-1-①'!F19+RANDBETWEEN(1,3)),0),0)&amp;"】")</f>
        <v/>
      </c>
    </row>
    <row r="20" spans="2:6">
      <c r="B20" s="6">
        <v>7</v>
      </c>
      <c r="C20" s="736" t="str">
        <f>IF('様式E-2-2-1-①'!B20:D20="","",'様式E-2-2-1-①'!B20:D20)</f>
        <v/>
      </c>
      <c r="D20" s="736"/>
      <c r="E20" s="479" t="str">
        <f ca="1">IF('様式E-2-2-1-①'!E20="","","【"&amp;ROUND(IFERROR(IF(ABS('様式E-2-2-1-①'!E20)&gt;=10,IF('様式E-2-2-1-①'!E20&gt;=0,'様式E-2-2-1-①'!E20*RANDBETWEEN(80,90)*0.01,'様式E-2-2-1-①'!E20*RANDBETWEEN(110,120)*0.01),'様式E-2-2-1-①'!E20-RANDBETWEEN(1,3)),0),0)&amp;"～"&amp;ROUND(IFERROR(IF(ABS('様式E-2-2-1-①'!E20)&gt;=10,IF('様式E-2-2-1-①'!E20&gt;=0,'様式E-2-2-1-①'!E20*RANDBETWEEN(110,120)*0.01,'様式E-2-2-1-①'!E20*RANDBETWEEN(80,90)*0.01),'様式E-2-2-1-①'!E20+RANDBETWEEN(1,3)),0),0)&amp;"】")</f>
        <v/>
      </c>
      <c r="F20" s="480" t="str">
        <f ca="1">IF('様式E-2-2-1-①'!F20="","","【"&amp;ROUND(IFERROR(IF(ABS('様式E-2-2-1-①'!F20)&gt;=10,IF('様式E-2-2-1-①'!F20&gt;=0,'様式E-2-2-1-①'!F20*RANDBETWEEN(80,90)*0.01,'様式E-2-2-1-①'!F20*RANDBETWEEN(110,120)*0.01),'様式E-2-2-1-①'!F20-RANDBETWEEN(1,3)),0),0)&amp;"～"&amp;ROUND(IFERROR(IF(ABS('様式E-2-2-1-①'!F20)&gt;=10,IF('様式E-2-2-1-①'!F20&gt;=0,'様式E-2-2-1-①'!F20*RANDBETWEEN(110,120)*0.01,'様式E-2-2-1-①'!F20*RANDBETWEEN(80,90)*0.01),'様式E-2-2-1-①'!F20+RANDBETWEEN(1,3)),0),0)&amp;"】")</f>
        <v/>
      </c>
    </row>
    <row r="21" spans="2:6">
      <c r="B21" s="6">
        <v>8</v>
      </c>
      <c r="C21" s="736" t="str">
        <f>IF('様式E-2-2-1-①'!B21:D21="","",'様式E-2-2-1-①'!B21:D21)</f>
        <v/>
      </c>
      <c r="D21" s="736"/>
      <c r="E21" s="479" t="str">
        <f ca="1">IF('様式E-2-2-1-①'!E21="","","【"&amp;ROUND(IFERROR(IF(ABS('様式E-2-2-1-①'!E21)&gt;=10,IF('様式E-2-2-1-①'!E21&gt;=0,'様式E-2-2-1-①'!E21*RANDBETWEEN(80,90)*0.01,'様式E-2-2-1-①'!E21*RANDBETWEEN(110,120)*0.01),'様式E-2-2-1-①'!E21-RANDBETWEEN(1,3)),0),0)&amp;"～"&amp;ROUND(IFERROR(IF(ABS('様式E-2-2-1-①'!E21)&gt;=10,IF('様式E-2-2-1-①'!E21&gt;=0,'様式E-2-2-1-①'!E21*RANDBETWEEN(110,120)*0.01,'様式E-2-2-1-①'!E21*RANDBETWEEN(80,90)*0.01),'様式E-2-2-1-①'!E21+RANDBETWEEN(1,3)),0),0)&amp;"】")</f>
        <v/>
      </c>
      <c r="F21" s="480" t="str">
        <f ca="1">IF('様式E-2-2-1-①'!F21="","","【"&amp;ROUND(IFERROR(IF(ABS('様式E-2-2-1-①'!F21)&gt;=10,IF('様式E-2-2-1-①'!F21&gt;=0,'様式E-2-2-1-①'!F21*RANDBETWEEN(80,90)*0.01,'様式E-2-2-1-①'!F21*RANDBETWEEN(110,120)*0.01),'様式E-2-2-1-①'!F21-RANDBETWEEN(1,3)),0),0)&amp;"～"&amp;ROUND(IFERROR(IF(ABS('様式E-2-2-1-①'!F21)&gt;=10,IF('様式E-2-2-1-①'!F21&gt;=0,'様式E-2-2-1-①'!F21*RANDBETWEEN(110,120)*0.01,'様式E-2-2-1-①'!F21*RANDBETWEEN(80,90)*0.01),'様式E-2-2-1-①'!F21+RANDBETWEEN(1,3)),0),0)&amp;"】")</f>
        <v/>
      </c>
    </row>
    <row r="22" spans="2:6">
      <c r="B22" s="6">
        <v>9</v>
      </c>
      <c r="C22" s="736" t="str">
        <f>IF('様式E-2-2-1-①'!B22:D22="","",'様式E-2-2-1-①'!B22:D22)</f>
        <v/>
      </c>
      <c r="D22" s="736"/>
      <c r="E22" s="479" t="str">
        <f ca="1">IF('様式E-2-2-1-①'!E22="","","【"&amp;ROUND(IFERROR(IF(ABS('様式E-2-2-1-①'!E22)&gt;=10,IF('様式E-2-2-1-①'!E22&gt;=0,'様式E-2-2-1-①'!E22*RANDBETWEEN(80,90)*0.01,'様式E-2-2-1-①'!E22*RANDBETWEEN(110,120)*0.01),'様式E-2-2-1-①'!E22-RANDBETWEEN(1,3)),0),0)&amp;"～"&amp;ROUND(IFERROR(IF(ABS('様式E-2-2-1-①'!E22)&gt;=10,IF('様式E-2-2-1-①'!E22&gt;=0,'様式E-2-2-1-①'!E22*RANDBETWEEN(110,120)*0.01,'様式E-2-2-1-①'!E22*RANDBETWEEN(80,90)*0.01),'様式E-2-2-1-①'!E22+RANDBETWEEN(1,3)),0),0)&amp;"】")</f>
        <v/>
      </c>
      <c r="F22" s="480" t="str">
        <f ca="1">IF('様式E-2-2-1-①'!F22="","","【"&amp;ROUND(IFERROR(IF(ABS('様式E-2-2-1-①'!F22)&gt;=10,IF('様式E-2-2-1-①'!F22&gt;=0,'様式E-2-2-1-①'!F22*RANDBETWEEN(80,90)*0.01,'様式E-2-2-1-①'!F22*RANDBETWEEN(110,120)*0.01),'様式E-2-2-1-①'!F22-RANDBETWEEN(1,3)),0),0)&amp;"～"&amp;ROUND(IFERROR(IF(ABS('様式E-2-2-1-①'!F22)&gt;=10,IF('様式E-2-2-1-①'!F22&gt;=0,'様式E-2-2-1-①'!F22*RANDBETWEEN(110,120)*0.01,'様式E-2-2-1-①'!F22*RANDBETWEEN(80,90)*0.01),'様式E-2-2-1-①'!F22+RANDBETWEEN(1,3)),0),0)&amp;"】")</f>
        <v/>
      </c>
    </row>
    <row r="23" spans="2:6">
      <c r="B23" s="6">
        <v>10</v>
      </c>
      <c r="C23" s="736" t="str">
        <f>IF('様式E-2-2-1-①'!B23:D23="","",'様式E-2-2-1-①'!B23:D23)</f>
        <v/>
      </c>
      <c r="D23" s="736"/>
      <c r="E23" s="479" t="str">
        <f ca="1">IF('様式E-2-2-1-①'!E23="","","【"&amp;ROUND(IFERROR(IF(ABS('様式E-2-2-1-①'!E23)&gt;=10,IF('様式E-2-2-1-①'!E23&gt;=0,'様式E-2-2-1-①'!E23*RANDBETWEEN(80,90)*0.01,'様式E-2-2-1-①'!E23*RANDBETWEEN(110,120)*0.01),'様式E-2-2-1-①'!E23-RANDBETWEEN(1,3)),0),0)&amp;"～"&amp;ROUND(IFERROR(IF(ABS('様式E-2-2-1-①'!E23)&gt;=10,IF('様式E-2-2-1-①'!E23&gt;=0,'様式E-2-2-1-①'!E23*RANDBETWEEN(110,120)*0.01,'様式E-2-2-1-①'!E23*RANDBETWEEN(80,90)*0.01),'様式E-2-2-1-①'!E23+RANDBETWEEN(1,3)),0),0)&amp;"】")</f>
        <v/>
      </c>
      <c r="F23" s="480" t="str">
        <f ca="1">IF('様式E-2-2-1-①'!F23="","","【"&amp;ROUND(IFERROR(IF(ABS('様式E-2-2-1-①'!F23)&gt;=10,IF('様式E-2-2-1-①'!F23&gt;=0,'様式E-2-2-1-①'!F23*RANDBETWEEN(80,90)*0.01,'様式E-2-2-1-①'!F23*RANDBETWEEN(110,120)*0.01),'様式E-2-2-1-①'!F23-RANDBETWEEN(1,3)),0),0)&amp;"～"&amp;ROUND(IFERROR(IF(ABS('様式E-2-2-1-①'!F23)&gt;=10,IF('様式E-2-2-1-①'!F23&gt;=0,'様式E-2-2-1-①'!F23*RANDBETWEEN(110,120)*0.01,'様式E-2-2-1-①'!F23*RANDBETWEEN(80,90)*0.01),'様式E-2-2-1-①'!F23+RANDBETWEEN(1,3)),0),0)&amp;"】")</f>
        <v/>
      </c>
    </row>
    <row r="24" spans="2:6">
      <c r="B24" s="6">
        <v>11</v>
      </c>
      <c r="C24" s="736" t="str">
        <f>IF('様式E-2-2-1-①'!B24:D24="","",'様式E-2-2-1-①'!B24:D24)</f>
        <v/>
      </c>
      <c r="D24" s="736"/>
      <c r="E24" s="479" t="str">
        <f ca="1">IF('様式E-2-2-1-①'!E24="","","【"&amp;ROUND(IFERROR(IF(ABS('様式E-2-2-1-①'!E24)&gt;=10,IF('様式E-2-2-1-①'!E24&gt;=0,'様式E-2-2-1-①'!E24*RANDBETWEEN(80,90)*0.01,'様式E-2-2-1-①'!E24*RANDBETWEEN(110,120)*0.01),'様式E-2-2-1-①'!E24-RANDBETWEEN(1,3)),0),0)&amp;"～"&amp;ROUND(IFERROR(IF(ABS('様式E-2-2-1-①'!E24)&gt;=10,IF('様式E-2-2-1-①'!E24&gt;=0,'様式E-2-2-1-①'!E24*RANDBETWEEN(110,120)*0.01,'様式E-2-2-1-①'!E24*RANDBETWEEN(80,90)*0.01),'様式E-2-2-1-①'!E24+RANDBETWEEN(1,3)),0),0)&amp;"】")</f>
        <v/>
      </c>
      <c r="F24" s="480" t="str">
        <f ca="1">IF('様式E-2-2-1-①'!F24="","","【"&amp;ROUND(IFERROR(IF(ABS('様式E-2-2-1-①'!F24)&gt;=10,IF('様式E-2-2-1-①'!F24&gt;=0,'様式E-2-2-1-①'!F24*RANDBETWEEN(80,90)*0.01,'様式E-2-2-1-①'!F24*RANDBETWEEN(110,120)*0.01),'様式E-2-2-1-①'!F24-RANDBETWEEN(1,3)),0),0)&amp;"～"&amp;ROUND(IFERROR(IF(ABS('様式E-2-2-1-①'!F24)&gt;=10,IF('様式E-2-2-1-①'!F24&gt;=0,'様式E-2-2-1-①'!F24*RANDBETWEEN(110,120)*0.01,'様式E-2-2-1-①'!F24*RANDBETWEEN(80,90)*0.01),'様式E-2-2-1-①'!F24+RANDBETWEEN(1,3)),0),0)&amp;"】")</f>
        <v/>
      </c>
    </row>
    <row r="25" spans="2:6">
      <c r="B25" s="6">
        <v>12</v>
      </c>
      <c r="C25" s="736" t="str">
        <f>IF('様式E-2-2-1-①'!B25:D25="","",'様式E-2-2-1-①'!B25:D25)</f>
        <v/>
      </c>
      <c r="D25" s="736"/>
      <c r="E25" s="479" t="str">
        <f ca="1">IF('様式E-2-2-1-①'!E25="","","【"&amp;ROUND(IFERROR(IF(ABS('様式E-2-2-1-①'!E25)&gt;=10,IF('様式E-2-2-1-①'!E25&gt;=0,'様式E-2-2-1-①'!E25*RANDBETWEEN(80,90)*0.01,'様式E-2-2-1-①'!E25*RANDBETWEEN(110,120)*0.01),'様式E-2-2-1-①'!E25-RANDBETWEEN(1,3)),0),0)&amp;"～"&amp;ROUND(IFERROR(IF(ABS('様式E-2-2-1-①'!E25)&gt;=10,IF('様式E-2-2-1-①'!E25&gt;=0,'様式E-2-2-1-①'!E25*RANDBETWEEN(110,120)*0.01,'様式E-2-2-1-①'!E25*RANDBETWEEN(80,90)*0.01),'様式E-2-2-1-①'!E25+RANDBETWEEN(1,3)),0),0)&amp;"】")</f>
        <v/>
      </c>
      <c r="F25" s="480" t="str">
        <f ca="1">IF('様式E-2-2-1-①'!F25="","","【"&amp;ROUND(IFERROR(IF(ABS('様式E-2-2-1-①'!F25)&gt;=10,IF('様式E-2-2-1-①'!F25&gt;=0,'様式E-2-2-1-①'!F25*RANDBETWEEN(80,90)*0.01,'様式E-2-2-1-①'!F25*RANDBETWEEN(110,120)*0.01),'様式E-2-2-1-①'!F25-RANDBETWEEN(1,3)),0),0)&amp;"～"&amp;ROUND(IFERROR(IF(ABS('様式E-2-2-1-①'!F25)&gt;=10,IF('様式E-2-2-1-①'!F25&gt;=0,'様式E-2-2-1-①'!F25*RANDBETWEEN(110,120)*0.01,'様式E-2-2-1-①'!F25*RANDBETWEEN(80,90)*0.01),'様式E-2-2-1-①'!F25+RANDBETWEEN(1,3)),0),0)&amp;"】")</f>
        <v/>
      </c>
    </row>
    <row r="26" spans="2:6">
      <c r="B26" s="6">
        <v>13</v>
      </c>
      <c r="C26" s="736" t="str">
        <f>IF('様式E-2-2-1-①'!B26:D26="","",'様式E-2-2-1-①'!B26:D26)</f>
        <v/>
      </c>
      <c r="D26" s="736"/>
      <c r="E26" s="479" t="str">
        <f ca="1">IF('様式E-2-2-1-①'!E26="","","【"&amp;ROUND(IFERROR(IF(ABS('様式E-2-2-1-①'!E26)&gt;=10,IF('様式E-2-2-1-①'!E26&gt;=0,'様式E-2-2-1-①'!E26*RANDBETWEEN(80,90)*0.01,'様式E-2-2-1-①'!E26*RANDBETWEEN(110,120)*0.01),'様式E-2-2-1-①'!E26-RANDBETWEEN(1,3)),0),0)&amp;"～"&amp;ROUND(IFERROR(IF(ABS('様式E-2-2-1-①'!E26)&gt;=10,IF('様式E-2-2-1-①'!E26&gt;=0,'様式E-2-2-1-①'!E26*RANDBETWEEN(110,120)*0.01,'様式E-2-2-1-①'!E26*RANDBETWEEN(80,90)*0.01),'様式E-2-2-1-①'!E26+RANDBETWEEN(1,3)),0),0)&amp;"】")</f>
        <v/>
      </c>
      <c r="F26" s="480" t="str">
        <f ca="1">IF('様式E-2-2-1-①'!F26="","","【"&amp;ROUND(IFERROR(IF(ABS('様式E-2-2-1-①'!F26)&gt;=10,IF('様式E-2-2-1-①'!F26&gt;=0,'様式E-2-2-1-①'!F26*RANDBETWEEN(80,90)*0.01,'様式E-2-2-1-①'!F26*RANDBETWEEN(110,120)*0.01),'様式E-2-2-1-①'!F26-RANDBETWEEN(1,3)),0),0)&amp;"～"&amp;ROUND(IFERROR(IF(ABS('様式E-2-2-1-①'!F26)&gt;=10,IF('様式E-2-2-1-①'!F26&gt;=0,'様式E-2-2-1-①'!F26*RANDBETWEEN(110,120)*0.01,'様式E-2-2-1-①'!F26*RANDBETWEEN(80,90)*0.01),'様式E-2-2-1-①'!F26+RANDBETWEEN(1,3)),0),0)&amp;"】")</f>
        <v/>
      </c>
    </row>
    <row r="27" spans="2:6">
      <c r="B27" s="6">
        <v>14</v>
      </c>
      <c r="C27" s="736" t="str">
        <f>IF('様式E-2-2-1-①'!B27:D27="","",'様式E-2-2-1-①'!B27:D27)</f>
        <v/>
      </c>
      <c r="D27" s="736"/>
      <c r="E27" s="479" t="str">
        <f ca="1">IF('様式E-2-2-1-①'!E27="","","【"&amp;ROUND(IFERROR(IF(ABS('様式E-2-2-1-①'!E27)&gt;=10,IF('様式E-2-2-1-①'!E27&gt;=0,'様式E-2-2-1-①'!E27*RANDBETWEEN(80,90)*0.01,'様式E-2-2-1-①'!E27*RANDBETWEEN(110,120)*0.01),'様式E-2-2-1-①'!E27-RANDBETWEEN(1,3)),0),0)&amp;"～"&amp;ROUND(IFERROR(IF(ABS('様式E-2-2-1-①'!E27)&gt;=10,IF('様式E-2-2-1-①'!E27&gt;=0,'様式E-2-2-1-①'!E27*RANDBETWEEN(110,120)*0.01,'様式E-2-2-1-①'!E27*RANDBETWEEN(80,90)*0.01),'様式E-2-2-1-①'!E27+RANDBETWEEN(1,3)),0),0)&amp;"】")</f>
        <v/>
      </c>
      <c r="F27" s="480" t="str">
        <f ca="1">IF('様式E-2-2-1-①'!F27="","","【"&amp;ROUND(IFERROR(IF(ABS('様式E-2-2-1-①'!F27)&gt;=10,IF('様式E-2-2-1-①'!F27&gt;=0,'様式E-2-2-1-①'!F27*RANDBETWEEN(80,90)*0.01,'様式E-2-2-1-①'!F27*RANDBETWEEN(110,120)*0.01),'様式E-2-2-1-①'!F27-RANDBETWEEN(1,3)),0),0)&amp;"～"&amp;ROUND(IFERROR(IF(ABS('様式E-2-2-1-①'!F27)&gt;=10,IF('様式E-2-2-1-①'!F27&gt;=0,'様式E-2-2-1-①'!F27*RANDBETWEEN(110,120)*0.01,'様式E-2-2-1-①'!F27*RANDBETWEEN(80,90)*0.01),'様式E-2-2-1-①'!F27+RANDBETWEEN(1,3)),0),0)&amp;"】")</f>
        <v/>
      </c>
    </row>
    <row r="28" spans="2:6">
      <c r="B28" s="6">
        <v>15</v>
      </c>
      <c r="C28" s="736" t="str">
        <f>IF('様式E-2-2-1-①'!B28:D28="","",'様式E-2-2-1-①'!B28:D28)</f>
        <v/>
      </c>
      <c r="D28" s="736"/>
      <c r="E28" s="479" t="str">
        <f ca="1">IF('様式E-2-2-1-①'!E28="","","【"&amp;ROUND(IFERROR(IF(ABS('様式E-2-2-1-①'!E28)&gt;=10,IF('様式E-2-2-1-①'!E28&gt;=0,'様式E-2-2-1-①'!E28*RANDBETWEEN(80,90)*0.01,'様式E-2-2-1-①'!E28*RANDBETWEEN(110,120)*0.01),'様式E-2-2-1-①'!E28-RANDBETWEEN(1,3)),0),0)&amp;"～"&amp;ROUND(IFERROR(IF(ABS('様式E-2-2-1-①'!E28)&gt;=10,IF('様式E-2-2-1-①'!E28&gt;=0,'様式E-2-2-1-①'!E28*RANDBETWEEN(110,120)*0.01,'様式E-2-2-1-①'!E28*RANDBETWEEN(80,90)*0.01),'様式E-2-2-1-①'!E28+RANDBETWEEN(1,3)),0),0)&amp;"】")</f>
        <v/>
      </c>
      <c r="F28" s="480" t="str">
        <f ca="1">IF('様式E-2-2-1-①'!F28="","","【"&amp;ROUND(IFERROR(IF(ABS('様式E-2-2-1-①'!F28)&gt;=10,IF('様式E-2-2-1-①'!F28&gt;=0,'様式E-2-2-1-①'!F28*RANDBETWEEN(80,90)*0.01,'様式E-2-2-1-①'!F28*RANDBETWEEN(110,120)*0.01),'様式E-2-2-1-①'!F28-RANDBETWEEN(1,3)),0),0)&amp;"～"&amp;ROUND(IFERROR(IF(ABS('様式E-2-2-1-①'!F28)&gt;=10,IF('様式E-2-2-1-①'!F28&gt;=0,'様式E-2-2-1-①'!F28*RANDBETWEEN(110,120)*0.01,'様式E-2-2-1-①'!F28*RANDBETWEEN(80,90)*0.01),'様式E-2-2-1-①'!F28+RANDBETWEEN(1,3)),0),0)&amp;"】")</f>
        <v/>
      </c>
    </row>
    <row r="29" spans="2:6">
      <c r="B29" s="6">
        <v>16</v>
      </c>
      <c r="C29" s="736" t="str">
        <f>IF('様式E-2-2-1-①'!B29:D29="","",'様式E-2-2-1-①'!B29:D29)</f>
        <v/>
      </c>
      <c r="D29" s="736"/>
      <c r="E29" s="479" t="str">
        <f ca="1">IF('様式E-2-2-1-①'!E29="","","【"&amp;ROUND(IFERROR(IF(ABS('様式E-2-2-1-①'!E29)&gt;=10,IF('様式E-2-2-1-①'!E29&gt;=0,'様式E-2-2-1-①'!E29*RANDBETWEEN(80,90)*0.01,'様式E-2-2-1-①'!E29*RANDBETWEEN(110,120)*0.01),'様式E-2-2-1-①'!E29-RANDBETWEEN(1,3)),0),0)&amp;"～"&amp;ROUND(IFERROR(IF(ABS('様式E-2-2-1-①'!E29)&gt;=10,IF('様式E-2-2-1-①'!E29&gt;=0,'様式E-2-2-1-①'!E29*RANDBETWEEN(110,120)*0.01,'様式E-2-2-1-①'!E29*RANDBETWEEN(80,90)*0.01),'様式E-2-2-1-①'!E29+RANDBETWEEN(1,3)),0),0)&amp;"】")</f>
        <v/>
      </c>
      <c r="F29" s="480" t="str">
        <f ca="1">IF('様式E-2-2-1-①'!F29="","","【"&amp;ROUND(IFERROR(IF(ABS('様式E-2-2-1-①'!F29)&gt;=10,IF('様式E-2-2-1-①'!F29&gt;=0,'様式E-2-2-1-①'!F29*RANDBETWEEN(80,90)*0.01,'様式E-2-2-1-①'!F29*RANDBETWEEN(110,120)*0.01),'様式E-2-2-1-①'!F29-RANDBETWEEN(1,3)),0),0)&amp;"～"&amp;ROUND(IFERROR(IF(ABS('様式E-2-2-1-①'!F29)&gt;=10,IF('様式E-2-2-1-①'!F29&gt;=0,'様式E-2-2-1-①'!F29*RANDBETWEEN(110,120)*0.01,'様式E-2-2-1-①'!F29*RANDBETWEEN(80,90)*0.01),'様式E-2-2-1-①'!F29+RANDBETWEEN(1,3)),0),0)&amp;"】")</f>
        <v/>
      </c>
    </row>
    <row r="30" spans="2:6">
      <c r="B30" s="6">
        <v>17</v>
      </c>
      <c r="C30" s="736" t="str">
        <f>IF('様式E-2-2-1-①'!B30:D30="","",'様式E-2-2-1-①'!B30:D30)</f>
        <v/>
      </c>
      <c r="D30" s="736"/>
      <c r="E30" s="479" t="str">
        <f ca="1">IF('様式E-2-2-1-①'!E30="","","【"&amp;ROUND(IFERROR(IF(ABS('様式E-2-2-1-①'!E30)&gt;=10,IF('様式E-2-2-1-①'!E30&gt;=0,'様式E-2-2-1-①'!E30*RANDBETWEEN(80,90)*0.01,'様式E-2-2-1-①'!E30*RANDBETWEEN(110,120)*0.01),'様式E-2-2-1-①'!E30-RANDBETWEEN(1,3)),0),0)&amp;"～"&amp;ROUND(IFERROR(IF(ABS('様式E-2-2-1-①'!E30)&gt;=10,IF('様式E-2-2-1-①'!E30&gt;=0,'様式E-2-2-1-①'!E30*RANDBETWEEN(110,120)*0.01,'様式E-2-2-1-①'!E30*RANDBETWEEN(80,90)*0.01),'様式E-2-2-1-①'!E30+RANDBETWEEN(1,3)),0),0)&amp;"】")</f>
        <v/>
      </c>
      <c r="F30" s="480" t="str">
        <f ca="1">IF('様式E-2-2-1-①'!F30="","","【"&amp;ROUND(IFERROR(IF(ABS('様式E-2-2-1-①'!F30)&gt;=10,IF('様式E-2-2-1-①'!F30&gt;=0,'様式E-2-2-1-①'!F30*RANDBETWEEN(80,90)*0.01,'様式E-2-2-1-①'!F30*RANDBETWEEN(110,120)*0.01),'様式E-2-2-1-①'!F30-RANDBETWEEN(1,3)),0),0)&amp;"～"&amp;ROUND(IFERROR(IF(ABS('様式E-2-2-1-①'!F30)&gt;=10,IF('様式E-2-2-1-①'!F30&gt;=0,'様式E-2-2-1-①'!F30*RANDBETWEEN(110,120)*0.01,'様式E-2-2-1-①'!F30*RANDBETWEEN(80,90)*0.01),'様式E-2-2-1-①'!F30+RANDBETWEEN(1,3)),0),0)&amp;"】")</f>
        <v/>
      </c>
    </row>
    <row r="31" spans="2:6">
      <c r="B31" s="6">
        <v>18</v>
      </c>
      <c r="C31" s="736" t="str">
        <f>IF('様式E-2-2-1-①'!B31:D31="","",'様式E-2-2-1-①'!B31:D31)</f>
        <v/>
      </c>
      <c r="D31" s="736"/>
      <c r="E31" s="479" t="str">
        <f ca="1">IF('様式E-2-2-1-①'!E31="","","【"&amp;ROUND(IFERROR(IF(ABS('様式E-2-2-1-①'!E31)&gt;=10,IF('様式E-2-2-1-①'!E31&gt;=0,'様式E-2-2-1-①'!E31*RANDBETWEEN(80,90)*0.01,'様式E-2-2-1-①'!E31*RANDBETWEEN(110,120)*0.01),'様式E-2-2-1-①'!E31-RANDBETWEEN(1,3)),0),0)&amp;"～"&amp;ROUND(IFERROR(IF(ABS('様式E-2-2-1-①'!E31)&gt;=10,IF('様式E-2-2-1-①'!E31&gt;=0,'様式E-2-2-1-①'!E31*RANDBETWEEN(110,120)*0.01,'様式E-2-2-1-①'!E31*RANDBETWEEN(80,90)*0.01),'様式E-2-2-1-①'!E31+RANDBETWEEN(1,3)),0),0)&amp;"】")</f>
        <v/>
      </c>
      <c r="F31" s="480" t="str">
        <f ca="1">IF('様式E-2-2-1-①'!F31="","","【"&amp;ROUND(IFERROR(IF(ABS('様式E-2-2-1-①'!F31)&gt;=10,IF('様式E-2-2-1-①'!F31&gt;=0,'様式E-2-2-1-①'!F31*RANDBETWEEN(80,90)*0.01,'様式E-2-2-1-①'!F31*RANDBETWEEN(110,120)*0.01),'様式E-2-2-1-①'!F31-RANDBETWEEN(1,3)),0),0)&amp;"～"&amp;ROUND(IFERROR(IF(ABS('様式E-2-2-1-①'!F31)&gt;=10,IF('様式E-2-2-1-①'!F31&gt;=0,'様式E-2-2-1-①'!F31*RANDBETWEEN(110,120)*0.01,'様式E-2-2-1-①'!F31*RANDBETWEEN(80,90)*0.01),'様式E-2-2-1-①'!F31+RANDBETWEEN(1,3)),0),0)&amp;"】")</f>
        <v/>
      </c>
    </row>
    <row r="32" spans="2:6">
      <c r="B32" s="6">
        <v>19</v>
      </c>
      <c r="C32" s="736" t="str">
        <f>IF('様式E-2-2-1-①'!B32:D32="","",'様式E-2-2-1-①'!B32:D32)</f>
        <v/>
      </c>
      <c r="D32" s="736"/>
      <c r="E32" s="479" t="str">
        <f ca="1">IF('様式E-2-2-1-①'!E32="","","【"&amp;ROUND(IFERROR(IF(ABS('様式E-2-2-1-①'!E32)&gt;=10,IF('様式E-2-2-1-①'!E32&gt;=0,'様式E-2-2-1-①'!E32*RANDBETWEEN(80,90)*0.01,'様式E-2-2-1-①'!E32*RANDBETWEEN(110,120)*0.01),'様式E-2-2-1-①'!E32-RANDBETWEEN(1,3)),0),0)&amp;"～"&amp;ROUND(IFERROR(IF(ABS('様式E-2-2-1-①'!E32)&gt;=10,IF('様式E-2-2-1-①'!E32&gt;=0,'様式E-2-2-1-①'!E32*RANDBETWEEN(110,120)*0.01,'様式E-2-2-1-①'!E32*RANDBETWEEN(80,90)*0.01),'様式E-2-2-1-①'!E32+RANDBETWEEN(1,3)),0),0)&amp;"】")</f>
        <v/>
      </c>
      <c r="F32" s="480" t="str">
        <f ca="1">IF('様式E-2-2-1-①'!F32="","","【"&amp;ROUND(IFERROR(IF(ABS('様式E-2-2-1-①'!F32)&gt;=10,IF('様式E-2-2-1-①'!F32&gt;=0,'様式E-2-2-1-①'!F32*RANDBETWEEN(80,90)*0.01,'様式E-2-2-1-①'!F32*RANDBETWEEN(110,120)*0.01),'様式E-2-2-1-①'!F32-RANDBETWEEN(1,3)),0),0)&amp;"～"&amp;ROUND(IFERROR(IF(ABS('様式E-2-2-1-①'!F32)&gt;=10,IF('様式E-2-2-1-①'!F32&gt;=0,'様式E-2-2-1-①'!F32*RANDBETWEEN(110,120)*0.01,'様式E-2-2-1-①'!F32*RANDBETWEEN(80,90)*0.01),'様式E-2-2-1-①'!F32+RANDBETWEEN(1,3)),0),0)&amp;"】")</f>
        <v/>
      </c>
    </row>
    <row r="33" spans="2:6">
      <c r="B33" s="6">
        <v>20</v>
      </c>
      <c r="C33" s="736" t="str">
        <f>IF('様式E-2-2-1-①'!B33:D33="","",'様式E-2-2-1-①'!B33:D33)</f>
        <v/>
      </c>
      <c r="D33" s="736"/>
      <c r="E33" s="479" t="str">
        <f ca="1">IF('様式E-2-2-1-①'!E33="","","【"&amp;ROUND(IFERROR(IF(ABS('様式E-2-2-1-①'!E33)&gt;=10,IF('様式E-2-2-1-①'!E33&gt;=0,'様式E-2-2-1-①'!E33*RANDBETWEEN(80,90)*0.01,'様式E-2-2-1-①'!E33*RANDBETWEEN(110,120)*0.01),'様式E-2-2-1-①'!E33-RANDBETWEEN(1,3)),0),0)&amp;"～"&amp;ROUND(IFERROR(IF(ABS('様式E-2-2-1-①'!E33)&gt;=10,IF('様式E-2-2-1-①'!E33&gt;=0,'様式E-2-2-1-①'!E33*RANDBETWEEN(110,120)*0.01,'様式E-2-2-1-①'!E33*RANDBETWEEN(80,90)*0.01),'様式E-2-2-1-①'!E33+RANDBETWEEN(1,3)),0),0)&amp;"】")</f>
        <v/>
      </c>
      <c r="F33" s="480" t="str">
        <f ca="1">IF('様式E-2-2-1-①'!F33="","","【"&amp;ROUND(IFERROR(IF(ABS('様式E-2-2-1-①'!F33)&gt;=10,IF('様式E-2-2-1-①'!F33&gt;=0,'様式E-2-2-1-①'!F33*RANDBETWEEN(80,90)*0.01,'様式E-2-2-1-①'!F33*RANDBETWEEN(110,120)*0.01),'様式E-2-2-1-①'!F33-RANDBETWEEN(1,3)),0),0)&amp;"～"&amp;ROUND(IFERROR(IF(ABS('様式E-2-2-1-①'!F33)&gt;=10,IF('様式E-2-2-1-①'!F33&gt;=0,'様式E-2-2-1-①'!F33*RANDBETWEEN(110,120)*0.01,'様式E-2-2-1-①'!F33*RANDBETWEEN(80,90)*0.01),'様式E-2-2-1-①'!F33+RANDBETWEEN(1,3)),0),0)&amp;"】")</f>
        <v/>
      </c>
    </row>
    <row r="34" spans="2:6" ht="13.5" thickBot="1">
      <c r="B34" s="726" t="s">
        <v>81</v>
      </c>
      <c r="C34" s="727"/>
      <c r="D34" s="727"/>
      <c r="E34" s="7"/>
      <c r="F34" s="421" t="str">
        <f ca="1">IF('様式E-2-2-1-①'!F34="","","【"&amp;ROUND(IFERROR(IF(ABS('様式E-2-2-1-①'!F34)&gt;=10,IF('様式E-2-2-1-①'!F34&gt;=0,'様式E-2-2-1-①'!F34*RANDBETWEEN(80,90)*0.01,'様式E-2-2-1-①'!F34*RANDBETWEEN(110,120)*0.01),'様式E-2-2-1-①'!F34-RANDBETWEEN(1,3)),0),0)&amp;"～"&amp;ROUND(IFERROR(IF(ABS('様式E-2-2-1-①'!F34)&gt;=10,IF('様式E-2-2-1-①'!F34&gt;=0,'様式E-2-2-1-①'!F34*RANDBETWEEN(110,120)*0.01,'様式E-2-2-1-①'!F34*RANDBETWEEN(80,90)*0.01),'様式E-2-2-1-①'!F34+RANDBETWEEN(1,3)),0),0)&amp;"】")</f>
        <v/>
      </c>
    </row>
  </sheetData>
  <mergeCells count="25">
    <mergeCell ref="B34:D34"/>
    <mergeCell ref="C28:D28"/>
    <mergeCell ref="C29:D29"/>
    <mergeCell ref="C30:D30"/>
    <mergeCell ref="C31:D31"/>
    <mergeCell ref="C32:D32"/>
    <mergeCell ref="C33:D33"/>
    <mergeCell ref="C27:D27"/>
    <mergeCell ref="C16:D16"/>
    <mergeCell ref="C17:D17"/>
    <mergeCell ref="C18:D18"/>
    <mergeCell ref="C19:D19"/>
    <mergeCell ref="C20:D20"/>
    <mergeCell ref="C21:D21"/>
    <mergeCell ref="C22:D22"/>
    <mergeCell ref="C23:D23"/>
    <mergeCell ref="C24:D24"/>
    <mergeCell ref="C25:D25"/>
    <mergeCell ref="C26:D26"/>
    <mergeCell ref="C15:D15"/>
    <mergeCell ref="B5:D5"/>
    <mergeCell ref="E5:F5"/>
    <mergeCell ref="B11:F11"/>
    <mergeCell ref="C13:D13"/>
    <mergeCell ref="C14:D14"/>
  </mergeCells>
  <phoneticPr fontId="11"/>
  <printOptions horizontalCentered="1"/>
  <pageMargins left="0.31496062992125984" right="0.31496062992125984" top="0.74803149606299213" bottom="0.74803149606299213" header="0.31496062992125984" footer="0.31496062992125984"/>
  <pageSetup paperSize="9" orientation="portrait"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1"/>
  <sheetViews>
    <sheetView showGridLines="0" view="pageBreakPreview" zoomScale="90" zoomScaleNormal="90" zoomScaleSheetLayoutView="90" workbookViewId="0">
      <selection activeCell="N20" sqref="N20"/>
    </sheetView>
  </sheetViews>
  <sheetFormatPr defaultColWidth="9" defaultRowHeight="13"/>
  <cols>
    <col min="1" max="1" width="2.453125" style="2" customWidth="1"/>
    <col min="2" max="2" width="6.453125" style="2" customWidth="1"/>
    <col min="3" max="3" width="13.08984375" style="2" customWidth="1"/>
    <col min="4" max="4" width="1.90625" style="2" customWidth="1"/>
    <col min="5" max="5" width="15.453125" style="2" customWidth="1"/>
    <col min="6" max="9" width="14.453125" style="2" customWidth="1"/>
    <col min="10" max="10" width="8.36328125" style="2" bestFit="1" customWidth="1"/>
    <col min="11" max="14" width="14.453125" style="2" customWidth="1"/>
    <col min="15" max="15" width="1.453125" style="2" customWidth="1"/>
    <col min="16" max="16" width="14.453125" style="2" customWidth="1"/>
    <col min="17" max="17" width="1.453125" style="2" customWidth="1"/>
    <col min="18" max="16384" width="9" style="2"/>
  </cols>
  <sheetData>
    <row r="1" spans="1:16" ht="16.5">
      <c r="A1" s="150"/>
      <c r="B1" s="153" t="str">
        <f>'コード '!A1</f>
        <v>熱延鋼帯及び鋼板（海外供給者）</v>
      </c>
    </row>
    <row r="2" spans="1:16" ht="15">
      <c r="B2" s="1" t="s">
        <v>83</v>
      </c>
      <c r="C2" s="1"/>
      <c r="D2" s="1"/>
      <c r="E2" s="1"/>
      <c r="F2" s="1"/>
    </row>
    <row r="3" spans="1:16" ht="6" customHeight="1" thickBot="1"/>
    <row r="4" spans="1:16" ht="17.25" customHeight="1" thickBot="1">
      <c r="B4" s="728" t="s">
        <v>61</v>
      </c>
      <c r="C4" s="729"/>
      <c r="D4" s="729"/>
      <c r="E4" s="729"/>
      <c r="F4" s="730" t="str">
        <f>IF(様式一覧表!D5="","",様式一覧表!D5)</f>
        <v/>
      </c>
      <c r="G4" s="730"/>
      <c r="H4" s="731"/>
    </row>
    <row r="5" spans="1:16" ht="6" customHeight="1"/>
    <row r="6" spans="1:16" ht="36" customHeight="1">
      <c r="B6" s="751" t="s">
        <v>84</v>
      </c>
      <c r="C6" s="751"/>
      <c r="D6" s="751"/>
      <c r="E6" s="751"/>
      <c r="F6" s="751"/>
      <c r="G6" s="751"/>
      <c r="H6" s="751"/>
      <c r="I6" s="751"/>
      <c r="J6" s="751"/>
      <c r="K6" s="751"/>
      <c r="L6" s="751"/>
      <c r="M6" s="751"/>
      <c r="N6" s="751"/>
      <c r="O6" s="231"/>
      <c r="P6" s="231"/>
    </row>
    <row r="7" spans="1:16" ht="6.75" customHeight="1"/>
    <row r="8" spans="1:16" ht="14">
      <c r="A8" s="3"/>
      <c r="B8" s="11" t="s">
        <v>76</v>
      </c>
      <c r="C8" s="317" t="str">
        <f>'コード '!$B$3</f>
        <v>2025年4月1日から2026年3月31日まで</v>
      </c>
      <c r="D8" s="11"/>
      <c r="E8" s="317"/>
      <c r="F8" s="317"/>
      <c r="G8" s="4"/>
    </row>
    <row r="9" spans="1:16" ht="7.5" customHeight="1" thickBot="1">
      <c r="B9" s="131"/>
      <c r="C9" s="131"/>
      <c r="D9" s="131"/>
      <c r="E9" s="131"/>
      <c r="F9" s="131"/>
      <c r="G9" s="131"/>
      <c r="H9" s="131"/>
    </row>
    <row r="10" spans="1:16" ht="28.5" customHeight="1">
      <c r="B10" s="746" t="s">
        <v>85</v>
      </c>
      <c r="C10" s="747"/>
      <c r="D10" s="748"/>
      <c r="E10" s="136" t="s">
        <v>86</v>
      </c>
      <c r="F10" s="136" t="s">
        <v>87</v>
      </c>
      <c r="G10" s="136" t="s">
        <v>88</v>
      </c>
      <c r="H10" s="136" t="s">
        <v>89</v>
      </c>
      <c r="I10" s="136" t="s">
        <v>90</v>
      </c>
      <c r="J10" s="136" t="s">
        <v>91</v>
      </c>
      <c r="K10" s="136" t="s">
        <v>92</v>
      </c>
      <c r="L10" s="136" t="s">
        <v>93</v>
      </c>
      <c r="M10" s="136" t="s">
        <v>94</v>
      </c>
      <c r="N10" s="183" t="s">
        <v>95</v>
      </c>
    </row>
    <row r="11" spans="1:16" ht="18.75" customHeight="1">
      <c r="B11" s="743"/>
      <c r="C11" s="744"/>
      <c r="D11" s="745"/>
      <c r="E11" s="423"/>
      <c r="F11" s="133"/>
      <c r="G11" s="140"/>
      <c r="H11" s="414"/>
      <c r="I11" s="483"/>
      <c r="J11" s="544"/>
      <c r="K11" s="484"/>
      <c r="L11" s="132"/>
      <c r="M11" s="484"/>
      <c r="N11" s="331" t="str">
        <f>IF(M11&lt;&gt;0,M11/$M$20,"")</f>
        <v/>
      </c>
    </row>
    <row r="12" spans="1:16" ht="18.75" customHeight="1">
      <c r="B12" s="752"/>
      <c r="C12" s="753"/>
      <c r="D12" s="754"/>
      <c r="E12" s="423"/>
      <c r="F12" s="133"/>
      <c r="G12" s="140"/>
      <c r="H12" s="414"/>
      <c r="I12" s="483"/>
      <c r="J12" s="544"/>
      <c r="K12" s="484"/>
      <c r="L12" s="132"/>
      <c r="M12" s="484"/>
      <c r="N12" s="331" t="str">
        <f t="shared" ref="N12:N20" si="0">IF(M12&lt;&gt;0,M12/$M$20,"")</f>
        <v/>
      </c>
    </row>
    <row r="13" spans="1:16" ht="18.75" customHeight="1">
      <c r="B13" s="743"/>
      <c r="C13" s="749"/>
      <c r="D13" s="750"/>
      <c r="E13" s="133"/>
      <c r="F13" s="133"/>
      <c r="G13" s="140"/>
      <c r="H13" s="414"/>
      <c r="I13" s="483"/>
      <c r="J13" s="544"/>
      <c r="K13" s="484"/>
      <c r="L13" s="132"/>
      <c r="M13" s="484"/>
      <c r="N13" s="331" t="str">
        <f t="shared" si="0"/>
        <v/>
      </c>
    </row>
    <row r="14" spans="1:16" ht="18.75" customHeight="1">
      <c r="B14" s="137" t="s">
        <v>96</v>
      </c>
      <c r="C14" s="135" t="s">
        <v>550</v>
      </c>
      <c r="D14" s="134" t="s">
        <v>97</v>
      </c>
      <c r="E14" s="133"/>
      <c r="F14" s="133"/>
      <c r="G14" s="140"/>
      <c r="H14" s="414"/>
      <c r="I14" s="483"/>
      <c r="J14" s="544"/>
      <c r="K14" s="484"/>
      <c r="L14" s="132"/>
      <c r="M14" s="484"/>
      <c r="N14" s="331" t="str">
        <f>IF(M14&lt;&gt;0,M14/$M$20,"")</f>
        <v/>
      </c>
    </row>
    <row r="15" spans="1:16" ht="18.75" customHeight="1">
      <c r="B15" s="137" t="s">
        <v>96</v>
      </c>
      <c r="C15" s="135" t="s">
        <v>550</v>
      </c>
      <c r="D15" s="134" t="s">
        <v>97</v>
      </c>
      <c r="E15" s="133"/>
      <c r="F15" s="133"/>
      <c r="G15" s="140"/>
      <c r="H15" s="414"/>
      <c r="I15" s="483"/>
      <c r="J15" s="544"/>
      <c r="K15" s="484"/>
      <c r="L15" s="132"/>
      <c r="M15" s="484"/>
      <c r="N15" s="331" t="str">
        <f t="shared" si="0"/>
        <v/>
      </c>
    </row>
    <row r="16" spans="1:16" ht="18.75" customHeight="1">
      <c r="B16" s="740" t="s">
        <v>98</v>
      </c>
      <c r="C16" s="741"/>
      <c r="D16" s="742"/>
      <c r="E16" s="133"/>
      <c r="F16" s="133"/>
      <c r="G16" s="140"/>
      <c r="H16" s="414"/>
      <c r="I16" s="483"/>
      <c r="J16" s="544"/>
      <c r="K16" s="484"/>
      <c r="L16" s="132"/>
      <c r="M16" s="484"/>
      <c r="N16" s="331" t="str">
        <f t="shared" si="0"/>
        <v/>
      </c>
    </row>
    <row r="17" spans="2:14" ht="18.75" customHeight="1">
      <c r="B17" s="740" t="s">
        <v>99</v>
      </c>
      <c r="C17" s="741"/>
      <c r="D17" s="742"/>
      <c r="E17" s="139"/>
      <c r="F17" s="139"/>
      <c r="G17" s="140"/>
      <c r="H17" s="414"/>
      <c r="I17" s="488"/>
      <c r="J17" s="545"/>
      <c r="K17" s="485"/>
      <c r="L17" s="138"/>
      <c r="M17" s="484"/>
      <c r="N17" s="331" t="str">
        <f t="shared" si="0"/>
        <v/>
      </c>
    </row>
    <row r="18" spans="2:14" ht="18.75" customHeight="1">
      <c r="B18" s="740" t="s">
        <v>100</v>
      </c>
      <c r="C18" s="741"/>
      <c r="D18" s="742"/>
      <c r="E18" s="139"/>
      <c r="F18" s="139"/>
      <c r="G18" s="140"/>
      <c r="H18" s="414"/>
      <c r="I18" s="488"/>
      <c r="J18" s="545"/>
      <c r="K18" s="485"/>
      <c r="L18" s="138"/>
      <c r="M18" s="484"/>
      <c r="N18" s="331" t="str">
        <f t="shared" si="0"/>
        <v/>
      </c>
    </row>
    <row r="19" spans="2:14" ht="18.75" customHeight="1">
      <c r="B19" s="740" t="s">
        <v>101</v>
      </c>
      <c r="C19" s="741"/>
      <c r="D19" s="742"/>
      <c r="E19" s="139"/>
      <c r="F19" s="139"/>
      <c r="G19" s="140"/>
      <c r="H19" s="414"/>
      <c r="I19" s="488"/>
      <c r="J19" s="545"/>
      <c r="K19" s="485"/>
      <c r="L19" s="138"/>
      <c r="M19" s="484"/>
      <c r="N19" s="331" t="str">
        <f t="shared" si="0"/>
        <v/>
      </c>
    </row>
    <row r="20" spans="2:14" ht="18.75" customHeight="1" thickBot="1">
      <c r="B20" s="737" t="s">
        <v>102</v>
      </c>
      <c r="C20" s="738"/>
      <c r="D20" s="739"/>
      <c r="E20" s="327"/>
      <c r="F20" s="327"/>
      <c r="G20" s="328"/>
      <c r="H20" s="327"/>
      <c r="I20" s="481" t="str">
        <f>IF(SUM(I11:I19)&lt;&gt;0,SUM(I11:I19),"")</f>
        <v/>
      </c>
      <c r="J20" s="327"/>
      <c r="K20" s="327"/>
      <c r="L20" s="327"/>
      <c r="M20" s="482" t="str">
        <f>IF(SUM(M11:M19)&lt;&gt;0,SUM(M11:M19),"")</f>
        <v/>
      </c>
      <c r="N20" s="330" t="e">
        <f t="shared" si="0"/>
        <v>#VALUE!</v>
      </c>
    </row>
    <row r="21" spans="2:14" ht="10.5" customHeight="1"/>
  </sheetData>
  <mergeCells count="12">
    <mergeCell ref="B4:E4"/>
    <mergeCell ref="F4:H4"/>
    <mergeCell ref="B20:D20"/>
    <mergeCell ref="B16:D16"/>
    <mergeCell ref="B17:D17"/>
    <mergeCell ref="B18:D18"/>
    <mergeCell ref="B19:D19"/>
    <mergeCell ref="B11:D11"/>
    <mergeCell ref="B10:D10"/>
    <mergeCell ref="B13:D13"/>
    <mergeCell ref="B6:N6"/>
    <mergeCell ref="B12:D12"/>
  </mergeCells>
  <phoneticPr fontId="11"/>
  <pageMargins left="0.70866141732283472" right="0.70866141732283472" top="0.74803149606299213" bottom="0.74803149606299213" header="0.31496062992125984" footer="0.31496062992125984"/>
  <pageSetup paperSize="9" scale="81" fitToHeight="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68C2A502-5E57-4AD2-9C9E-BEC17FDD1205}">
          <x14:formula1>
            <xm:f>'コード '!$B$102:$B$109</xm:f>
          </x14:formula1>
          <xm:sqref>H11:H19</xm:sqref>
        </x14:dataValidation>
        <x14:dataValidation type="list" allowBlank="1" showInputMessage="1" showErrorMessage="1" xr:uid="{F5651F14-B03E-4F20-A28F-D6D2B9193EB4}">
          <x14:formula1>
            <xm:f>'コード '!$B$98:$B$99</xm:f>
          </x14:formula1>
          <xm:sqref>G11:G19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42C8D-D96C-4388-B428-6EA4D12663C5}">
  <sheetPr>
    <tabColor rgb="FF92D050"/>
    <pageSetUpPr fitToPage="1"/>
  </sheetPr>
  <dimension ref="A1:P21"/>
  <sheetViews>
    <sheetView showGridLines="0" view="pageBreakPreview" zoomScale="90" zoomScaleNormal="90" zoomScaleSheetLayoutView="90" workbookViewId="0">
      <selection activeCell="I27" sqref="I27"/>
    </sheetView>
  </sheetViews>
  <sheetFormatPr defaultColWidth="9" defaultRowHeight="13"/>
  <cols>
    <col min="1" max="1" width="2.453125" style="2" customWidth="1"/>
    <col min="2" max="2" width="6.453125" style="2" customWidth="1"/>
    <col min="3" max="3" width="13.08984375" style="2" customWidth="1"/>
    <col min="4" max="4" width="1.90625" style="2" customWidth="1"/>
    <col min="5" max="5" width="15.453125" style="2" customWidth="1"/>
    <col min="6" max="14" width="14.453125" style="2" customWidth="1"/>
    <col min="15" max="15" width="1.453125" style="2" customWidth="1"/>
    <col min="16" max="16" width="14.453125" style="2" customWidth="1"/>
    <col min="17" max="17" width="1.453125" style="2" customWidth="1"/>
    <col min="18" max="16384" width="9" style="2"/>
  </cols>
  <sheetData>
    <row r="1" spans="1:16" ht="16.5">
      <c r="A1" s="150"/>
      <c r="B1" s="153" t="str">
        <f>'コード '!A1</f>
        <v>熱延鋼帯及び鋼板（海外供給者）</v>
      </c>
    </row>
    <row r="2" spans="1:16" ht="14">
      <c r="B2" s="1" t="s">
        <v>103</v>
      </c>
      <c r="C2" s="1"/>
      <c r="D2" s="1"/>
      <c r="E2" s="1"/>
      <c r="F2" s="1"/>
    </row>
    <row r="3" spans="1:16" ht="6" customHeight="1" thickBot="1"/>
    <row r="4" spans="1:16" ht="17.25" customHeight="1" thickBot="1">
      <c r="B4" s="728" t="s">
        <v>61</v>
      </c>
      <c r="C4" s="729"/>
      <c r="D4" s="729"/>
      <c r="E4" s="729"/>
      <c r="F4" s="730" t="str">
        <f>IF(様式一覧表!D5="","",様式一覧表!D5)</f>
        <v/>
      </c>
      <c r="G4" s="730"/>
      <c r="H4" s="731"/>
    </row>
    <row r="5" spans="1:16" ht="6" customHeight="1"/>
    <row r="6" spans="1:16" ht="36" customHeight="1">
      <c r="B6" s="751" t="s">
        <v>84</v>
      </c>
      <c r="C6" s="751"/>
      <c r="D6" s="751"/>
      <c r="E6" s="751"/>
      <c r="F6" s="751"/>
      <c r="G6" s="751"/>
      <c r="H6" s="751"/>
      <c r="I6" s="751"/>
      <c r="J6" s="751"/>
      <c r="K6" s="751"/>
      <c r="L6" s="751"/>
      <c r="M6" s="751"/>
      <c r="N6" s="751"/>
      <c r="O6" s="231"/>
      <c r="P6" s="231"/>
    </row>
    <row r="7" spans="1:16" ht="6.75" customHeight="1"/>
    <row r="8" spans="1:16" ht="14">
      <c r="A8" s="3"/>
      <c r="B8" s="11" t="s">
        <v>76</v>
      </c>
      <c r="C8" s="317" t="str">
        <f>'コード '!$B$3</f>
        <v>2025年4月1日から2026年3月31日まで</v>
      </c>
      <c r="D8" s="11"/>
      <c r="E8" s="317"/>
      <c r="F8" s="317"/>
      <c r="G8" s="4"/>
    </row>
    <row r="9" spans="1:16" ht="7.5" customHeight="1" thickBot="1">
      <c r="B9" s="131"/>
      <c r="C9" s="131"/>
      <c r="D9" s="131"/>
      <c r="E9" s="131"/>
      <c r="F9" s="131"/>
      <c r="G9" s="131"/>
      <c r="H9" s="131"/>
    </row>
    <row r="10" spans="1:16" ht="28.5" customHeight="1">
      <c r="B10" s="746" t="s">
        <v>85</v>
      </c>
      <c r="C10" s="747"/>
      <c r="D10" s="748"/>
      <c r="E10" s="136" t="s">
        <v>86</v>
      </c>
      <c r="F10" s="136" t="s">
        <v>87</v>
      </c>
      <c r="G10" s="136" t="s">
        <v>88</v>
      </c>
      <c r="H10" s="136" t="s">
        <v>89</v>
      </c>
      <c r="I10" s="136" t="s">
        <v>90</v>
      </c>
      <c r="J10" s="136" t="s">
        <v>91</v>
      </c>
      <c r="K10" s="136" t="s">
        <v>92</v>
      </c>
      <c r="L10" s="136" t="s">
        <v>93</v>
      </c>
      <c r="M10" s="136" t="s">
        <v>94</v>
      </c>
      <c r="N10" s="183" t="s">
        <v>95</v>
      </c>
    </row>
    <row r="11" spans="1:16" ht="18.75" customHeight="1">
      <c r="B11" s="743" t="str">
        <f>IF('様式E-2-2-1-②'!B11="","",'様式E-2-2-1-②'!B11)</f>
        <v/>
      </c>
      <c r="C11" s="744"/>
      <c r="D11" s="745"/>
      <c r="E11" s="133" t="str">
        <f>IF('様式E-2-2-1-②'!E11="","",'様式E-2-2-1-②'!E11)</f>
        <v/>
      </c>
      <c r="F11" s="133" t="str">
        <f>IF('様式E-2-2-1-②'!F11="","",'様式E-2-2-1-②'!F11)</f>
        <v/>
      </c>
      <c r="G11" s="140" t="str">
        <f>IF('様式E-2-2-1-②'!G11="","",'様式E-2-2-1-②'!G11)</f>
        <v/>
      </c>
      <c r="H11" s="414" t="str">
        <f>IF('様式E-2-2-1-②'!H11="","",'様式E-2-2-1-②'!H11)</f>
        <v/>
      </c>
      <c r="I11" s="486" t="str">
        <f ca="1">IF('様式E-2-2-1-②'!I11="","","【"&amp;ROUND(IFERROR(IF(ABS('様式E-2-2-1-②'!I11)&gt;=10,IF('様式E-2-2-1-②'!I11&gt;=0,'様式E-2-2-1-②'!I11*RANDBETWEEN(80,90)*0.01,'様式E-2-2-1-②'!I11*RANDBETWEEN(110,120)*0.01),'様式E-2-2-1-②'!I11-RANDBETWEEN(1,3)),0),0)&amp;"～"&amp;ROUND(IFERROR(IF(ABS('様式E-2-2-1-②'!I11)&gt;=10,IF('様式E-2-2-1-②'!I11&gt;=0,'様式E-2-2-1-②'!I11*RANDBETWEEN(110,120)*0.01,'様式E-2-2-1-②'!I11*RANDBETWEEN(80,90)*0.01),'様式E-2-2-1-②'!I11+RANDBETWEEN(1,3)),0),0)&amp;"】")</f>
        <v/>
      </c>
      <c r="J11" s="544" t="str">
        <f>IF('様式E-2-2-1-②'!J11="","",'様式E-2-2-1-②'!J11)</f>
        <v/>
      </c>
      <c r="K11" s="486" t="str">
        <f ca="1">IF('様式E-2-2-1-②'!K11="","","【"&amp;ROUND(IFERROR(IF(ABS('様式E-2-2-1-②'!K11)&gt;=10,IF('様式E-2-2-1-②'!K11&gt;=0,'様式E-2-2-1-②'!K11*RANDBETWEEN(80,90)*0.01,'様式E-2-2-1-②'!K11*RANDBETWEEN(110,120)*0.01),'様式E-2-2-1-②'!K11-RANDBETWEEN(1,3)),0),0)&amp;"～"&amp;ROUND(IFERROR(IF(ABS('様式E-2-2-1-②'!K11)&gt;=10,IF('様式E-2-2-1-②'!K11&gt;=0,'様式E-2-2-1-②'!K11*RANDBETWEEN(110,120)*0.01,'様式E-2-2-1-②'!K11*RANDBETWEEN(80,90)*0.01),'様式E-2-2-1-②'!K11+RANDBETWEEN(1,3)),0),0)&amp;"】")</f>
        <v/>
      </c>
      <c r="L11" s="544" t="str">
        <f>IF('様式E-2-2-1-②'!L11="","",'様式E-2-2-1-②'!L11)</f>
        <v/>
      </c>
      <c r="M11" s="486" t="str">
        <f ca="1">IF('様式E-2-2-1-②'!M11="","","【"&amp;ROUND(IFERROR(IF(ABS('様式E-2-2-1-②'!M11)&gt;=10,IF('様式E-2-2-1-②'!M11&gt;=0,'様式E-2-2-1-②'!M11*RANDBETWEEN(80,90)*0.01,'様式E-2-2-1-②'!M11*RANDBETWEEN(110,120)*0.01),'様式E-2-2-1-②'!M11-RANDBETWEEN(1,3)),0),0)&amp;"～"&amp;ROUND(IFERROR(IF(ABS('様式E-2-2-1-②'!M11)&gt;=10,IF('様式E-2-2-1-②'!M11&gt;=0,'様式E-2-2-1-②'!M11*RANDBETWEEN(110,120)*0.01,'様式E-2-2-1-②'!M11*RANDBETWEEN(80,90)*0.01),'様式E-2-2-1-②'!M11+RANDBETWEEN(1,3)),0),0)&amp;"】")</f>
        <v/>
      </c>
      <c r="N11" s="331" t="str">
        <f ca="1">IF('様式E-2-2-1-②'!N11="","","【"&amp;ROUND(IFERROR(IF(ABS('様式E-2-2-1-②'!N11)&gt;=0.1,IF('様式E-2-2-1-②'!N11&gt;=0,'様式E-2-2-1-②'!N11*RANDBETWEEN(80,90),'様式E-2-2-1-②'!N11*RANDBETWEEN(110,120)),('様式E-2-2-1-②'!N11)*100-RANDBETWEEN(3,7)),0),0)&amp;"%～"&amp;ROUND(IFERROR(IF(ABS('様式E-2-2-1-②'!N11)&gt;=0.1,IF('様式E-2-2-1-②'!N11&gt;=0,'様式E-2-2-1-②'!N11*RANDBETWEEN(110,120),'様式E-2-2-1-②'!N11*RANDBETWEEN(80,90)),('様式E-2-2-1-②'!N11)*100+RANDBETWEEN(3,7)),0),0)&amp;"%】")</f>
        <v/>
      </c>
    </row>
    <row r="12" spans="1:16" ht="18.75" customHeight="1">
      <c r="B12" s="752" t="str">
        <f>IF('様式E-2-2-1-②'!B12="","",'様式E-2-2-1-②'!B12)</f>
        <v/>
      </c>
      <c r="C12" s="753"/>
      <c r="D12" s="754"/>
      <c r="E12" s="133" t="str">
        <f>IF('様式E-2-2-1-②'!E12="","",'様式E-2-2-1-②'!E12)</f>
        <v/>
      </c>
      <c r="F12" s="133" t="str">
        <f>IF('様式E-2-2-1-②'!F12="","",'様式E-2-2-1-②'!F12)</f>
        <v/>
      </c>
      <c r="G12" s="140" t="str">
        <f>IF('様式E-2-2-1-②'!G12="","",'様式E-2-2-1-②'!G12)</f>
        <v/>
      </c>
      <c r="H12" s="414" t="str">
        <f>IF('様式E-2-2-1-②'!H12="","",'様式E-2-2-1-②'!H12)</f>
        <v/>
      </c>
      <c r="I12" s="486" t="str">
        <f ca="1">IF('様式E-2-2-1-②'!I12="","","【"&amp;ROUND(IFERROR(IF(ABS('様式E-2-2-1-②'!I12)&gt;=10,IF('様式E-2-2-1-②'!I12&gt;=0,'様式E-2-2-1-②'!I12*RANDBETWEEN(80,90)*0.01,'様式E-2-2-1-②'!I12*RANDBETWEEN(110,120)*0.01),'様式E-2-2-1-②'!I12-RANDBETWEEN(1,3)),0),0)&amp;"～"&amp;ROUND(IFERROR(IF(ABS('様式E-2-2-1-②'!I12)&gt;=10,IF('様式E-2-2-1-②'!I12&gt;=0,'様式E-2-2-1-②'!I12*RANDBETWEEN(110,120)*0.01,'様式E-2-2-1-②'!I12*RANDBETWEEN(80,90)*0.01),'様式E-2-2-1-②'!I12+RANDBETWEEN(1,3)),0),0)&amp;"】")</f>
        <v/>
      </c>
      <c r="J12" s="544" t="str">
        <f>IF('様式E-2-2-1-②'!J12="","",'様式E-2-2-1-②'!J12)</f>
        <v/>
      </c>
      <c r="K12" s="486" t="str">
        <f ca="1">IF('様式E-2-2-1-②'!K12="","","【"&amp;ROUND(IFERROR(IF(ABS('様式E-2-2-1-②'!K12)&gt;=10,IF('様式E-2-2-1-②'!K12&gt;=0,'様式E-2-2-1-②'!K12*RANDBETWEEN(80,90)*0.01,'様式E-2-2-1-②'!K12*RANDBETWEEN(110,120)*0.01),'様式E-2-2-1-②'!K12-RANDBETWEEN(1,3)),0),0)&amp;"～"&amp;ROUND(IFERROR(IF(ABS('様式E-2-2-1-②'!K12)&gt;=10,IF('様式E-2-2-1-②'!K12&gt;=0,'様式E-2-2-1-②'!K12*RANDBETWEEN(110,120)*0.01,'様式E-2-2-1-②'!K12*RANDBETWEEN(80,90)*0.01),'様式E-2-2-1-②'!K12+RANDBETWEEN(1,3)),0),0)&amp;"】")</f>
        <v/>
      </c>
      <c r="L12" s="544" t="str">
        <f>IF('様式E-2-2-1-②'!L12="","",'様式E-2-2-1-②'!L12)</f>
        <v/>
      </c>
      <c r="M12" s="486" t="str">
        <f ca="1">IF('様式E-2-2-1-②'!M12="","","【"&amp;ROUND(IFERROR(IF(ABS('様式E-2-2-1-②'!M12)&gt;=10,IF('様式E-2-2-1-②'!M12&gt;=0,'様式E-2-2-1-②'!M12*RANDBETWEEN(80,90)*0.01,'様式E-2-2-1-②'!M12*RANDBETWEEN(110,120)*0.01),'様式E-2-2-1-②'!M12-RANDBETWEEN(1,3)),0),0)&amp;"～"&amp;ROUND(IFERROR(IF(ABS('様式E-2-2-1-②'!M12)&gt;=10,IF('様式E-2-2-1-②'!M12&gt;=0,'様式E-2-2-1-②'!M12*RANDBETWEEN(110,120)*0.01,'様式E-2-2-1-②'!M12*RANDBETWEEN(80,90)*0.01),'様式E-2-2-1-②'!M12+RANDBETWEEN(1,3)),0),0)&amp;"】")</f>
        <v/>
      </c>
      <c r="N12" s="331" t="str">
        <f ca="1">IF('様式E-2-2-1-②'!N12="","","【"&amp;ROUND(IFERROR(IF(ABS('様式E-2-2-1-②'!N12)&gt;=0.1,IF('様式E-2-2-1-②'!N12&gt;=0,'様式E-2-2-1-②'!N12*RANDBETWEEN(80,90),'様式E-2-2-1-②'!N12*RANDBETWEEN(110,120)),('様式E-2-2-1-②'!N12)*100-RANDBETWEEN(3,7)),0),0)&amp;"%～"&amp;ROUND(IFERROR(IF(ABS('様式E-2-2-1-②'!N12)&gt;=0.1,IF('様式E-2-2-1-②'!N12&gt;=0,'様式E-2-2-1-②'!N12*RANDBETWEEN(110,120),'様式E-2-2-1-②'!N12*RANDBETWEEN(80,90)),('様式E-2-2-1-②'!N12)*100+RANDBETWEEN(3,7)),0),0)&amp;"%】")</f>
        <v/>
      </c>
    </row>
    <row r="13" spans="1:16" ht="18.75" customHeight="1">
      <c r="B13" s="743" t="str">
        <f>IF('様式E-2-2-1-②'!B13="","",'様式E-2-2-1-②'!B13)</f>
        <v/>
      </c>
      <c r="C13" s="749"/>
      <c r="D13" s="750"/>
      <c r="E13" s="133" t="str">
        <f>IF('様式E-2-2-1-②'!E13="","",'様式E-2-2-1-②'!E13)</f>
        <v/>
      </c>
      <c r="F13" s="133" t="str">
        <f>IF('様式E-2-2-1-②'!F13="","",'様式E-2-2-1-②'!F13)</f>
        <v/>
      </c>
      <c r="G13" s="140" t="str">
        <f>IF('様式E-2-2-1-②'!G13="","",'様式E-2-2-1-②'!G13)</f>
        <v/>
      </c>
      <c r="H13" s="414" t="str">
        <f>IF('様式E-2-2-1-②'!H13="","",'様式E-2-2-1-②'!H13)</f>
        <v/>
      </c>
      <c r="I13" s="486" t="str">
        <f ca="1">IF('様式E-2-2-1-②'!I13="","","【"&amp;ROUND(IFERROR(IF(ABS('様式E-2-2-1-②'!I13)&gt;=10,IF('様式E-2-2-1-②'!I13&gt;=0,'様式E-2-2-1-②'!I13*RANDBETWEEN(80,90)*0.01,'様式E-2-2-1-②'!I13*RANDBETWEEN(110,120)*0.01),'様式E-2-2-1-②'!I13-RANDBETWEEN(1,3)),0),0)&amp;"～"&amp;ROUND(IFERROR(IF(ABS('様式E-2-2-1-②'!I13)&gt;=10,IF('様式E-2-2-1-②'!I13&gt;=0,'様式E-2-2-1-②'!I13*RANDBETWEEN(110,120)*0.01,'様式E-2-2-1-②'!I13*RANDBETWEEN(80,90)*0.01),'様式E-2-2-1-②'!I13+RANDBETWEEN(1,3)),0),0)&amp;"】")</f>
        <v/>
      </c>
      <c r="J13" s="544" t="str">
        <f>IF('様式E-2-2-1-②'!J13="","",'様式E-2-2-1-②'!J13)</f>
        <v/>
      </c>
      <c r="K13" s="486" t="str">
        <f ca="1">IF('様式E-2-2-1-②'!K13="","","【"&amp;ROUND(IFERROR(IF(ABS('様式E-2-2-1-②'!K13)&gt;=10,IF('様式E-2-2-1-②'!K13&gt;=0,'様式E-2-2-1-②'!K13*RANDBETWEEN(80,90)*0.01,'様式E-2-2-1-②'!K13*RANDBETWEEN(110,120)*0.01),'様式E-2-2-1-②'!K13-RANDBETWEEN(1,3)),0),0)&amp;"～"&amp;ROUND(IFERROR(IF(ABS('様式E-2-2-1-②'!K13)&gt;=10,IF('様式E-2-2-1-②'!K13&gt;=0,'様式E-2-2-1-②'!K13*RANDBETWEEN(110,120)*0.01,'様式E-2-2-1-②'!K13*RANDBETWEEN(80,90)*0.01),'様式E-2-2-1-②'!K13+RANDBETWEEN(1,3)),0),0)&amp;"】")</f>
        <v/>
      </c>
      <c r="L13" s="544" t="str">
        <f>IF('様式E-2-2-1-②'!L13="","",'様式E-2-2-1-②'!L13)</f>
        <v/>
      </c>
      <c r="M13" s="486" t="str">
        <f ca="1">IF('様式E-2-2-1-②'!M13="","","【"&amp;ROUND(IFERROR(IF(ABS('様式E-2-2-1-②'!M13)&gt;=10,IF('様式E-2-2-1-②'!M13&gt;=0,'様式E-2-2-1-②'!M13*RANDBETWEEN(80,90)*0.01,'様式E-2-2-1-②'!M13*RANDBETWEEN(110,120)*0.01),'様式E-2-2-1-②'!M13-RANDBETWEEN(1,3)),0),0)&amp;"～"&amp;ROUND(IFERROR(IF(ABS('様式E-2-2-1-②'!M13)&gt;=10,IF('様式E-2-2-1-②'!M13&gt;=0,'様式E-2-2-1-②'!M13*RANDBETWEEN(110,120)*0.01,'様式E-2-2-1-②'!M13*RANDBETWEEN(80,90)*0.01),'様式E-2-2-1-②'!M13+RANDBETWEEN(1,3)),0),0)&amp;"】")</f>
        <v/>
      </c>
      <c r="N13" s="331" t="str">
        <f ca="1">IF('様式E-2-2-1-②'!N13="","","【"&amp;ROUND(IFERROR(IF(ABS('様式E-2-2-1-②'!N13)&gt;=0.1,IF('様式E-2-2-1-②'!N13&gt;=0,'様式E-2-2-1-②'!N13*RANDBETWEEN(80,90),'様式E-2-2-1-②'!N13*RANDBETWEEN(110,120)),('様式E-2-2-1-②'!N13)*100-RANDBETWEEN(3,7)),0),0)&amp;"%～"&amp;ROUND(IFERROR(IF(ABS('様式E-2-2-1-②'!N13)&gt;=0.1,IF('様式E-2-2-1-②'!N13&gt;=0,'様式E-2-2-1-②'!N13*RANDBETWEEN(110,120),'様式E-2-2-1-②'!N13*RANDBETWEEN(80,90)),('様式E-2-2-1-②'!N13)*100+RANDBETWEEN(3,7)),0),0)&amp;"%】")</f>
        <v/>
      </c>
    </row>
    <row r="14" spans="1:16" ht="18.75" customHeight="1">
      <c r="B14" s="137" t="s">
        <v>96</v>
      </c>
      <c r="C14" s="135" t="str">
        <f>'様式E-2-2-1-②'!C14</f>
        <v>名称：</v>
      </c>
      <c r="D14" s="134" t="s">
        <v>97</v>
      </c>
      <c r="E14" s="133" t="str">
        <f>IF('様式E-2-2-1-②'!E14="","",'様式E-2-2-1-②'!E14)</f>
        <v/>
      </c>
      <c r="F14" s="133" t="str">
        <f>IF('様式E-2-2-1-②'!F14="","",'様式E-2-2-1-②'!F14)</f>
        <v/>
      </c>
      <c r="G14" s="140" t="str">
        <f>IF('様式E-2-2-1-②'!G14="","",'様式E-2-2-1-②'!G14)</f>
        <v/>
      </c>
      <c r="H14" s="414" t="str">
        <f>IF('様式E-2-2-1-②'!H14="","",'様式E-2-2-1-②'!H14)</f>
        <v/>
      </c>
      <c r="I14" s="486" t="str">
        <f ca="1">IF('様式E-2-2-1-②'!I14="","","【"&amp;ROUND(IFERROR(IF(ABS('様式E-2-2-1-②'!I14)&gt;=10,IF('様式E-2-2-1-②'!I14&gt;=0,'様式E-2-2-1-②'!I14*RANDBETWEEN(80,90)*0.01,'様式E-2-2-1-②'!I14*RANDBETWEEN(110,120)*0.01),'様式E-2-2-1-②'!I14-RANDBETWEEN(1,3)),0),0)&amp;"～"&amp;ROUND(IFERROR(IF(ABS('様式E-2-2-1-②'!I14)&gt;=10,IF('様式E-2-2-1-②'!I14&gt;=0,'様式E-2-2-1-②'!I14*RANDBETWEEN(110,120)*0.01,'様式E-2-2-1-②'!I14*RANDBETWEEN(80,90)*0.01),'様式E-2-2-1-②'!I14+RANDBETWEEN(1,3)),0),0)&amp;"】")</f>
        <v/>
      </c>
      <c r="J14" s="544" t="str">
        <f>IF('様式E-2-2-1-②'!J14="","",'様式E-2-2-1-②'!J14)</f>
        <v/>
      </c>
      <c r="K14" s="486" t="str">
        <f ca="1">IF('様式E-2-2-1-②'!K14="","","【"&amp;ROUND(IFERROR(IF(ABS('様式E-2-2-1-②'!K14)&gt;=10,IF('様式E-2-2-1-②'!K14&gt;=0,'様式E-2-2-1-②'!K14*RANDBETWEEN(80,90)*0.01,'様式E-2-2-1-②'!K14*RANDBETWEEN(110,120)*0.01),'様式E-2-2-1-②'!K14-RANDBETWEEN(1,3)),0),0)&amp;"～"&amp;ROUND(IFERROR(IF(ABS('様式E-2-2-1-②'!K14)&gt;=10,IF('様式E-2-2-1-②'!K14&gt;=0,'様式E-2-2-1-②'!K14*RANDBETWEEN(110,120)*0.01,'様式E-2-2-1-②'!K14*RANDBETWEEN(80,90)*0.01),'様式E-2-2-1-②'!K14+RANDBETWEEN(1,3)),0),0)&amp;"】")</f>
        <v/>
      </c>
      <c r="L14" s="544" t="str">
        <f>IF('様式E-2-2-1-②'!L14="","",'様式E-2-2-1-②'!L14)</f>
        <v/>
      </c>
      <c r="M14" s="486" t="str">
        <f ca="1">IF('様式E-2-2-1-②'!M14="","","【"&amp;ROUND(IFERROR(IF(ABS('様式E-2-2-1-②'!M14)&gt;=10,IF('様式E-2-2-1-②'!M14&gt;=0,'様式E-2-2-1-②'!M14*RANDBETWEEN(80,90)*0.01,'様式E-2-2-1-②'!M14*RANDBETWEEN(110,120)*0.01),'様式E-2-2-1-②'!M14-RANDBETWEEN(1,3)),0),0)&amp;"～"&amp;ROUND(IFERROR(IF(ABS('様式E-2-2-1-②'!M14)&gt;=10,IF('様式E-2-2-1-②'!M14&gt;=0,'様式E-2-2-1-②'!M14*RANDBETWEEN(110,120)*0.01,'様式E-2-2-1-②'!M14*RANDBETWEEN(80,90)*0.01),'様式E-2-2-1-②'!M14+RANDBETWEEN(1,3)),0),0)&amp;"】")</f>
        <v/>
      </c>
      <c r="N14" s="331" t="str">
        <f ca="1">IF('様式E-2-2-1-②'!N14="","","【"&amp;ROUND(IFERROR(IF(ABS('様式E-2-2-1-②'!N14)&gt;=0.1,IF('様式E-2-2-1-②'!N14&gt;=0,'様式E-2-2-1-②'!N14*RANDBETWEEN(80,90),'様式E-2-2-1-②'!N14*RANDBETWEEN(110,120)),('様式E-2-2-1-②'!N14)*100-RANDBETWEEN(3,7)),0),0)&amp;"%～"&amp;ROUND(IFERROR(IF(ABS('様式E-2-2-1-②'!N14)&gt;=0.1,IF('様式E-2-2-1-②'!N14&gt;=0,'様式E-2-2-1-②'!N14*RANDBETWEEN(110,120),'様式E-2-2-1-②'!N14*RANDBETWEEN(80,90)),('様式E-2-2-1-②'!N14)*100+RANDBETWEEN(3,7)),0),0)&amp;"%】")</f>
        <v/>
      </c>
    </row>
    <row r="15" spans="1:16" ht="18.75" customHeight="1">
      <c r="B15" s="137" t="s">
        <v>96</v>
      </c>
      <c r="C15" s="135" t="str">
        <f>IF('様式E-2-2-1-②'!C15="","",'様式E-2-2-1-②'!C15)</f>
        <v>名称：</v>
      </c>
      <c r="D15" s="134" t="s">
        <v>97</v>
      </c>
      <c r="E15" s="133" t="str">
        <f>IF('様式E-2-2-1-②'!E15="","",'様式E-2-2-1-②'!E15)</f>
        <v/>
      </c>
      <c r="F15" s="133" t="str">
        <f>IF('様式E-2-2-1-②'!F15="","",'様式E-2-2-1-②'!F15)</f>
        <v/>
      </c>
      <c r="G15" s="140" t="str">
        <f>IF('様式E-2-2-1-②'!G15="","",'様式E-2-2-1-②'!G15)</f>
        <v/>
      </c>
      <c r="H15" s="414" t="str">
        <f>IF('様式E-2-2-1-②'!H15="","",'様式E-2-2-1-②'!H15)</f>
        <v/>
      </c>
      <c r="I15" s="486" t="str">
        <f ca="1">IF('様式E-2-2-1-②'!I15="","","【"&amp;ROUND(IFERROR(IF(ABS('様式E-2-2-1-②'!I15)&gt;=10,IF('様式E-2-2-1-②'!I15&gt;=0,'様式E-2-2-1-②'!I15*RANDBETWEEN(80,90)*0.01,'様式E-2-2-1-②'!I15*RANDBETWEEN(110,120)*0.01),'様式E-2-2-1-②'!I15-RANDBETWEEN(1,3)),0),0)&amp;"～"&amp;ROUND(IFERROR(IF(ABS('様式E-2-2-1-②'!I15)&gt;=10,IF('様式E-2-2-1-②'!I15&gt;=0,'様式E-2-2-1-②'!I15*RANDBETWEEN(110,120)*0.01,'様式E-2-2-1-②'!I15*RANDBETWEEN(80,90)*0.01),'様式E-2-2-1-②'!I15+RANDBETWEEN(1,3)),0),0)&amp;"】")</f>
        <v/>
      </c>
      <c r="J15" s="544" t="str">
        <f>IF('様式E-2-2-1-②'!J15="","",'様式E-2-2-1-②'!J15)</f>
        <v/>
      </c>
      <c r="K15" s="486" t="str">
        <f ca="1">IF('様式E-2-2-1-②'!K15="","","【"&amp;ROUND(IFERROR(IF(ABS('様式E-2-2-1-②'!K15)&gt;=10,IF('様式E-2-2-1-②'!K15&gt;=0,'様式E-2-2-1-②'!K15*RANDBETWEEN(80,90)*0.01,'様式E-2-2-1-②'!K15*RANDBETWEEN(110,120)*0.01),'様式E-2-2-1-②'!K15-RANDBETWEEN(1,3)),0),0)&amp;"～"&amp;ROUND(IFERROR(IF(ABS('様式E-2-2-1-②'!K15)&gt;=10,IF('様式E-2-2-1-②'!K15&gt;=0,'様式E-2-2-1-②'!K15*RANDBETWEEN(110,120)*0.01,'様式E-2-2-1-②'!K15*RANDBETWEEN(80,90)*0.01),'様式E-2-2-1-②'!K15+RANDBETWEEN(1,3)),0),0)&amp;"】")</f>
        <v/>
      </c>
      <c r="L15" s="544" t="str">
        <f>IF('様式E-2-2-1-②'!L15="","",'様式E-2-2-1-②'!L15)</f>
        <v/>
      </c>
      <c r="M15" s="486" t="str">
        <f ca="1">IF('様式E-2-2-1-②'!M15="","","【"&amp;ROUND(IFERROR(IF(ABS('様式E-2-2-1-②'!M15)&gt;=10,IF('様式E-2-2-1-②'!M15&gt;=0,'様式E-2-2-1-②'!M15*RANDBETWEEN(80,90)*0.01,'様式E-2-2-1-②'!M15*RANDBETWEEN(110,120)*0.01),'様式E-2-2-1-②'!M15-RANDBETWEEN(1,3)),0),0)&amp;"～"&amp;ROUND(IFERROR(IF(ABS('様式E-2-2-1-②'!M15)&gt;=10,IF('様式E-2-2-1-②'!M15&gt;=0,'様式E-2-2-1-②'!M15*RANDBETWEEN(110,120)*0.01,'様式E-2-2-1-②'!M15*RANDBETWEEN(80,90)*0.01),'様式E-2-2-1-②'!M15+RANDBETWEEN(1,3)),0),0)&amp;"】")</f>
        <v/>
      </c>
      <c r="N15" s="331" t="str">
        <f ca="1">IF('様式E-2-2-1-②'!N15="","","【"&amp;ROUND(IFERROR(IF(ABS('様式E-2-2-1-②'!N15)&gt;=0.1,IF('様式E-2-2-1-②'!N15&gt;=0,'様式E-2-2-1-②'!N15*RANDBETWEEN(80,90),'様式E-2-2-1-②'!N15*RANDBETWEEN(110,120)),('様式E-2-2-1-②'!N15)*100-RANDBETWEEN(3,7)),0),0)&amp;"%～"&amp;ROUND(IFERROR(IF(ABS('様式E-2-2-1-②'!N15)&gt;=0.1,IF('様式E-2-2-1-②'!N15&gt;=0,'様式E-2-2-1-②'!N15*RANDBETWEEN(110,120),'様式E-2-2-1-②'!N15*RANDBETWEEN(80,90)),('様式E-2-2-1-②'!N15)*100+RANDBETWEEN(3,7)),0),0)&amp;"%】")</f>
        <v/>
      </c>
    </row>
    <row r="16" spans="1:16" ht="18.75" customHeight="1">
      <c r="B16" s="740" t="s">
        <v>98</v>
      </c>
      <c r="C16" s="741"/>
      <c r="D16" s="742"/>
      <c r="E16" s="133" t="str">
        <f>IF('様式E-2-2-1-②'!E16="","",'様式E-2-2-1-②'!E16)</f>
        <v/>
      </c>
      <c r="F16" s="133" t="str">
        <f>IF('様式E-2-2-1-②'!F16="","",'様式E-2-2-1-②'!F16)</f>
        <v/>
      </c>
      <c r="G16" s="140" t="str">
        <f>IF('様式E-2-2-1-②'!G16="","",'様式E-2-2-1-②'!G16)</f>
        <v/>
      </c>
      <c r="H16" s="414" t="str">
        <f>IF('様式E-2-2-1-②'!H16="","",'様式E-2-2-1-②'!H16)</f>
        <v/>
      </c>
      <c r="I16" s="486" t="str">
        <f ca="1">IF('様式E-2-2-1-②'!I16="","","【"&amp;ROUND(IFERROR(IF(ABS('様式E-2-2-1-②'!I16)&gt;=10,IF('様式E-2-2-1-②'!I16&gt;=0,'様式E-2-2-1-②'!I16*RANDBETWEEN(80,90)*0.01,'様式E-2-2-1-②'!I16*RANDBETWEEN(110,120)*0.01),'様式E-2-2-1-②'!I16-RANDBETWEEN(1,3)),0),0)&amp;"～"&amp;ROUND(IFERROR(IF(ABS('様式E-2-2-1-②'!I16)&gt;=10,IF('様式E-2-2-1-②'!I16&gt;=0,'様式E-2-2-1-②'!I16*RANDBETWEEN(110,120)*0.01,'様式E-2-2-1-②'!I16*RANDBETWEEN(80,90)*0.01),'様式E-2-2-1-②'!I16+RANDBETWEEN(1,3)),0),0)&amp;"】")</f>
        <v/>
      </c>
      <c r="J16" s="544" t="str">
        <f>IF('様式E-2-2-1-②'!J16="","",'様式E-2-2-1-②'!J16)</f>
        <v/>
      </c>
      <c r="K16" s="486" t="str">
        <f ca="1">IF('様式E-2-2-1-②'!K16="","","【"&amp;ROUND(IFERROR(IF(ABS('様式E-2-2-1-②'!K16)&gt;=10,IF('様式E-2-2-1-②'!K16&gt;=0,'様式E-2-2-1-②'!K16*RANDBETWEEN(80,90)*0.01,'様式E-2-2-1-②'!K16*RANDBETWEEN(110,120)*0.01),'様式E-2-2-1-②'!K16-RANDBETWEEN(1,3)),0),0)&amp;"～"&amp;ROUND(IFERROR(IF(ABS('様式E-2-2-1-②'!K16)&gt;=10,IF('様式E-2-2-1-②'!K16&gt;=0,'様式E-2-2-1-②'!K16*RANDBETWEEN(110,120)*0.01,'様式E-2-2-1-②'!K16*RANDBETWEEN(80,90)*0.01),'様式E-2-2-1-②'!K16+RANDBETWEEN(1,3)),0),0)&amp;"】")</f>
        <v/>
      </c>
      <c r="L16" s="544" t="str">
        <f>IF('様式E-2-2-1-②'!L16="","",'様式E-2-2-1-②'!L16)</f>
        <v/>
      </c>
      <c r="M16" s="486" t="str">
        <f ca="1">IF('様式E-2-2-1-②'!M16="","","【"&amp;ROUND(IFERROR(IF(ABS('様式E-2-2-1-②'!M16)&gt;=10,IF('様式E-2-2-1-②'!M16&gt;=0,'様式E-2-2-1-②'!M16*RANDBETWEEN(80,90)*0.01,'様式E-2-2-1-②'!M16*RANDBETWEEN(110,120)*0.01),'様式E-2-2-1-②'!M16-RANDBETWEEN(1,3)),0),0)&amp;"～"&amp;ROUND(IFERROR(IF(ABS('様式E-2-2-1-②'!M16)&gt;=10,IF('様式E-2-2-1-②'!M16&gt;=0,'様式E-2-2-1-②'!M16*RANDBETWEEN(110,120)*0.01,'様式E-2-2-1-②'!M16*RANDBETWEEN(80,90)*0.01),'様式E-2-2-1-②'!M16+RANDBETWEEN(1,3)),0),0)&amp;"】")</f>
        <v/>
      </c>
      <c r="N16" s="331" t="str">
        <f ca="1">IF('様式E-2-2-1-②'!N16="","","【"&amp;ROUND(IFERROR(IF(ABS('様式E-2-2-1-②'!N16)&gt;=0.1,IF('様式E-2-2-1-②'!N16&gt;=0,'様式E-2-2-1-②'!N16*RANDBETWEEN(80,90),'様式E-2-2-1-②'!N16*RANDBETWEEN(110,120)),('様式E-2-2-1-②'!N16)*100-RANDBETWEEN(3,7)),0),0)&amp;"%～"&amp;ROUND(IFERROR(IF(ABS('様式E-2-2-1-②'!N16)&gt;=0.1,IF('様式E-2-2-1-②'!N16&gt;=0,'様式E-2-2-1-②'!N16*RANDBETWEEN(110,120),'様式E-2-2-1-②'!N16*RANDBETWEEN(80,90)),('様式E-2-2-1-②'!N16)*100+RANDBETWEEN(3,7)),0),0)&amp;"%】")</f>
        <v/>
      </c>
    </row>
    <row r="17" spans="2:14" ht="18.75" customHeight="1">
      <c r="B17" s="740" t="s">
        <v>99</v>
      </c>
      <c r="C17" s="741"/>
      <c r="D17" s="742"/>
      <c r="E17" s="139" t="str">
        <f>IF('様式E-2-2-1-②'!E17="","",'様式E-2-2-1-②'!E17)</f>
        <v/>
      </c>
      <c r="F17" s="139" t="str">
        <f>IF('様式E-2-2-1-②'!F17="","",'様式E-2-2-1-②'!F17)</f>
        <v/>
      </c>
      <c r="G17" s="140" t="str">
        <f>IF('様式E-2-2-1-②'!G17="","",'様式E-2-2-1-②'!G17)</f>
        <v/>
      </c>
      <c r="H17" s="414" t="str">
        <f>IF('様式E-2-2-1-②'!H17="","",'様式E-2-2-1-②'!H17)</f>
        <v/>
      </c>
      <c r="I17" s="487" t="str">
        <f ca="1">IF('様式E-2-2-1-②'!I17="","","【"&amp;ROUND(IFERROR(IF(ABS('様式E-2-2-1-②'!I17)&gt;=10,IF('様式E-2-2-1-②'!I17&gt;=0,'様式E-2-2-1-②'!I17*RANDBETWEEN(80,90)*0.01,'様式E-2-2-1-②'!I17*RANDBETWEEN(110,120)*0.01),'様式E-2-2-1-②'!I17-RANDBETWEEN(1,3)),0),0)&amp;"～"&amp;ROUND(IFERROR(IF(ABS('様式E-2-2-1-②'!I17)&gt;=10,IF('様式E-2-2-1-②'!I17&gt;=0,'様式E-2-2-1-②'!I17*RANDBETWEEN(110,120)*0.01,'様式E-2-2-1-②'!I17*RANDBETWEEN(80,90)*0.01),'様式E-2-2-1-②'!I17+RANDBETWEEN(1,3)),0),0)&amp;"】")</f>
        <v/>
      </c>
      <c r="J17" s="545" t="str">
        <f>IF('様式E-2-2-1-②'!J17="","",'様式E-2-2-1-②'!J17)</f>
        <v/>
      </c>
      <c r="K17" s="487" t="str">
        <f ca="1">IF('様式E-2-2-1-②'!K17="","","【"&amp;ROUND(IFERROR(IF(ABS('様式E-2-2-1-②'!K17)&gt;=10,IF('様式E-2-2-1-②'!K17&gt;=0,'様式E-2-2-1-②'!K17*RANDBETWEEN(80,90)*0.01,'様式E-2-2-1-②'!K17*RANDBETWEEN(110,120)*0.01),'様式E-2-2-1-②'!K17-RANDBETWEEN(1,3)),0),0)&amp;"～"&amp;ROUND(IFERROR(IF(ABS('様式E-2-2-1-②'!K17)&gt;=10,IF('様式E-2-2-1-②'!K17&gt;=0,'様式E-2-2-1-②'!K17*RANDBETWEEN(110,120)*0.01,'様式E-2-2-1-②'!K17*RANDBETWEEN(80,90)*0.01),'様式E-2-2-1-②'!K17+RANDBETWEEN(1,3)),0),0)&amp;"】")</f>
        <v/>
      </c>
      <c r="L17" s="545" t="str">
        <f>IF('様式E-2-2-1-②'!L17="","",'様式E-2-2-1-②'!L17)</f>
        <v/>
      </c>
      <c r="M17" s="486" t="str">
        <f ca="1">IF('様式E-2-2-1-②'!M17="","","【"&amp;ROUND(IFERROR(IF(ABS('様式E-2-2-1-②'!M17)&gt;=10,IF('様式E-2-2-1-②'!M17&gt;=0,'様式E-2-2-1-②'!M17*RANDBETWEEN(80,90)*0.01,'様式E-2-2-1-②'!M17*RANDBETWEEN(110,120)*0.01),'様式E-2-2-1-②'!M17-RANDBETWEEN(1,3)),0),0)&amp;"～"&amp;ROUND(IFERROR(IF(ABS('様式E-2-2-1-②'!M17)&gt;=10,IF('様式E-2-2-1-②'!M17&gt;=0,'様式E-2-2-1-②'!M17*RANDBETWEEN(110,120)*0.01,'様式E-2-2-1-②'!M17*RANDBETWEEN(80,90)*0.01),'様式E-2-2-1-②'!M17+RANDBETWEEN(1,3)),0),0)&amp;"】")</f>
        <v/>
      </c>
      <c r="N17" s="331" t="str">
        <f ca="1">IF('様式E-2-2-1-②'!N17="","","【"&amp;ROUND(IFERROR(IF(ABS('様式E-2-2-1-②'!N17)&gt;=0.1,IF('様式E-2-2-1-②'!N17&gt;=0,'様式E-2-2-1-②'!N17*RANDBETWEEN(80,90),'様式E-2-2-1-②'!N17*RANDBETWEEN(110,120)),('様式E-2-2-1-②'!N17)*100-RANDBETWEEN(3,7)),0),0)&amp;"%～"&amp;ROUND(IFERROR(IF(ABS('様式E-2-2-1-②'!N17)&gt;=0.1,IF('様式E-2-2-1-②'!N17&gt;=0,'様式E-2-2-1-②'!N17*RANDBETWEEN(110,120),'様式E-2-2-1-②'!N17*RANDBETWEEN(80,90)),('様式E-2-2-1-②'!N17)*100+RANDBETWEEN(3,7)),0),0)&amp;"%】")</f>
        <v/>
      </c>
    </row>
    <row r="18" spans="2:14" ht="18.75" customHeight="1">
      <c r="B18" s="740" t="s">
        <v>100</v>
      </c>
      <c r="C18" s="741"/>
      <c r="D18" s="742"/>
      <c r="E18" s="139" t="str">
        <f>IF('様式E-2-2-1-②'!E18="","",'様式E-2-2-1-②'!E18)</f>
        <v/>
      </c>
      <c r="F18" s="139" t="str">
        <f>IF('様式E-2-2-1-②'!F18="","",'様式E-2-2-1-②'!F18)</f>
        <v/>
      </c>
      <c r="G18" s="140" t="str">
        <f>IF('様式E-2-2-1-②'!G18="","",'様式E-2-2-1-②'!G18)</f>
        <v/>
      </c>
      <c r="H18" s="414" t="str">
        <f>IF('様式E-2-2-1-②'!H18="","",'様式E-2-2-1-②'!H18)</f>
        <v/>
      </c>
      <c r="I18" s="487" t="str">
        <f ca="1">IF('様式E-2-2-1-②'!I18="","","【"&amp;ROUND(IFERROR(IF(ABS('様式E-2-2-1-②'!I18)&gt;=10,IF('様式E-2-2-1-②'!I18&gt;=0,'様式E-2-2-1-②'!I18*RANDBETWEEN(80,90)*0.01,'様式E-2-2-1-②'!I18*RANDBETWEEN(110,120)*0.01),'様式E-2-2-1-②'!I18-RANDBETWEEN(1,3)),0),0)&amp;"～"&amp;ROUND(IFERROR(IF(ABS('様式E-2-2-1-②'!I18)&gt;=10,IF('様式E-2-2-1-②'!I18&gt;=0,'様式E-2-2-1-②'!I18*RANDBETWEEN(110,120)*0.01,'様式E-2-2-1-②'!I18*RANDBETWEEN(80,90)*0.01),'様式E-2-2-1-②'!I18+RANDBETWEEN(1,3)),0),0)&amp;"】")</f>
        <v/>
      </c>
      <c r="J18" s="545" t="str">
        <f>IF('様式E-2-2-1-②'!J18="","",'様式E-2-2-1-②'!J18)</f>
        <v/>
      </c>
      <c r="K18" s="487" t="str">
        <f ca="1">IF('様式E-2-2-1-②'!K18="","","【"&amp;ROUND(IFERROR(IF(ABS('様式E-2-2-1-②'!K18)&gt;=10,IF('様式E-2-2-1-②'!K18&gt;=0,'様式E-2-2-1-②'!K18*RANDBETWEEN(80,90)*0.01,'様式E-2-2-1-②'!K18*RANDBETWEEN(110,120)*0.01),'様式E-2-2-1-②'!K18-RANDBETWEEN(1,3)),0),0)&amp;"～"&amp;ROUND(IFERROR(IF(ABS('様式E-2-2-1-②'!K18)&gt;=10,IF('様式E-2-2-1-②'!K18&gt;=0,'様式E-2-2-1-②'!K18*RANDBETWEEN(110,120)*0.01,'様式E-2-2-1-②'!K18*RANDBETWEEN(80,90)*0.01),'様式E-2-2-1-②'!K18+RANDBETWEEN(1,3)),0),0)&amp;"】")</f>
        <v/>
      </c>
      <c r="L18" s="545" t="str">
        <f>IF('様式E-2-2-1-②'!L18="","",'様式E-2-2-1-②'!L18)</f>
        <v/>
      </c>
      <c r="M18" s="486" t="str">
        <f ca="1">IF('様式E-2-2-1-②'!M18="","","【"&amp;ROUND(IFERROR(IF(ABS('様式E-2-2-1-②'!M18)&gt;=10,IF('様式E-2-2-1-②'!M18&gt;=0,'様式E-2-2-1-②'!M18*RANDBETWEEN(80,90)*0.01,'様式E-2-2-1-②'!M18*RANDBETWEEN(110,120)*0.01),'様式E-2-2-1-②'!M18-RANDBETWEEN(1,3)),0),0)&amp;"～"&amp;ROUND(IFERROR(IF(ABS('様式E-2-2-1-②'!M18)&gt;=10,IF('様式E-2-2-1-②'!M18&gt;=0,'様式E-2-2-1-②'!M18*RANDBETWEEN(110,120)*0.01,'様式E-2-2-1-②'!M18*RANDBETWEEN(80,90)*0.01),'様式E-2-2-1-②'!M18+RANDBETWEEN(1,3)),0),0)&amp;"】")</f>
        <v/>
      </c>
      <c r="N18" s="331" t="str">
        <f ca="1">IF('様式E-2-2-1-②'!N18="","","【"&amp;ROUND(IFERROR(IF(ABS('様式E-2-2-1-②'!N18)&gt;=0.1,IF('様式E-2-2-1-②'!N18&gt;=0,'様式E-2-2-1-②'!N18*RANDBETWEEN(80,90),'様式E-2-2-1-②'!N18*RANDBETWEEN(110,120)),('様式E-2-2-1-②'!N18)*100-RANDBETWEEN(3,7)),0),0)&amp;"%～"&amp;ROUND(IFERROR(IF(ABS('様式E-2-2-1-②'!N18)&gt;=0.1,IF('様式E-2-2-1-②'!N18&gt;=0,'様式E-2-2-1-②'!N18*RANDBETWEEN(110,120),'様式E-2-2-1-②'!N18*RANDBETWEEN(80,90)),('様式E-2-2-1-②'!N18)*100+RANDBETWEEN(3,7)),0),0)&amp;"%】")</f>
        <v/>
      </c>
    </row>
    <row r="19" spans="2:14" ht="18.75" customHeight="1">
      <c r="B19" s="740" t="s">
        <v>101</v>
      </c>
      <c r="C19" s="741"/>
      <c r="D19" s="742"/>
      <c r="E19" s="139" t="str">
        <f>IF('様式E-2-2-1-②'!E19="","",'様式E-2-2-1-②'!E19)</f>
        <v/>
      </c>
      <c r="F19" s="139" t="str">
        <f>IF('様式E-2-2-1-②'!F19="","",'様式E-2-2-1-②'!F19)</f>
        <v/>
      </c>
      <c r="G19" s="140" t="str">
        <f>IF('様式E-2-2-1-②'!G19="","",'様式E-2-2-1-②'!G19)</f>
        <v/>
      </c>
      <c r="H19" s="414" t="str">
        <f>IF('様式E-2-2-1-②'!H19="","",'様式E-2-2-1-②'!H19)</f>
        <v/>
      </c>
      <c r="I19" s="487" t="str">
        <f ca="1">IF('様式E-2-2-1-②'!I19="","","【"&amp;ROUND(IFERROR(IF(ABS('様式E-2-2-1-②'!I19)&gt;=10,IF('様式E-2-2-1-②'!I19&gt;=0,'様式E-2-2-1-②'!I19*RANDBETWEEN(80,90)*0.01,'様式E-2-2-1-②'!I19*RANDBETWEEN(110,120)*0.01),'様式E-2-2-1-②'!I19-RANDBETWEEN(1,3)),0),0)&amp;"～"&amp;ROUND(IFERROR(IF(ABS('様式E-2-2-1-②'!I19)&gt;=10,IF('様式E-2-2-1-②'!I19&gt;=0,'様式E-2-2-1-②'!I19*RANDBETWEEN(110,120)*0.01,'様式E-2-2-1-②'!I19*RANDBETWEEN(80,90)*0.01),'様式E-2-2-1-②'!I19+RANDBETWEEN(1,3)),0),0)&amp;"】")</f>
        <v/>
      </c>
      <c r="J19" s="545" t="str">
        <f>IF('様式E-2-2-1-②'!J19="","",'様式E-2-2-1-②'!J19)</f>
        <v/>
      </c>
      <c r="K19" s="487" t="str">
        <f ca="1">IF('様式E-2-2-1-②'!K19="","","【"&amp;ROUND(IFERROR(IF(ABS('様式E-2-2-1-②'!K19)&gt;=10,IF('様式E-2-2-1-②'!K19&gt;=0,'様式E-2-2-1-②'!K19*RANDBETWEEN(80,90)*0.01,'様式E-2-2-1-②'!K19*RANDBETWEEN(110,120)*0.01),'様式E-2-2-1-②'!K19-RANDBETWEEN(1,3)),0),0)&amp;"～"&amp;ROUND(IFERROR(IF(ABS('様式E-2-2-1-②'!K19)&gt;=10,IF('様式E-2-2-1-②'!K19&gt;=0,'様式E-2-2-1-②'!K19*RANDBETWEEN(110,120)*0.01,'様式E-2-2-1-②'!K19*RANDBETWEEN(80,90)*0.01),'様式E-2-2-1-②'!K19+RANDBETWEEN(1,3)),0),0)&amp;"】")</f>
        <v/>
      </c>
      <c r="L19" s="545" t="str">
        <f>IF('様式E-2-2-1-②'!L19="","",'様式E-2-2-1-②'!L19)</f>
        <v/>
      </c>
      <c r="M19" s="486" t="str">
        <f ca="1">IF('様式E-2-2-1-②'!M19="","","【"&amp;ROUND(IFERROR(IF(ABS('様式E-2-2-1-②'!M19)&gt;=10,IF('様式E-2-2-1-②'!M19&gt;=0,'様式E-2-2-1-②'!M19*RANDBETWEEN(80,90)*0.01,'様式E-2-2-1-②'!M19*RANDBETWEEN(110,120)*0.01),'様式E-2-2-1-②'!M19-RANDBETWEEN(1,3)),0),0)&amp;"～"&amp;ROUND(IFERROR(IF(ABS('様式E-2-2-1-②'!M19)&gt;=10,IF('様式E-2-2-1-②'!M19&gt;=0,'様式E-2-2-1-②'!M19*RANDBETWEEN(110,120)*0.01,'様式E-2-2-1-②'!M19*RANDBETWEEN(80,90)*0.01),'様式E-2-2-1-②'!M19+RANDBETWEEN(1,3)),0),0)&amp;"】")</f>
        <v/>
      </c>
      <c r="N19" s="331" t="str">
        <f ca="1">IF('様式E-2-2-1-②'!N19="","","【"&amp;ROUND(IFERROR(IF(ABS('様式E-2-2-1-②'!N19)&gt;=0.1,IF('様式E-2-2-1-②'!N19&gt;=0,'様式E-2-2-1-②'!N19*RANDBETWEEN(80,90),'様式E-2-2-1-②'!N19*RANDBETWEEN(110,120)),('様式E-2-2-1-②'!N19)*100-RANDBETWEEN(3,7)),0),0)&amp;"%～"&amp;ROUND(IFERROR(IF(ABS('様式E-2-2-1-②'!N19)&gt;=0.1,IF('様式E-2-2-1-②'!N19&gt;=0,'様式E-2-2-1-②'!N19*RANDBETWEEN(110,120),'様式E-2-2-1-②'!N19*RANDBETWEEN(80,90)),('様式E-2-2-1-②'!N19)*100+RANDBETWEEN(3,7)),0),0)&amp;"%】")</f>
        <v/>
      </c>
    </row>
    <row r="20" spans="2:14" ht="18.75" customHeight="1" thickBot="1">
      <c r="B20" s="737" t="s">
        <v>102</v>
      </c>
      <c r="C20" s="738"/>
      <c r="D20" s="739"/>
      <c r="E20" s="327"/>
      <c r="F20" s="327"/>
      <c r="G20" s="328"/>
      <c r="H20" s="327"/>
      <c r="I20" s="329" t="str">
        <f ca="1">IF('様式E-2-2-1-②'!I20="","","【"&amp;ROUND(IFERROR(IF(ABS('様式E-2-2-1-②'!I20)&gt;=10,IF('様式E-2-2-1-②'!I20&gt;=0,'様式E-2-2-1-②'!I20*RANDBETWEEN(80,90)*0.01,'様式E-2-2-1-②'!I20*RANDBETWEEN(110,120)*0.01),'様式E-2-2-1-②'!I20-RANDBETWEEN(1,3)),0),0)&amp;"～"&amp;ROUND(IFERROR(IF(ABS('様式E-2-2-1-②'!I20)&gt;=10,IF('様式E-2-2-1-②'!I20&gt;=0,'様式E-2-2-1-②'!I20*RANDBETWEEN(110,120)*0.01,'様式E-2-2-1-②'!I20*RANDBETWEEN(80,90)*0.01),'様式E-2-2-1-②'!I20+RANDBETWEEN(1,3)),0),0)&amp;"】")</f>
        <v/>
      </c>
      <c r="J20" s="327" t="str">
        <f ca="1">IF('様式E-2-2-1-②'!J20="","","【"&amp;ROUND(IFERROR(IF(ABS('様式E-2-2-1-②'!J20)&gt;=10,IF('様式E-2-2-1-②'!J20&gt;=0,'様式E-2-2-1-②'!J20*RANDBETWEEN(80,90)*0.01,'様式E-2-2-1-②'!J20*RANDBETWEEN(110,120)*0.01),'様式E-2-2-1-②'!J20-RANDBETWEEN(1,3)),0),0)&amp;"～"&amp;ROUND(IFERROR(IF(ABS('様式E-2-2-1-②'!J20)&gt;=10,IF('様式E-2-2-1-②'!J20&gt;=0,'様式E-2-2-1-②'!J20*RANDBETWEEN(110,120)*0.01,'様式E-2-2-1-②'!J20*RANDBETWEEN(80,90)*0.01),'様式E-2-2-1-②'!J20+RANDBETWEEN(1,3)),0),0)&amp;"】")</f>
        <v/>
      </c>
      <c r="K20" s="327" t="str">
        <f ca="1">IF('様式E-2-2-1-②'!K20="","","【"&amp;ROUND(IFERROR(IF(ABS('様式E-2-2-1-②'!K20)&gt;=10,IF('様式E-2-2-1-②'!K20&gt;=0,'様式E-2-2-1-②'!K20*RANDBETWEEN(80,90)*0.01,'様式E-2-2-1-②'!K20*RANDBETWEEN(110,120)*0.01),'様式E-2-2-1-②'!K20-RANDBETWEEN(1,3)),0),0)&amp;"～"&amp;ROUND(IFERROR(IF(ABS('様式E-2-2-1-②'!K20)&gt;=10,IF('様式E-2-2-1-②'!K20&gt;=0,'様式E-2-2-1-②'!K20*RANDBETWEEN(110,120)*0.01,'様式E-2-2-1-②'!K20*RANDBETWEEN(80,90)*0.01),'様式E-2-2-1-②'!K20+RANDBETWEEN(1,3)),0),0)&amp;"】")</f>
        <v/>
      </c>
      <c r="L20" s="327" t="str">
        <f ca="1">IF('様式E-2-2-1-②'!L20="","","【"&amp;ROUND(IFERROR(IF(ABS('様式E-2-2-1-②'!L20)&gt;=10,IF('様式E-2-2-1-②'!L20&gt;=0,'様式E-2-2-1-②'!L20*RANDBETWEEN(80,90)*0.01,'様式E-2-2-1-②'!L20*RANDBETWEEN(110,120)*0.01),'様式E-2-2-1-②'!L20-RANDBETWEEN(1,3)),0),0)&amp;"～"&amp;ROUND(IFERROR(IF(ABS('様式E-2-2-1-②'!L20)&gt;=10,IF('様式E-2-2-1-②'!L20&gt;=0,'様式E-2-2-1-②'!L20*RANDBETWEEN(110,120)*0.01,'様式E-2-2-1-②'!L20*RANDBETWEEN(80,90)*0.01),'様式E-2-2-1-②'!L20+RANDBETWEEN(1,3)),0),0)&amp;"】")</f>
        <v/>
      </c>
      <c r="M20" s="329" t="str">
        <f ca="1">IF('様式E-2-2-1-②'!M20="","","【"&amp;ROUND(IFERROR(IF(ABS('様式E-2-2-1-②'!M20)&gt;=10,IF('様式E-2-2-1-②'!M20&gt;=0,'様式E-2-2-1-②'!M20*RANDBETWEEN(80,90)*0.01,'様式E-2-2-1-②'!M20*RANDBETWEEN(110,120)*0.01),'様式E-2-2-1-②'!M20-RANDBETWEEN(1,3)),0),0)&amp;"～"&amp;ROUND(IFERROR(IF(ABS('様式E-2-2-1-②'!M20)&gt;=10,IF('様式E-2-2-1-②'!M20&gt;=0,'様式E-2-2-1-②'!M20*RANDBETWEEN(110,120)*0.01,'様式E-2-2-1-②'!M20*RANDBETWEEN(80,90)*0.01),'様式E-2-2-1-②'!M20+RANDBETWEEN(1,3)),0),0)&amp;"】")</f>
        <v/>
      </c>
      <c r="N20" s="330" t="e">
        <f ca="1">IF('様式E-2-2-1-②'!N20="","","【"&amp;ROUND(IFERROR(IF(ABS('様式E-2-2-1-②'!N20)&gt;=0.1,IF('様式E-2-2-1-②'!N20&gt;=0,'様式E-2-2-1-②'!N20*RANDBETWEEN(80,90),'様式E-2-2-1-②'!N20*RANDBETWEEN(110,120)),('様式E-2-2-1-②'!N20)*100-RANDBETWEEN(3,7)),0),0)&amp;"%～"&amp;ROUND(IFERROR(IF(ABS('様式E-2-2-1-②'!N20)&gt;=0.1,IF('様式E-2-2-1-②'!N20&gt;=0,'様式E-2-2-1-②'!N20*RANDBETWEEN(110,120),'様式E-2-2-1-②'!N20*RANDBETWEEN(80,90)),('様式E-2-2-1-②'!N20)*100+RANDBETWEEN(3,7)),0),0)&amp;"%】")</f>
        <v>#VALUE!</v>
      </c>
    </row>
    <row r="21" spans="2:14" ht="10.5" customHeight="1"/>
  </sheetData>
  <mergeCells count="12">
    <mergeCell ref="B16:D16"/>
    <mergeCell ref="B17:D17"/>
    <mergeCell ref="B18:D18"/>
    <mergeCell ref="B19:D19"/>
    <mergeCell ref="B20:D20"/>
    <mergeCell ref="B13:D13"/>
    <mergeCell ref="B4:E4"/>
    <mergeCell ref="F4:H4"/>
    <mergeCell ref="B6:N6"/>
    <mergeCell ref="B10:D10"/>
    <mergeCell ref="B11:D11"/>
    <mergeCell ref="B12:D12"/>
  </mergeCells>
  <phoneticPr fontId="11"/>
  <pageMargins left="0.70866141732283472" right="0.70866141732283472" top="0.74803149606299213" bottom="0.74803149606299213" header="0.31496062992125984" footer="0.31496062992125984"/>
  <pageSetup paperSize="9" scale="78" fitToHeight="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AA0FF6F-58B1-4D7E-9ADA-6D6AD90AAADD}">
          <x14:formula1>
            <xm:f>'コード '!$B$102:$B$109</xm:f>
          </x14:formula1>
          <xm:sqref>H11:H19</xm:sqref>
        </x14:dataValidation>
        <x14:dataValidation type="list" allowBlank="1" showInputMessage="1" showErrorMessage="1" xr:uid="{844F824B-5ED5-4ED4-A08B-B9FE0329293D}">
          <x14:formula1>
            <xm:f>'コード '!$B$98:$B$99</xm:f>
          </x14:formula1>
          <xm:sqref>G11:G19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9"/>
  <sheetViews>
    <sheetView view="pageBreakPreview" zoomScale="90" zoomScaleNormal="100" zoomScaleSheetLayoutView="90" workbookViewId="0">
      <selection activeCell="B8" sqref="B8:I8"/>
    </sheetView>
  </sheetViews>
  <sheetFormatPr defaultColWidth="9" defaultRowHeight="13"/>
  <cols>
    <col min="1" max="1" width="1.90625" style="238" customWidth="1"/>
    <col min="2" max="2" width="12.453125" style="238" customWidth="1"/>
    <col min="3" max="9" width="10.90625" style="238" customWidth="1"/>
    <col min="10" max="10" width="13.453125" style="238" customWidth="1"/>
    <col min="11" max="11" width="2.453125" style="238" customWidth="1"/>
    <col min="12" max="16384" width="9" style="238"/>
  </cols>
  <sheetData>
    <row r="1" spans="1:10" ht="16.5">
      <c r="A1" s="237"/>
      <c r="B1" s="153" t="str">
        <f>'コード '!A1</f>
        <v>熱延鋼帯及び鋼板（海外供給者）</v>
      </c>
    </row>
    <row r="2" spans="1:10" ht="15">
      <c r="B2" s="239" t="s">
        <v>104</v>
      </c>
    </row>
    <row r="3" spans="1:10" s="2" customFormat="1" ht="6" customHeight="1" thickBot="1"/>
    <row r="4" spans="1:10" s="2" customFormat="1" ht="14.5" customHeight="1" thickBot="1">
      <c r="B4" s="699" t="s">
        <v>61</v>
      </c>
      <c r="C4" s="755"/>
      <c r="D4" s="756" t="str">
        <f>IF(様式一覧表!D5="","",様式一覧表!D5)</f>
        <v/>
      </c>
      <c r="E4" s="757"/>
      <c r="F4" s="757"/>
      <c r="G4" s="757"/>
      <c r="H4" s="758"/>
    </row>
    <row r="5" spans="1:10" s="2" customFormat="1" ht="6" customHeight="1"/>
    <row r="6" spans="1:10" ht="60.75" customHeight="1">
      <c r="B6" s="759" t="s">
        <v>105</v>
      </c>
      <c r="C6" s="759"/>
      <c r="D6" s="759"/>
      <c r="E6" s="759"/>
      <c r="F6" s="759"/>
      <c r="G6" s="759"/>
      <c r="H6" s="759"/>
      <c r="I6" s="759"/>
      <c r="J6" s="759"/>
    </row>
    <row r="7" spans="1:10" ht="9" customHeight="1" thickBot="1"/>
    <row r="8" spans="1:10" ht="13.5" customHeight="1" thickBot="1">
      <c r="B8" s="766" t="s">
        <v>657</v>
      </c>
      <c r="C8" s="767"/>
      <c r="D8" s="767"/>
      <c r="E8" s="767"/>
      <c r="F8" s="767"/>
      <c r="G8" s="767"/>
      <c r="H8" s="767"/>
      <c r="I8" s="768"/>
      <c r="J8" s="116"/>
    </row>
    <row r="9" spans="1:10" ht="30" customHeight="1">
      <c r="B9" s="764"/>
      <c r="C9" s="401" t="s">
        <v>106</v>
      </c>
      <c r="D9" s="401" t="s">
        <v>107</v>
      </c>
      <c r="E9" s="402" t="s">
        <v>108</v>
      </c>
      <c r="F9" s="401" t="s">
        <v>109</v>
      </c>
      <c r="G9" s="401" t="s">
        <v>110</v>
      </c>
      <c r="H9" s="403" t="s">
        <v>111</v>
      </c>
      <c r="I9" s="404" t="s">
        <v>112</v>
      </c>
    </row>
    <row r="10" spans="1:10" ht="15.75" customHeight="1">
      <c r="B10" s="765"/>
      <c r="C10" s="142"/>
      <c r="D10" s="552"/>
      <c r="E10" s="551"/>
      <c r="F10" s="546"/>
      <c r="G10" s="546"/>
      <c r="H10" s="546"/>
      <c r="I10" s="547" t="e">
        <f>H10/$H$13</f>
        <v>#VALUE!</v>
      </c>
    </row>
    <row r="11" spans="1:10" ht="15.75" customHeight="1">
      <c r="B11" s="765"/>
      <c r="C11" s="142"/>
      <c r="D11" s="552"/>
      <c r="E11" s="551"/>
      <c r="F11" s="546"/>
      <c r="G11" s="546"/>
      <c r="H11" s="546"/>
      <c r="I11" s="547" t="e">
        <f>H11/$H$13</f>
        <v>#VALUE!</v>
      </c>
    </row>
    <row r="12" spans="1:10" ht="15.75" customHeight="1">
      <c r="B12" s="765"/>
      <c r="C12" s="142"/>
      <c r="D12" s="552"/>
      <c r="E12" s="551"/>
      <c r="F12" s="546"/>
      <c r="G12" s="546"/>
      <c r="H12" s="546"/>
      <c r="I12" s="547" t="e">
        <f>H12/$H$13</f>
        <v>#VALUE!</v>
      </c>
    </row>
    <row r="13" spans="1:10" ht="14" thickBot="1">
      <c r="B13" s="141" t="s">
        <v>81</v>
      </c>
      <c r="C13" s="332"/>
      <c r="D13" s="553" t="str">
        <f>IF(SUM(D10:D12)&lt;&gt;0,SUM(D10:D12),"")</f>
        <v/>
      </c>
      <c r="E13" s="400"/>
      <c r="F13" s="548"/>
      <c r="G13" s="549" t="str">
        <f t="shared" ref="G13:H13" si="0">IF(SUM(G10:G12)&lt;&gt;0,SUM(G10:G12),"")</f>
        <v/>
      </c>
      <c r="H13" s="549" t="str">
        <f t="shared" si="0"/>
        <v/>
      </c>
      <c r="I13" s="550" t="e">
        <f>H13/$H$13</f>
        <v>#VALUE!</v>
      </c>
    </row>
    <row r="15" spans="1:10" ht="13.5" thickBot="1">
      <c r="B15" s="760" t="s">
        <v>658</v>
      </c>
      <c r="C15" s="760"/>
      <c r="D15" s="760"/>
      <c r="E15" s="760"/>
      <c r="F15" s="760"/>
      <c r="G15" s="760"/>
      <c r="H15" s="760"/>
      <c r="I15" s="760"/>
      <c r="J15" s="760"/>
    </row>
    <row r="16" spans="1:10" ht="38.25" customHeight="1" thickBot="1">
      <c r="B16" s="761"/>
      <c r="C16" s="762"/>
      <c r="D16" s="762"/>
      <c r="E16" s="762"/>
      <c r="F16" s="762"/>
      <c r="G16" s="762"/>
      <c r="H16" s="762"/>
      <c r="I16" s="762"/>
      <c r="J16" s="763"/>
    </row>
    <row r="18" spans="2:10" ht="13.5" thickBot="1">
      <c r="B18" s="760" t="s">
        <v>659</v>
      </c>
      <c r="C18" s="760"/>
      <c r="D18" s="760"/>
      <c r="E18" s="760"/>
      <c r="F18" s="760"/>
      <c r="G18" s="760"/>
      <c r="H18" s="760"/>
      <c r="I18" s="760"/>
      <c r="J18" s="760"/>
    </row>
    <row r="19" spans="2:10" ht="38.25" customHeight="1" thickBot="1">
      <c r="B19" s="761"/>
      <c r="C19" s="762"/>
      <c r="D19" s="762"/>
      <c r="E19" s="762"/>
      <c r="F19" s="762"/>
      <c r="G19" s="762"/>
      <c r="H19" s="762"/>
      <c r="I19" s="762"/>
      <c r="J19" s="763"/>
    </row>
  </sheetData>
  <mergeCells count="9">
    <mergeCell ref="B4:C4"/>
    <mergeCell ref="D4:H4"/>
    <mergeCell ref="B6:J6"/>
    <mergeCell ref="B18:J18"/>
    <mergeCell ref="B19:J19"/>
    <mergeCell ref="B9:B12"/>
    <mergeCell ref="B16:J16"/>
    <mergeCell ref="B15:J15"/>
    <mergeCell ref="B8:I8"/>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46B4-18F4-40F6-895F-B3EE9864A512}">
  <sheetPr>
    <tabColor rgb="FF92D050"/>
  </sheetPr>
  <dimension ref="A1:J19"/>
  <sheetViews>
    <sheetView view="pageBreakPreview" zoomScale="90" zoomScaleNormal="100" zoomScaleSheetLayoutView="90" workbookViewId="0">
      <selection activeCell="B19" sqref="B19:J19"/>
    </sheetView>
  </sheetViews>
  <sheetFormatPr defaultColWidth="9" defaultRowHeight="13"/>
  <cols>
    <col min="1" max="1" width="1.90625" style="238" customWidth="1"/>
    <col min="2" max="2" width="12.453125" style="238" customWidth="1"/>
    <col min="3" max="7" width="10.90625" style="238" customWidth="1"/>
    <col min="8" max="8" width="15.36328125" style="238" customWidth="1"/>
    <col min="9" max="9" width="15.6328125" style="238" customWidth="1"/>
    <col min="10" max="10" width="4.08984375" style="238" customWidth="1"/>
    <col min="11" max="11" width="2.453125" style="238" customWidth="1"/>
    <col min="12" max="16384" width="9" style="238"/>
  </cols>
  <sheetData>
    <row r="1" spans="1:10" ht="16.5">
      <c r="A1" s="237"/>
      <c r="B1" s="153" t="str">
        <f>'コード '!A1</f>
        <v>熱延鋼帯及び鋼板（海外供給者）</v>
      </c>
    </row>
    <row r="2" spans="1:10" ht="14">
      <c r="B2" s="239" t="s">
        <v>113</v>
      </c>
    </row>
    <row r="3" spans="1:10" s="2" customFormat="1" ht="6" customHeight="1" thickBot="1"/>
    <row r="4" spans="1:10" s="2" customFormat="1" ht="14.5" customHeight="1" thickBot="1">
      <c r="B4" s="699" t="s">
        <v>61</v>
      </c>
      <c r="C4" s="755"/>
      <c r="D4" s="756" t="str">
        <f>IF(様式一覧表!D5="","",様式一覧表!D5)</f>
        <v/>
      </c>
      <c r="E4" s="757"/>
      <c r="F4" s="757"/>
      <c r="G4" s="757"/>
      <c r="H4" s="758"/>
    </row>
    <row r="5" spans="1:10" s="2" customFormat="1" ht="6" customHeight="1"/>
    <row r="6" spans="1:10" ht="60.75" customHeight="1">
      <c r="B6" s="759" t="s">
        <v>105</v>
      </c>
      <c r="C6" s="759"/>
      <c r="D6" s="759"/>
      <c r="E6" s="759"/>
      <c r="F6" s="759"/>
      <c r="G6" s="759"/>
      <c r="H6" s="759"/>
      <c r="I6" s="759"/>
      <c r="J6" s="759"/>
    </row>
    <row r="7" spans="1:10" ht="9" customHeight="1" thickBot="1"/>
    <row r="8" spans="1:10" ht="13.5" customHeight="1" thickBot="1">
      <c r="B8" s="766" t="s">
        <v>657</v>
      </c>
      <c r="C8" s="767"/>
      <c r="D8" s="767"/>
      <c r="E8" s="767"/>
      <c r="F8" s="767"/>
      <c r="G8" s="767"/>
      <c r="H8" s="767"/>
      <c r="I8" s="768"/>
      <c r="J8" s="116"/>
    </row>
    <row r="9" spans="1:10" ht="30" customHeight="1">
      <c r="B9" s="764"/>
      <c r="C9" s="401" t="s">
        <v>106</v>
      </c>
      <c r="D9" s="401" t="s">
        <v>107</v>
      </c>
      <c r="E9" s="402" t="s">
        <v>108</v>
      </c>
      <c r="F9" s="401" t="s">
        <v>109</v>
      </c>
      <c r="G9" s="401" t="s">
        <v>110</v>
      </c>
      <c r="H9" s="403" t="s">
        <v>111</v>
      </c>
      <c r="I9" s="404" t="s">
        <v>112</v>
      </c>
    </row>
    <row r="10" spans="1:10" ht="15.75" customHeight="1">
      <c r="B10" s="765"/>
      <c r="C10" s="422" t="str">
        <f>IF('様式E-2-3-1'!C10="","",'様式E-2-3-1'!C10)</f>
        <v/>
      </c>
      <c r="D10" s="422" t="str">
        <f ca="1">IF('様式E-2-3-1'!D10="","","【"&amp;ROUND(IFERROR(IF(ABS('様式E-2-3-1'!D10)&gt;=10,IF('様式E-2-3-1'!D10&gt;=0,'様式E-2-3-1'!D10*RANDBETWEEN(80,90)*0.01,'様式E-2-3-1'!D10*RANDBETWEEN(110,120)*0.01),'様式E-2-3-1'!D10-RANDBETWEEN(1,3)),0),0)&amp;"～"&amp;ROUND(IFERROR(IF(ABS('様式E-2-3-1'!D10)&gt;=10,IF('様式E-2-3-1'!D10&gt;=0,'様式E-2-3-1'!D10*RANDBETWEEN(110,120)*0.01,'様式E-2-3-1'!D10*RANDBETWEEN(80,90)*0.01),'様式E-2-3-1'!D10+RANDBETWEEN(1,3)),0),0)&amp;"】")</f>
        <v/>
      </c>
      <c r="E10" s="423" t="str">
        <f>IF('様式E-2-3-1'!E10="","",'様式E-2-3-1'!E10)</f>
        <v/>
      </c>
      <c r="F10" s="422" t="str">
        <f ca="1">IF('様式E-2-3-1'!F10="","","【"&amp;ROUND(IFERROR(IF(ABS('様式E-2-3-1'!F10)&gt;=10,IF('様式E-2-3-1'!F10&gt;=0,'様式E-2-3-1'!F10*RANDBETWEEN(80,90)*0.01,'様式E-2-3-1'!F10*RANDBETWEEN(110,120)*0.01),'様式E-2-3-1'!F10-RANDBETWEEN(1,3)),0),0)&amp;"～"&amp;ROUND(IFERROR(IF(ABS('様式E-2-3-1'!F10)&gt;=10,IF('様式E-2-3-1'!F10&gt;=0,'様式E-2-3-1'!F10*RANDBETWEEN(110,120)*0.01,'様式E-2-3-1'!F10*RANDBETWEEN(80,90)*0.01),'様式E-2-3-1'!F10+RANDBETWEEN(1,3)),0),0)&amp;"】")</f>
        <v/>
      </c>
      <c r="G10" s="422" t="str">
        <f ca="1">IF('様式E-2-3-1'!G10="","","【"&amp;ROUND(IFERROR(IF(ABS('様式E-2-3-1'!G10)&gt;=10,IF('様式E-2-3-1'!G10&gt;=0,'様式E-2-3-1'!G10*RANDBETWEEN(80,90)*0.01,'様式E-2-3-1'!G10*RANDBETWEEN(110,120)*0.01),'様式E-2-3-1'!G10-RANDBETWEEN(1,3)),0),0)&amp;"～"&amp;ROUND(IFERROR(IF(ABS('様式E-2-3-1'!G10)&gt;=10,IF('様式E-2-3-1'!G10&gt;=0,'様式E-2-3-1'!G10*RANDBETWEEN(110,120)*0.01,'様式E-2-3-1'!G10*RANDBETWEEN(80,90)*0.01),'様式E-2-3-1'!G10+RANDBETWEEN(1,3)),0),0)&amp;"】")</f>
        <v/>
      </c>
      <c r="H10" s="422" t="str">
        <f ca="1">IF('様式E-2-3-1'!H10="","","【"&amp;ROUND(IFERROR(IF(ABS('様式E-2-3-1'!H10)&gt;=10,IF('様式E-2-3-1'!H10&gt;=0,'様式E-2-3-1'!H10*RANDBETWEEN(80,90)*0.01,'様式E-2-3-1'!H10*RANDBETWEEN(110,120)*0.01),'様式E-2-3-1'!H10-RANDBETWEEN(1,3)),0),0)&amp;"～"&amp;ROUND(IFERROR(IF(ABS('様式E-2-3-1'!H10)&gt;=10,IF('様式E-2-3-1'!H10&gt;=0,'様式E-2-3-1'!H10*RANDBETWEEN(110,120)*0.01,'様式E-2-3-1'!H10*RANDBETWEEN(80,90)*0.01),'様式E-2-3-1'!H10+RANDBETWEEN(1,3)),0),0)&amp;"】")</f>
        <v/>
      </c>
      <c r="I10" s="335" t="e">
        <f ca="1">IF('様式E-2-3-1'!I10="","","【"&amp;ROUND(IFERROR(IF(ABS('様式E-2-3-1'!I10)&gt;=0.1,IF('様式E-2-3-1'!I10&gt;=0,'様式E-2-3-1'!I10*RANDBETWEEN(80,90),'様式E-2-3-1'!I10*RANDBETWEEN(110,120)),('様式E-2-3-1'!I10)*100-RANDBETWEEN(3,7)),0),0)&amp;"%～"&amp;ROUND(IFERROR(IF(ABS('様式E-2-3-1'!I10)&gt;=0.1,IF('様式E-2-3-1'!I10&gt;=0,'様式E-2-3-1'!I10*RANDBETWEEN(110,120),'様式E-2-3-1'!I10*RANDBETWEEN(80,90)),('様式E-2-3-1'!I10)*100+RANDBETWEEN(3,7)),0),0)&amp;"%】")</f>
        <v>#VALUE!</v>
      </c>
    </row>
    <row r="11" spans="1:10" ht="15.75" customHeight="1">
      <c r="B11" s="765"/>
      <c r="C11" s="422" t="str">
        <f>IF('様式E-2-3-1'!C11="","",'様式E-2-3-1'!C11)</f>
        <v/>
      </c>
      <c r="D11" s="422" t="str">
        <f ca="1">IF('様式E-2-3-1'!D11="","","【"&amp;ROUND(IFERROR(IF(ABS('様式E-2-3-1'!D11)&gt;=10,IF('様式E-2-3-1'!D11&gt;=0,'様式E-2-3-1'!D11*RANDBETWEEN(80,90)*0.01,'様式E-2-3-1'!D11*RANDBETWEEN(110,120)*0.01),'様式E-2-3-1'!D11-RANDBETWEEN(1,3)),0),0)&amp;"～"&amp;ROUND(IFERROR(IF(ABS('様式E-2-3-1'!D11)&gt;=10,IF('様式E-2-3-1'!D11&gt;=0,'様式E-2-3-1'!D11*RANDBETWEEN(110,120)*0.01,'様式E-2-3-1'!D11*RANDBETWEEN(80,90)*0.01),'様式E-2-3-1'!D11+RANDBETWEEN(1,3)),0),0)&amp;"】")</f>
        <v/>
      </c>
      <c r="E11" s="423" t="str">
        <f>IF('様式E-2-3-1'!E11="","",'様式E-2-3-1'!E11)</f>
        <v/>
      </c>
      <c r="F11" s="422" t="str">
        <f ca="1">IF('様式E-2-3-1'!F11="","","【"&amp;ROUND(IFERROR(IF(ABS('様式E-2-3-1'!F11)&gt;=10,IF('様式E-2-3-1'!F11&gt;=0,'様式E-2-3-1'!F11*RANDBETWEEN(80,90)*0.01,'様式E-2-3-1'!F11*RANDBETWEEN(110,120)*0.01),'様式E-2-3-1'!F11-RANDBETWEEN(1,3)),0),0)&amp;"～"&amp;ROUND(IFERROR(IF(ABS('様式E-2-3-1'!F11)&gt;=10,IF('様式E-2-3-1'!F11&gt;=0,'様式E-2-3-1'!F11*RANDBETWEEN(110,120)*0.01,'様式E-2-3-1'!F11*RANDBETWEEN(80,90)*0.01),'様式E-2-3-1'!F11+RANDBETWEEN(1,3)),0),0)&amp;"】")</f>
        <v/>
      </c>
      <c r="G11" s="422" t="str">
        <f ca="1">IF('様式E-2-3-1'!G11="","","【"&amp;ROUND(IFERROR(IF(ABS('様式E-2-3-1'!G11)&gt;=10,IF('様式E-2-3-1'!G11&gt;=0,'様式E-2-3-1'!G11*RANDBETWEEN(80,90)*0.01,'様式E-2-3-1'!G11*RANDBETWEEN(110,120)*0.01),'様式E-2-3-1'!G11-RANDBETWEEN(1,3)),0),0)&amp;"～"&amp;ROUND(IFERROR(IF(ABS('様式E-2-3-1'!G11)&gt;=10,IF('様式E-2-3-1'!G11&gt;=0,'様式E-2-3-1'!G11*RANDBETWEEN(110,120)*0.01,'様式E-2-3-1'!G11*RANDBETWEEN(80,90)*0.01),'様式E-2-3-1'!G11+RANDBETWEEN(1,3)),0),0)&amp;"】")</f>
        <v/>
      </c>
      <c r="H11" s="422" t="str">
        <f ca="1">IF('様式E-2-3-1'!H11="","","【"&amp;ROUND(IFERROR(IF(ABS('様式E-2-3-1'!H11)&gt;=10,IF('様式E-2-3-1'!H11&gt;=0,'様式E-2-3-1'!H11*RANDBETWEEN(80,90)*0.01,'様式E-2-3-1'!H11*RANDBETWEEN(110,120)*0.01),'様式E-2-3-1'!H11-RANDBETWEEN(1,3)),0),0)&amp;"～"&amp;ROUND(IFERROR(IF(ABS('様式E-2-3-1'!H11)&gt;=10,IF('様式E-2-3-1'!H11&gt;=0,'様式E-2-3-1'!H11*RANDBETWEEN(110,120)*0.01,'様式E-2-3-1'!H11*RANDBETWEEN(80,90)*0.01),'様式E-2-3-1'!H11+RANDBETWEEN(1,3)),0),0)&amp;"】")</f>
        <v/>
      </c>
      <c r="I11" s="335" t="e">
        <f ca="1">IF('様式E-2-3-1'!I11="","","【"&amp;ROUND(IFERROR(IF(ABS('様式E-2-3-1'!I11)&gt;=0.1,IF('様式E-2-3-1'!I11&gt;=0,'様式E-2-3-1'!I11*RANDBETWEEN(80,90),'様式E-2-3-1'!I11*RANDBETWEEN(110,120)),('様式E-2-3-1'!I11)*100-RANDBETWEEN(3,7)),0),0)&amp;"%～"&amp;ROUND(IFERROR(IF(ABS('様式E-2-3-1'!I11)&gt;=0.1,IF('様式E-2-3-1'!I11&gt;=0,'様式E-2-3-1'!I11*RANDBETWEEN(110,120),'様式E-2-3-1'!I11*RANDBETWEEN(80,90)),('様式E-2-3-1'!I11)*100+RANDBETWEEN(3,7)),0),0)&amp;"%】")</f>
        <v>#VALUE!</v>
      </c>
    </row>
    <row r="12" spans="1:10" ht="15.75" customHeight="1">
      <c r="B12" s="765"/>
      <c r="C12" s="422" t="str">
        <f>IF('様式E-2-3-1'!C12="","",'様式E-2-3-1'!C12)</f>
        <v/>
      </c>
      <c r="D12" s="422" t="str">
        <f ca="1">IF('様式E-2-3-1'!D12="","","【"&amp;ROUND(IFERROR(IF(ABS('様式E-2-3-1'!D12)&gt;=10,IF('様式E-2-3-1'!D12&gt;=0,'様式E-2-3-1'!D12*RANDBETWEEN(80,90)*0.01,'様式E-2-3-1'!D12*RANDBETWEEN(110,120)*0.01),'様式E-2-3-1'!D12-RANDBETWEEN(1,3)),0),0)&amp;"～"&amp;ROUND(IFERROR(IF(ABS('様式E-2-3-1'!D12)&gt;=10,IF('様式E-2-3-1'!D12&gt;=0,'様式E-2-3-1'!D12*RANDBETWEEN(110,120)*0.01,'様式E-2-3-1'!D12*RANDBETWEEN(80,90)*0.01),'様式E-2-3-1'!D12+RANDBETWEEN(1,3)),0),0)&amp;"】")</f>
        <v/>
      </c>
      <c r="E12" s="423" t="str">
        <f>IF('様式E-2-3-1'!E12="","",'様式E-2-3-1'!E12)</f>
        <v/>
      </c>
      <c r="F12" s="422" t="str">
        <f ca="1">IF('様式E-2-3-1'!F12="","","【"&amp;ROUND(IFERROR(IF(ABS('様式E-2-3-1'!F12)&gt;=10,IF('様式E-2-3-1'!F12&gt;=0,'様式E-2-3-1'!F12*RANDBETWEEN(80,90)*0.01,'様式E-2-3-1'!F12*RANDBETWEEN(110,120)*0.01),'様式E-2-3-1'!F12-RANDBETWEEN(1,3)),0),0)&amp;"～"&amp;ROUND(IFERROR(IF(ABS('様式E-2-3-1'!F12)&gt;=10,IF('様式E-2-3-1'!F12&gt;=0,'様式E-2-3-1'!F12*RANDBETWEEN(110,120)*0.01,'様式E-2-3-1'!F12*RANDBETWEEN(80,90)*0.01),'様式E-2-3-1'!F12+RANDBETWEEN(1,3)),0),0)&amp;"】")</f>
        <v/>
      </c>
      <c r="G12" s="422" t="str">
        <f ca="1">IF('様式E-2-3-1'!G12="","","【"&amp;ROUND(IFERROR(IF(ABS('様式E-2-3-1'!G12)&gt;=10,IF('様式E-2-3-1'!G12&gt;=0,'様式E-2-3-1'!G12*RANDBETWEEN(80,90)*0.01,'様式E-2-3-1'!G12*RANDBETWEEN(110,120)*0.01),'様式E-2-3-1'!G12-RANDBETWEEN(1,3)),0),0)&amp;"～"&amp;ROUND(IFERROR(IF(ABS('様式E-2-3-1'!G12)&gt;=10,IF('様式E-2-3-1'!G12&gt;=0,'様式E-2-3-1'!G12*RANDBETWEEN(110,120)*0.01,'様式E-2-3-1'!G12*RANDBETWEEN(80,90)*0.01),'様式E-2-3-1'!G12+RANDBETWEEN(1,3)),0),0)&amp;"】")</f>
        <v/>
      </c>
      <c r="H12" s="422" t="str">
        <f ca="1">IF('様式E-2-3-1'!H12="","","【"&amp;ROUND(IFERROR(IF(ABS('様式E-2-3-1'!H12)&gt;=10,IF('様式E-2-3-1'!H12&gt;=0,'様式E-2-3-1'!H12*RANDBETWEEN(80,90)*0.01,'様式E-2-3-1'!H12*RANDBETWEEN(110,120)*0.01),'様式E-2-3-1'!H12-RANDBETWEEN(1,3)),0),0)&amp;"～"&amp;ROUND(IFERROR(IF(ABS('様式E-2-3-1'!H12)&gt;=10,IF('様式E-2-3-1'!H12&gt;=0,'様式E-2-3-1'!H12*RANDBETWEEN(110,120)*0.01,'様式E-2-3-1'!H12*RANDBETWEEN(80,90)*0.01),'様式E-2-3-1'!H12+RANDBETWEEN(1,3)),0),0)&amp;"】")</f>
        <v/>
      </c>
      <c r="I12" s="335" t="e">
        <f ca="1">IF('様式E-2-3-1'!I12="","","【"&amp;ROUND(IFERROR(IF(ABS('様式E-2-3-1'!I12)&gt;=0.1,IF('様式E-2-3-1'!I12&gt;=0,'様式E-2-3-1'!I12*RANDBETWEEN(80,90),'様式E-2-3-1'!I12*RANDBETWEEN(110,120)),('様式E-2-3-1'!I12)*100-RANDBETWEEN(3,7)),0),0)&amp;"%～"&amp;ROUND(IFERROR(IF(ABS('様式E-2-3-1'!I12)&gt;=0.1,IF('様式E-2-3-1'!I12&gt;=0,'様式E-2-3-1'!I12*RANDBETWEEN(110,120),'様式E-2-3-1'!I12*RANDBETWEEN(80,90)),('様式E-2-3-1'!I12)*100+RANDBETWEEN(3,7)),0),0)&amp;"%】")</f>
        <v>#VALUE!</v>
      </c>
    </row>
    <row r="13" spans="1:10" ht="13.5" thickBot="1">
      <c r="B13" s="141" t="s">
        <v>81</v>
      </c>
      <c r="C13" s="332"/>
      <c r="D13" s="333" t="str">
        <f ca="1">IF('様式E-2-3-1'!D13="","","【"&amp;ROUND(IFERROR(IF(ABS('様式E-2-3-1'!D13)&gt;=10,IF('様式E-2-3-1'!D13&gt;=0,'様式E-2-3-1'!D13*RANDBETWEEN(80,90)*0.01,'様式E-2-3-1'!D13*RANDBETWEEN(110,120)*0.01),'様式E-2-3-1'!D13-RANDBETWEEN(1,3)),0),0)&amp;"～"&amp;ROUND(IFERROR(IF(ABS('様式E-2-3-1'!D13)&gt;=10,IF('様式E-2-3-1'!D13&gt;=0,'様式E-2-3-1'!D13*RANDBETWEEN(110,120)*0.01,'様式E-2-3-1'!D13*RANDBETWEEN(80,90)*0.01),'様式E-2-3-1'!D13+RANDBETWEEN(1,3)),0),0)&amp;"】")</f>
        <v/>
      </c>
      <c r="E13" s="400"/>
      <c r="F13" s="332"/>
      <c r="G13" s="333" t="str">
        <f ca="1">IF('様式E-2-3-1'!G13="","","【"&amp;ROUND(IFERROR(IF(ABS('様式E-2-3-1'!G13)&gt;=10,IF('様式E-2-3-1'!G13&gt;=0,'様式E-2-3-1'!G13*RANDBETWEEN(80,90)*0.01,'様式E-2-3-1'!G13*RANDBETWEEN(110,120)*0.01),'様式E-2-3-1'!G13-RANDBETWEEN(1,3)),0),0)&amp;"～"&amp;ROUND(IFERROR(IF(ABS('様式E-2-3-1'!G13)&gt;=10,IF('様式E-2-3-1'!G13&gt;=0,'様式E-2-3-1'!G13*RANDBETWEEN(110,120)*0.01,'様式E-2-3-1'!G13*RANDBETWEEN(80,90)*0.01),'様式E-2-3-1'!G13+RANDBETWEEN(1,3)),0),0)&amp;"】")</f>
        <v/>
      </c>
      <c r="H13" s="333" t="str">
        <f ca="1">IF('様式E-2-3-1'!H13="","","【"&amp;ROUND(IFERROR(IF(ABS('様式E-2-3-1'!H13)&gt;=10,IF('様式E-2-3-1'!H13&gt;=0,'様式E-2-3-1'!H13*RANDBETWEEN(80,90)*0.01,'様式E-2-3-1'!H13*RANDBETWEEN(110,120)*0.01),'様式E-2-3-1'!H13-RANDBETWEEN(1,3)),0),0)&amp;"～"&amp;ROUND(IFERROR(IF(ABS('様式E-2-3-1'!H13)&gt;=10,IF('様式E-2-3-1'!H13&gt;=0,'様式E-2-3-1'!H13*RANDBETWEEN(110,120)*0.01,'様式E-2-3-1'!H13*RANDBETWEEN(80,90)*0.01),'様式E-2-3-1'!H13+RANDBETWEEN(1,3)),0),0)&amp;"】")</f>
        <v/>
      </c>
      <c r="I13" s="334" t="e">
        <f ca="1">IF('様式E-2-3-1'!I13="","","【"&amp;ROUND(IFERROR(IF(ABS('様式E-2-3-1'!I13)&gt;=0.1,IF('様式E-2-3-1'!I13&gt;=0,'様式E-2-3-1'!I13*RANDBETWEEN(80,90),'様式E-2-3-1'!I13*RANDBETWEEN(110,120)),('様式E-2-3-1'!I13)*100-RANDBETWEEN(3,7)),0),0)&amp;"%～"&amp;ROUND(IFERROR(IF(ABS('様式E-2-3-1'!I13)&gt;=0.1,IF('様式E-2-3-1'!I13&gt;=0,'様式E-2-3-1'!I13*RANDBETWEEN(110,120),'様式E-2-3-1'!I13*RANDBETWEEN(80,90)),('様式E-2-3-1'!I13)*100+RANDBETWEEN(3,7)),0),0)&amp;"%】")</f>
        <v>#VALUE!</v>
      </c>
    </row>
    <row r="15" spans="1:10" ht="13.5" thickBot="1">
      <c r="B15" s="760" t="s">
        <v>658</v>
      </c>
      <c r="C15" s="760"/>
      <c r="D15" s="760"/>
      <c r="E15" s="760"/>
      <c r="F15" s="760"/>
      <c r="G15" s="760"/>
      <c r="H15" s="760"/>
      <c r="I15" s="760"/>
      <c r="J15" s="760"/>
    </row>
    <row r="16" spans="1:10" ht="38.25" customHeight="1" thickBot="1">
      <c r="B16" s="761" t="str">
        <f>IF('様式E-2-3-1'!B16:K16="","",'様式E-2-3-1'!B16:K16)</f>
        <v/>
      </c>
      <c r="C16" s="762"/>
      <c r="D16" s="762"/>
      <c r="E16" s="762"/>
      <c r="F16" s="762"/>
      <c r="G16" s="762"/>
      <c r="H16" s="762"/>
      <c r="I16" s="762"/>
      <c r="J16" s="763"/>
    </row>
    <row r="18" spans="2:10" ht="13.5" thickBot="1">
      <c r="B18" s="760" t="s">
        <v>659</v>
      </c>
      <c r="C18" s="760"/>
      <c r="D18" s="760"/>
      <c r="E18" s="760"/>
      <c r="F18" s="760"/>
      <c r="G18" s="760"/>
      <c r="H18" s="760"/>
      <c r="I18" s="760"/>
      <c r="J18" s="760"/>
    </row>
    <row r="19" spans="2:10" ht="38.25" customHeight="1" thickBot="1">
      <c r="B19" s="761" t="str">
        <f>IF('様式E-2-3-1'!B19:K19="","",'様式E-2-3-1'!B19:K19)</f>
        <v/>
      </c>
      <c r="C19" s="762"/>
      <c r="D19" s="762"/>
      <c r="E19" s="762"/>
      <c r="F19" s="762"/>
      <c r="G19" s="762"/>
      <c r="H19" s="762"/>
      <c r="I19" s="762"/>
      <c r="J19" s="763"/>
    </row>
  </sheetData>
  <mergeCells count="9">
    <mergeCell ref="B16:J16"/>
    <mergeCell ref="B18:J18"/>
    <mergeCell ref="B19:J19"/>
    <mergeCell ref="B4:C4"/>
    <mergeCell ref="D4:H4"/>
    <mergeCell ref="B6:J6"/>
    <mergeCell ref="B8:I8"/>
    <mergeCell ref="B9:B12"/>
    <mergeCell ref="B15:J15"/>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9"/>
  <sheetViews>
    <sheetView view="pageBreakPreview" zoomScale="90" zoomScaleNormal="100" zoomScaleSheetLayoutView="90" workbookViewId="0">
      <selection activeCell="B8" sqref="B8:E8"/>
    </sheetView>
  </sheetViews>
  <sheetFormatPr defaultColWidth="9" defaultRowHeight="12.5"/>
  <cols>
    <col min="1" max="1" width="3" style="241" customWidth="1"/>
    <col min="2" max="8" width="18.453125" style="241" customWidth="1"/>
    <col min="9" max="9" width="1.90625" style="241" customWidth="1"/>
    <col min="10" max="16384" width="9" style="241"/>
  </cols>
  <sheetData>
    <row r="1" spans="1:10" ht="22.5" customHeight="1">
      <c r="A1" s="240"/>
      <c r="B1" s="153" t="str">
        <f>'コード '!A1</f>
        <v>熱延鋼帯及び鋼板（海外供給者）</v>
      </c>
    </row>
    <row r="2" spans="1:10" ht="15">
      <c r="B2" s="242" t="s">
        <v>114</v>
      </c>
    </row>
    <row r="3" spans="1:10" s="2" customFormat="1" ht="6" customHeight="1" thickBot="1"/>
    <row r="4" spans="1:10" s="2" customFormat="1" ht="14.5" customHeight="1" thickBot="1">
      <c r="B4" s="728" t="s">
        <v>61</v>
      </c>
      <c r="C4" s="729"/>
      <c r="D4" s="730" t="str">
        <f>IF(様式一覧表!D5="","",様式一覧表!D5)</f>
        <v/>
      </c>
      <c r="E4" s="730"/>
      <c r="F4" s="731"/>
    </row>
    <row r="5" spans="1:10" s="2" customFormat="1" ht="6" customHeight="1"/>
    <row r="6" spans="1:10" ht="45" customHeight="1">
      <c r="B6" s="772" t="s">
        <v>115</v>
      </c>
      <c r="C6" s="772"/>
      <c r="D6" s="772"/>
      <c r="E6" s="772"/>
      <c r="F6" s="772"/>
      <c r="G6" s="772"/>
      <c r="H6" s="773"/>
    </row>
    <row r="7" spans="1:10" ht="8.25" customHeight="1" thickBot="1"/>
    <row r="8" spans="1:10" ht="12.75" customHeight="1">
      <c r="B8" s="774" t="s">
        <v>657</v>
      </c>
      <c r="C8" s="775"/>
      <c r="D8" s="775"/>
      <c r="E8" s="776"/>
      <c r="F8" s="211"/>
      <c r="G8" s="211"/>
    </row>
    <row r="9" spans="1:10" ht="25">
      <c r="B9" s="405" t="s">
        <v>116</v>
      </c>
      <c r="C9" s="406" t="s">
        <v>117</v>
      </c>
      <c r="D9" s="406" t="s">
        <v>118</v>
      </c>
      <c r="E9" s="406" t="s">
        <v>119</v>
      </c>
      <c r="F9" s="145" t="s">
        <v>112</v>
      </c>
    </row>
    <row r="10" spans="1:10">
      <c r="B10" s="407" t="s">
        <v>120</v>
      </c>
      <c r="C10" s="144"/>
      <c r="D10" s="408"/>
      <c r="E10" s="489"/>
      <c r="F10" s="409" t="e">
        <f>E10/$E$13</f>
        <v>#VALUE!</v>
      </c>
    </row>
    <row r="11" spans="1:10">
      <c r="B11" s="410"/>
      <c r="C11" s="144"/>
      <c r="D11" s="408"/>
      <c r="E11" s="489"/>
      <c r="F11" s="409" t="e">
        <f>E11/$E$13</f>
        <v>#VALUE!</v>
      </c>
    </row>
    <row r="12" spans="1:10">
      <c r="B12" s="410"/>
      <c r="C12" s="144"/>
      <c r="D12" s="408"/>
      <c r="E12" s="489"/>
      <c r="F12" s="409" t="e">
        <f>E12/$E$13</f>
        <v>#VALUE!</v>
      </c>
    </row>
    <row r="13" spans="1:10" ht="13" thickBot="1">
      <c r="B13" s="146" t="s">
        <v>81</v>
      </c>
      <c r="C13" s="143"/>
      <c r="D13" s="143"/>
      <c r="E13" s="490" t="str">
        <f>IF(SUM(E10:E12)&lt;&gt;0,SUM(E10:E12),"")</f>
        <v/>
      </c>
      <c r="F13" s="412" t="e">
        <f>E13/$E$13</f>
        <v>#VALUE!</v>
      </c>
    </row>
    <row r="15" spans="1:10" s="238" customFormat="1" ht="13.5" thickBot="1">
      <c r="B15" s="760" t="s">
        <v>660</v>
      </c>
      <c r="C15" s="760"/>
      <c r="D15" s="760"/>
      <c r="E15" s="760"/>
      <c r="F15" s="760"/>
      <c r="G15" s="760"/>
    </row>
    <row r="16" spans="1:10" s="243" customFormat="1" ht="38.25" customHeight="1" thickBot="1">
      <c r="B16" s="769"/>
      <c r="C16" s="770"/>
      <c r="D16" s="770"/>
      <c r="E16" s="770"/>
      <c r="F16" s="770"/>
      <c r="G16" s="770"/>
      <c r="H16" s="771"/>
      <c r="I16" s="244"/>
      <c r="J16" s="244"/>
    </row>
    <row r="17" spans="2:8" s="238" customFormat="1" ht="13"/>
    <row r="18" spans="2:8" ht="13" thickBot="1">
      <c r="B18" s="760" t="s">
        <v>661</v>
      </c>
      <c r="C18" s="760"/>
      <c r="D18" s="760"/>
      <c r="E18" s="760"/>
      <c r="F18" s="760"/>
      <c r="G18" s="760"/>
    </row>
    <row r="19" spans="2:8" ht="39" customHeight="1" thickBot="1">
      <c r="B19" s="769"/>
      <c r="C19" s="770"/>
      <c r="D19" s="770"/>
      <c r="E19" s="770"/>
      <c r="F19" s="770"/>
      <c r="G19" s="770"/>
      <c r="H19" s="771"/>
    </row>
  </sheetData>
  <mergeCells count="8">
    <mergeCell ref="B19:H19"/>
    <mergeCell ref="B6:H6"/>
    <mergeCell ref="B4:C4"/>
    <mergeCell ref="D4:F4"/>
    <mergeCell ref="B18:G18"/>
    <mergeCell ref="B15:G15"/>
    <mergeCell ref="B8:E8"/>
    <mergeCell ref="B16:H16"/>
  </mergeCells>
  <phoneticPr fontId="11"/>
  <dataValidations count="1">
    <dataValidation type="list" allowBlank="1" showInputMessage="1" showErrorMessage="1" sqref="C10:C12" xr:uid="{00000000-0002-0000-0600-000000000000}">
      <formula1>"直接経費,間接経費"</formula1>
    </dataValidation>
  </dataValidations>
  <printOptions horizontalCentered="1"/>
  <pageMargins left="0.31496062992125984" right="0.31496062992125984" top="0.74803149606299213" bottom="0.74803149606299213" header="0.31496062992125984" footer="0.31496062992125984"/>
  <pageSetup paperSize="9" scale="105"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79F51-4C03-44CC-9B22-D4D8010CA5AF}">
  <sheetPr>
    <tabColor rgb="FF92D050"/>
  </sheetPr>
  <dimension ref="A1:J19"/>
  <sheetViews>
    <sheetView view="pageBreakPreview" zoomScale="90" zoomScaleNormal="100" zoomScaleSheetLayoutView="90" workbookViewId="0">
      <selection activeCell="B19" sqref="B19:H19"/>
    </sheetView>
  </sheetViews>
  <sheetFormatPr defaultColWidth="9" defaultRowHeight="12.5"/>
  <cols>
    <col min="1" max="1" width="3" style="241" customWidth="1"/>
    <col min="2" max="8" width="18.453125" style="241" customWidth="1"/>
    <col min="9" max="9" width="1.90625" style="241" customWidth="1"/>
    <col min="10" max="16384" width="9" style="241"/>
  </cols>
  <sheetData>
    <row r="1" spans="1:10" ht="22.5" customHeight="1">
      <c r="A1" s="240"/>
      <c r="B1" s="153" t="str">
        <f>'コード '!A1</f>
        <v>熱延鋼帯及び鋼板（海外供給者）</v>
      </c>
    </row>
    <row r="2" spans="1:10" ht="15">
      <c r="B2" s="242" t="s">
        <v>121</v>
      </c>
    </row>
    <row r="3" spans="1:10" s="2" customFormat="1" ht="6" customHeight="1" thickBot="1"/>
    <row r="4" spans="1:10" s="2" customFormat="1" ht="14.5" customHeight="1" thickBot="1">
      <c r="B4" s="728" t="s">
        <v>61</v>
      </c>
      <c r="C4" s="729"/>
      <c r="D4" s="730" t="str">
        <f>IF(様式一覧表!D5="","",様式一覧表!D5)</f>
        <v/>
      </c>
      <c r="E4" s="730"/>
      <c r="F4" s="731"/>
    </row>
    <row r="5" spans="1:10" s="2" customFormat="1" ht="6" customHeight="1"/>
    <row r="6" spans="1:10" ht="45" customHeight="1">
      <c r="B6" s="772" t="s">
        <v>115</v>
      </c>
      <c r="C6" s="772"/>
      <c r="D6" s="772"/>
      <c r="E6" s="772"/>
      <c r="F6" s="772"/>
      <c r="G6" s="772"/>
      <c r="H6" s="773"/>
    </row>
    <row r="7" spans="1:10" ht="8.25" customHeight="1" thickBot="1"/>
    <row r="8" spans="1:10" ht="12.75" customHeight="1">
      <c r="B8" s="774" t="s">
        <v>657</v>
      </c>
      <c r="C8" s="775"/>
      <c r="D8" s="775"/>
      <c r="E8" s="776"/>
      <c r="F8" s="211"/>
      <c r="G8" s="211"/>
    </row>
    <row r="9" spans="1:10" ht="25">
      <c r="B9" s="405" t="s">
        <v>116</v>
      </c>
      <c r="C9" s="406" t="s">
        <v>117</v>
      </c>
      <c r="D9" s="406" t="s">
        <v>122</v>
      </c>
      <c r="E9" s="406" t="s">
        <v>123</v>
      </c>
      <c r="F9" s="145" t="s">
        <v>124</v>
      </c>
    </row>
    <row r="10" spans="1:10">
      <c r="B10" s="407" t="s">
        <v>125</v>
      </c>
      <c r="C10" s="144" t="str">
        <f>IF('様式E-2-4-1'!C10="","",'様式E-2-4-1'!C10)</f>
        <v/>
      </c>
      <c r="D10" s="469" t="str">
        <f>IF('様式E-2-4-1'!D10="","",'様式E-2-4-1'!D10)</f>
        <v/>
      </c>
      <c r="E10" s="491" t="str">
        <f ca="1">IF('様式E-2-4-1'!E10="","","【"&amp;ROUND(IFERROR(IF(ABS('様式E-2-4-1'!E10)&gt;=10,IF('様式E-2-4-1'!E10&gt;=0,'様式E-2-4-1'!E10*RANDBETWEEN(80,90)*0.01,'様式E-2-4-1'!E10*RANDBETWEEN(110,120)*0.01),'様式E-2-4-1'!E10-RANDBETWEEN(1,3)),0),0)&amp;"～"&amp;ROUND(IFERROR(IF(ABS('様式E-2-4-1'!E10)&gt;=10,IF('様式E-2-4-1'!E10&gt;=0,'様式E-2-4-1'!E10*RANDBETWEEN(110,120)*0.01,'様式E-2-4-1'!E10*RANDBETWEEN(80,90)*0.01),'様式E-2-4-1'!E10+RANDBETWEEN(1,3)),0),0)&amp;"】")</f>
        <v/>
      </c>
      <c r="F10" s="409" t="e">
        <f ca="1">IF('様式E-2-4-1'!F10="","","【"&amp;ROUND(IFERROR(IF(ABS('様式E-2-4-1'!F10)&gt;=0.1,IF('様式E-2-4-1'!F10&gt;=0,'様式E-2-4-1'!F10*RANDBETWEEN(80,90),'様式E-2-4-1'!F10*RANDBETWEEN(110,120)),('様式E-2-4-1'!F10)*100-RANDBETWEEN(3,7)),0),0)&amp;"%～"&amp;ROUND(IFERROR(IF(ABS('様式E-2-4-1'!F10)&gt;=0.1,IF('様式E-2-4-1'!F10&gt;=0,'様式E-2-4-1'!F10*RANDBETWEEN(110,120),'様式E-2-4-1'!F10*RANDBETWEEN(80,90)),('様式E-2-4-1'!F10)*100+RANDBETWEEN(3,7)),0),0)&amp;"%】")</f>
        <v>#VALUE!</v>
      </c>
    </row>
    <row r="11" spans="1:10">
      <c r="B11" s="410" t="str">
        <f>IF('様式E-2-4-1'!B11="","",'様式E-2-4-1'!B11)</f>
        <v/>
      </c>
      <c r="C11" s="144" t="str">
        <f>IF('様式E-2-4-1'!C11="","",'様式E-2-4-1'!C11)</f>
        <v/>
      </c>
      <c r="D11" s="469" t="str">
        <f>IF('様式E-2-4-1'!D11="","",'様式E-2-4-1'!D11)</f>
        <v/>
      </c>
      <c r="E11" s="491" t="str">
        <f ca="1">IF('様式E-2-4-1'!E11="","","【"&amp;ROUND(IFERROR(IF(ABS('様式E-2-4-1'!E11)&gt;=10,IF('様式E-2-4-1'!E11&gt;=0,'様式E-2-4-1'!E11*RANDBETWEEN(80,90)*0.01,'様式E-2-4-1'!E11*RANDBETWEEN(110,120)*0.01),'様式E-2-4-1'!E11-RANDBETWEEN(1,3)),0),0)&amp;"～"&amp;ROUND(IFERROR(IF(ABS('様式E-2-4-1'!E11)&gt;=10,IF('様式E-2-4-1'!E11&gt;=0,'様式E-2-4-1'!E11*RANDBETWEEN(110,120)*0.01,'様式E-2-4-1'!E11*RANDBETWEEN(80,90)*0.01),'様式E-2-4-1'!E11+RANDBETWEEN(1,3)),0),0)&amp;"】")</f>
        <v/>
      </c>
      <c r="F11" s="409" t="e">
        <f ca="1">IF('様式E-2-4-1'!F11="","","【"&amp;ROUND(IFERROR(IF(ABS('様式E-2-4-1'!F11)&gt;=0.1,IF('様式E-2-4-1'!F11&gt;=0,'様式E-2-4-1'!F11*RANDBETWEEN(80,90),'様式E-2-4-1'!F11*RANDBETWEEN(110,120)),('様式E-2-4-1'!F11)*100-RANDBETWEEN(3,7)),0),0)&amp;"%～"&amp;ROUND(IFERROR(IF(ABS('様式E-2-4-1'!F11)&gt;=0.1,IF('様式E-2-4-1'!F11&gt;=0,'様式E-2-4-1'!F11*RANDBETWEEN(110,120),'様式E-2-4-1'!F11*RANDBETWEEN(80,90)),('様式E-2-4-1'!F11)*100+RANDBETWEEN(3,7)),0),0)&amp;"%】")</f>
        <v>#VALUE!</v>
      </c>
    </row>
    <row r="12" spans="1:10">
      <c r="B12" s="410" t="str">
        <f>IF('様式E-2-4-1'!B12="","",'様式E-2-4-1'!B12)</f>
        <v/>
      </c>
      <c r="C12" s="144" t="str">
        <f>IF('様式E-2-4-1'!C12="","",'様式E-2-4-1'!C12)</f>
        <v/>
      </c>
      <c r="D12" s="469" t="str">
        <f>IF('様式E-2-4-1'!D12="","",'様式E-2-4-1'!D12)</f>
        <v/>
      </c>
      <c r="E12" s="491" t="str">
        <f ca="1">IF('様式E-2-4-1'!E12="","","【"&amp;ROUND(IFERROR(IF(ABS('様式E-2-4-1'!E12)&gt;=10,IF('様式E-2-4-1'!E12&gt;=0,'様式E-2-4-1'!E12*RANDBETWEEN(80,90)*0.01,'様式E-2-4-1'!E12*RANDBETWEEN(110,120)*0.01),'様式E-2-4-1'!E12-RANDBETWEEN(1,3)),0),0)&amp;"～"&amp;ROUND(IFERROR(IF(ABS('様式E-2-4-1'!E12)&gt;=10,IF('様式E-2-4-1'!E12&gt;=0,'様式E-2-4-1'!E12*RANDBETWEEN(110,120)*0.01,'様式E-2-4-1'!E12*RANDBETWEEN(80,90)*0.01),'様式E-2-4-1'!E12+RANDBETWEEN(1,3)),0),0)&amp;"】")</f>
        <v/>
      </c>
      <c r="F12" s="409" t="e">
        <f ca="1">IF('様式E-2-4-1'!F12="","","【"&amp;ROUND(IFERROR(IF(ABS('様式E-2-4-1'!F12)&gt;=0.1,IF('様式E-2-4-1'!F12&gt;=0,'様式E-2-4-1'!F12*RANDBETWEEN(80,90),'様式E-2-4-1'!F12*RANDBETWEEN(110,120)),('様式E-2-4-1'!F12)*100-RANDBETWEEN(3,7)),0),0)&amp;"%～"&amp;ROUND(IFERROR(IF(ABS('様式E-2-4-1'!F12)&gt;=0.1,IF('様式E-2-4-1'!F12&gt;=0,'様式E-2-4-1'!F12*RANDBETWEEN(110,120),'様式E-2-4-1'!F12*RANDBETWEEN(80,90)),('様式E-2-4-1'!F12)*100+RANDBETWEEN(3,7)),0),0)&amp;"%】")</f>
        <v>#VALUE!</v>
      </c>
    </row>
    <row r="13" spans="1:10" ht="13" thickBot="1">
      <c r="B13" s="146" t="s">
        <v>102</v>
      </c>
      <c r="C13" s="143"/>
      <c r="D13" s="143"/>
      <c r="E13" s="411" t="str">
        <f ca="1">IF('様式E-2-4-1'!E13="","","【"&amp;ROUND(IFERROR(IF(ABS('様式E-2-4-1'!E13)&gt;=10,IF('様式E-2-4-1'!E13&gt;=0,'様式E-2-4-1'!E13*RANDBETWEEN(80,90)*0.01,'様式E-2-4-1'!E13*RANDBETWEEN(110,120)*0.01),'様式E-2-4-1'!E13-RANDBETWEEN(1,3)),0),0)&amp;"～"&amp;ROUND(IFERROR(IF(ABS('様式E-2-4-1'!E13)&gt;=10,IF('様式E-2-4-1'!E13&gt;=0,'様式E-2-4-1'!E13*RANDBETWEEN(110,120)*0.01,'様式E-2-4-1'!E13*RANDBETWEEN(80,90)*0.01),'様式E-2-4-1'!E13+RANDBETWEEN(1,3)),0),0)&amp;"】")</f>
        <v/>
      </c>
      <c r="F13" s="412" t="e">
        <f ca="1">IF('様式E-2-4-1'!F13="","","【"&amp;ROUND(IFERROR(IF(ABS('様式E-2-4-1'!F13)&gt;=0.1,IF('様式E-2-4-1'!F13&gt;=0,'様式E-2-4-1'!F13*RANDBETWEEN(80,90),'様式E-2-4-1'!F13*RANDBETWEEN(110,120)),('様式E-2-4-1'!F13)*100-RANDBETWEEN(3,7)),0),0)&amp;"%～"&amp;ROUND(IFERROR(IF(ABS('様式E-2-4-1'!F13)&gt;=0.1,IF('様式E-2-4-1'!F13&gt;=0,'様式E-2-4-1'!F13*RANDBETWEEN(110,120),'様式E-2-4-1'!F13*RANDBETWEEN(80,90)),('様式E-2-4-1'!F13)*100+RANDBETWEEN(3,7)),0),0)&amp;"%】")</f>
        <v>#VALUE!</v>
      </c>
    </row>
    <row r="15" spans="1:10" s="238" customFormat="1" ht="13.5" thickBot="1">
      <c r="B15" s="760" t="s">
        <v>660</v>
      </c>
      <c r="C15" s="760"/>
      <c r="D15" s="760"/>
      <c r="E15" s="760"/>
      <c r="F15" s="760"/>
      <c r="G15" s="760"/>
    </row>
    <row r="16" spans="1:10" s="243" customFormat="1" ht="38.25" customHeight="1" thickBot="1">
      <c r="B16" s="769" t="str">
        <f>IF('様式E-2-4-1'!B16:H16="","",'様式E-2-4-1'!B16:H16)</f>
        <v/>
      </c>
      <c r="C16" s="770"/>
      <c r="D16" s="770"/>
      <c r="E16" s="770"/>
      <c r="F16" s="770"/>
      <c r="G16" s="770"/>
      <c r="H16" s="771"/>
      <c r="I16" s="244"/>
      <c r="J16" s="244"/>
    </row>
    <row r="17" spans="2:8" s="238" customFormat="1" ht="13"/>
    <row r="18" spans="2:8" ht="13" thickBot="1">
      <c r="B18" s="760" t="s">
        <v>662</v>
      </c>
      <c r="C18" s="760"/>
      <c r="D18" s="760"/>
      <c r="E18" s="760"/>
      <c r="F18" s="760"/>
      <c r="G18" s="760"/>
    </row>
    <row r="19" spans="2:8" ht="39" customHeight="1" thickBot="1">
      <c r="B19" s="769" t="str">
        <f>IF('様式E-2-4-1'!B19:H19="","",'様式E-2-4-1'!B19:H19)</f>
        <v/>
      </c>
      <c r="C19" s="770"/>
      <c r="D19" s="770"/>
      <c r="E19" s="770"/>
      <c r="F19" s="770"/>
      <c r="G19" s="770"/>
      <c r="H19" s="771"/>
    </row>
  </sheetData>
  <mergeCells count="8">
    <mergeCell ref="B18:G18"/>
    <mergeCell ref="B19:H19"/>
    <mergeCell ref="B4:C4"/>
    <mergeCell ref="D4:F4"/>
    <mergeCell ref="B6:H6"/>
    <mergeCell ref="B8:E8"/>
    <mergeCell ref="B15:G15"/>
    <mergeCell ref="B16:H16"/>
  </mergeCells>
  <phoneticPr fontId="11"/>
  <dataValidations count="1">
    <dataValidation type="list" allowBlank="1" showInputMessage="1" showErrorMessage="1" sqref="C10:C12" xr:uid="{0D7D5CDD-63CE-49E1-9396-24FDB7E06C4C}">
      <formula1>"直接経費,間接経費"</formula1>
    </dataValidation>
  </dataValidations>
  <printOptions horizontalCentered="1"/>
  <pageMargins left="0.31496062992125984" right="0.31496062992125984" top="0.74803149606299213" bottom="0.74803149606299213" header="0.31496062992125984" footer="0.31496062992125984"/>
  <pageSetup paperSize="9" scale="105" orientation="landscape"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0"/>
  <sheetViews>
    <sheetView view="pageBreakPreview" zoomScale="90" zoomScaleNormal="100" zoomScaleSheetLayoutView="90" workbookViewId="0">
      <selection activeCell="F30" sqref="F30"/>
    </sheetView>
  </sheetViews>
  <sheetFormatPr defaultColWidth="9" defaultRowHeight="12.5"/>
  <cols>
    <col min="1" max="1" width="1.08984375" style="241" customWidth="1"/>
    <col min="2" max="2" width="4" style="241" customWidth="1"/>
    <col min="3" max="3" width="20.453125" style="241" customWidth="1"/>
    <col min="4" max="4" width="14.90625" style="241" customWidth="1"/>
    <col min="5" max="5" width="14.453125" style="241" customWidth="1"/>
    <col min="6" max="6" width="17.453125" style="241" customWidth="1"/>
    <col min="7" max="7" width="13.08984375" style="241" customWidth="1"/>
    <col min="8" max="9" width="12.453125" style="241" customWidth="1"/>
    <col min="10" max="10" width="11.90625" style="241" customWidth="1"/>
    <col min="11" max="11" width="1.453125" style="241" customWidth="1"/>
    <col min="12" max="16384" width="9" style="241"/>
  </cols>
  <sheetData>
    <row r="1" spans="1:10" ht="16.5">
      <c r="A1" s="240"/>
      <c r="B1" s="153" t="str">
        <f>'コード '!A1</f>
        <v>熱延鋼帯及び鋼板（海外供給者）</v>
      </c>
    </row>
    <row r="2" spans="1:10" ht="6.75" customHeight="1"/>
    <row r="3" spans="1:10" ht="14.25" customHeight="1">
      <c r="B3" s="242" t="s">
        <v>126</v>
      </c>
    </row>
    <row r="4" spans="1:10" s="2" customFormat="1" ht="6" customHeight="1" thickBot="1"/>
    <row r="5" spans="1:10" s="2" customFormat="1" ht="14.5" customHeight="1" thickBot="1">
      <c r="B5" s="728" t="s">
        <v>61</v>
      </c>
      <c r="C5" s="729"/>
      <c r="D5" s="730" t="str">
        <f>IF(様式一覧表!D5="","",様式一覧表!D5)</f>
        <v/>
      </c>
      <c r="E5" s="730"/>
      <c r="F5" s="731"/>
    </row>
    <row r="6" spans="1:10" s="2" customFormat="1" ht="6" customHeight="1"/>
    <row r="7" spans="1:10" ht="42.75" customHeight="1">
      <c r="B7" s="777" t="s">
        <v>127</v>
      </c>
      <c r="C7" s="777"/>
      <c r="D7" s="777"/>
      <c r="E7" s="777"/>
      <c r="F7" s="777"/>
      <c r="G7" s="777"/>
      <c r="H7" s="777"/>
      <c r="I7" s="777"/>
      <c r="J7" s="777"/>
    </row>
    <row r="8" spans="1:10" ht="8.25" customHeight="1"/>
    <row r="9" spans="1:10" ht="46.5" customHeight="1">
      <c r="B9" s="245" t="s">
        <v>128</v>
      </c>
      <c r="C9" s="309" t="s">
        <v>129</v>
      </c>
      <c r="D9" s="309" t="s">
        <v>88</v>
      </c>
      <c r="E9" s="309" t="s">
        <v>130</v>
      </c>
      <c r="F9" s="309" t="s">
        <v>131</v>
      </c>
      <c r="G9" s="309" t="s">
        <v>132</v>
      </c>
      <c r="H9" s="309" t="s">
        <v>133</v>
      </c>
      <c r="I9" s="309" t="s">
        <v>122</v>
      </c>
      <c r="J9" s="309" t="s">
        <v>123</v>
      </c>
    </row>
    <row r="10" spans="1:10">
      <c r="B10" s="245">
        <v>1</v>
      </c>
      <c r="C10" s="424"/>
      <c r="D10" s="144"/>
      <c r="E10" s="424"/>
      <c r="F10" s="144"/>
      <c r="G10" s="424"/>
      <c r="H10" s="424"/>
      <c r="I10" s="424"/>
      <c r="J10" s="297"/>
    </row>
    <row r="11" spans="1:10">
      <c r="B11" s="245">
        <v>2</v>
      </c>
      <c r="C11" s="424"/>
      <c r="D11" s="144"/>
      <c r="E11" s="424"/>
      <c r="F11" s="144"/>
      <c r="G11" s="424"/>
      <c r="H11" s="424"/>
      <c r="I11" s="424"/>
      <c r="J11" s="297"/>
    </row>
    <row r="12" spans="1:10">
      <c r="B12" s="245">
        <v>3</v>
      </c>
      <c r="C12" s="424"/>
      <c r="D12" s="144"/>
      <c r="E12" s="424"/>
      <c r="F12" s="144"/>
      <c r="G12" s="424"/>
      <c r="H12" s="424"/>
      <c r="I12" s="424"/>
      <c r="J12" s="297"/>
    </row>
    <row r="13" spans="1:10">
      <c r="B13" s="245">
        <v>4</v>
      </c>
      <c r="C13" s="424"/>
      <c r="D13" s="144"/>
      <c r="E13" s="424"/>
      <c r="F13" s="144"/>
      <c r="G13" s="424"/>
      <c r="H13" s="424"/>
      <c r="I13" s="424"/>
      <c r="J13" s="297"/>
    </row>
    <row r="14" spans="1:10">
      <c r="B14" s="245">
        <v>5</v>
      </c>
      <c r="C14" s="424"/>
      <c r="D14" s="144"/>
      <c r="E14" s="424"/>
      <c r="F14" s="144"/>
      <c r="G14" s="424"/>
      <c r="H14" s="424"/>
      <c r="I14" s="424"/>
      <c r="J14" s="297"/>
    </row>
    <row r="15" spans="1:10">
      <c r="B15" s="245">
        <v>6</v>
      </c>
      <c r="C15" s="424"/>
      <c r="D15" s="144"/>
      <c r="E15" s="424"/>
      <c r="F15" s="144"/>
      <c r="G15" s="424"/>
      <c r="H15" s="424"/>
      <c r="I15" s="424"/>
      <c r="J15" s="297"/>
    </row>
    <row r="16" spans="1:10">
      <c r="B16" s="245">
        <v>7</v>
      </c>
      <c r="C16" s="424"/>
      <c r="D16" s="144"/>
      <c r="E16" s="424"/>
      <c r="F16" s="144"/>
      <c r="G16" s="424"/>
      <c r="H16" s="424"/>
      <c r="I16" s="424"/>
      <c r="J16" s="297"/>
    </row>
    <row r="17" spans="2:10">
      <c r="B17" s="245">
        <v>8</v>
      </c>
      <c r="C17" s="424"/>
      <c r="D17" s="144"/>
      <c r="E17" s="424"/>
      <c r="F17" s="144"/>
      <c r="G17" s="424"/>
      <c r="H17" s="424"/>
      <c r="I17" s="424"/>
      <c r="J17" s="297"/>
    </row>
    <row r="18" spans="2:10">
      <c r="B18" s="245">
        <v>9</v>
      </c>
      <c r="C18" s="424"/>
      <c r="D18" s="144"/>
      <c r="E18" s="424"/>
      <c r="F18" s="144"/>
      <c r="G18" s="424"/>
      <c r="H18" s="424"/>
      <c r="I18" s="424"/>
      <c r="J18" s="297"/>
    </row>
    <row r="19" spans="2:10">
      <c r="B19" s="245">
        <v>10</v>
      </c>
      <c r="C19" s="424"/>
      <c r="D19" s="144"/>
      <c r="E19" s="424"/>
      <c r="F19" s="144"/>
      <c r="G19" s="424"/>
      <c r="H19" s="424"/>
      <c r="I19" s="424"/>
      <c r="J19" s="297"/>
    </row>
    <row r="20" spans="2:10" ht="6" customHeight="1"/>
  </sheetData>
  <mergeCells count="3">
    <mergeCell ref="B7:J7"/>
    <mergeCell ref="B5:C5"/>
    <mergeCell ref="D5:F5"/>
  </mergeCells>
  <phoneticPr fontId="11"/>
  <dataValidations count="1">
    <dataValidation type="list" allowBlank="1" showInputMessage="1" showErrorMessage="1" sqref="F10:F19" xr:uid="{00000000-0002-0000-0700-000000000000}">
      <formula1>"有償,無償,"</formula1>
    </dataValidation>
  </dataValidations>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'コード '!$B$98:$B$99</xm:f>
          </x14:formula1>
          <xm:sqref>D10:D19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D8E40-7759-4CB7-8201-2630D6CEF872}">
  <sheetPr>
    <tabColor rgb="FF92D050"/>
  </sheetPr>
  <dimension ref="A1:J20"/>
  <sheetViews>
    <sheetView view="pageBreakPreview" zoomScale="90" zoomScaleNormal="100" zoomScaleSheetLayoutView="90" workbookViewId="0">
      <selection activeCell="I11" sqref="I11"/>
    </sheetView>
  </sheetViews>
  <sheetFormatPr defaultColWidth="9" defaultRowHeight="12.5"/>
  <cols>
    <col min="1" max="1" width="1.08984375" style="241" customWidth="1"/>
    <col min="2" max="2" width="4" style="241" customWidth="1"/>
    <col min="3" max="3" width="20.453125" style="241" customWidth="1"/>
    <col min="4" max="4" width="14.90625" style="241" customWidth="1"/>
    <col min="5" max="5" width="14.453125" style="241" customWidth="1"/>
    <col min="6" max="6" width="17.453125" style="241" customWidth="1"/>
    <col min="7" max="7" width="13.08984375" style="241" customWidth="1"/>
    <col min="8" max="9" width="12.453125" style="241" customWidth="1"/>
    <col min="10" max="10" width="11.90625" style="241" customWidth="1"/>
    <col min="11" max="11" width="1.453125" style="241" customWidth="1"/>
    <col min="12" max="16384" width="9" style="241"/>
  </cols>
  <sheetData>
    <row r="1" spans="1:10" ht="16.5">
      <c r="A1" s="240"/>
      <c r="B1" s="153" t="str">
        <f>'コード '!A1</f>
        <v>熱延鋼帯及び鋼板（海外供給者）</v>
      </c>
    </row>
    <row r="2" spans="1:10" ht="6.75" customHeight="1"/>
    <row r="3" spans="1:10" ht="14.25" customHeight="1">
      <c r="B3" s="242" t="s">
        <v>134</v>
      </c>
    </row>
    <row r="4" spans="1:10" s="2" customFormat="1" ht="6" customHeight="1" thickBot="1"/>
    <row r="5" spans="1:10" s="2" customFormat="1" ht="14.5" customHeight="1" thickBot="1">
      <c r="B5" s="728" t="s">
        <v>61</v>
      </c>
      <c r="C5" s="729"/>
      <c r="D5" s="730" t="str">
        <f>IF(様式一覧表!D5="","",様式一覧表!D5)</f>
        <v/>
      </c>
      <c r="E5" s="730"/>
      <c r="F5" s="731"/>
    </row>
    <row r="6" spans="1:10" s="2" customFormat="1" ht="6" customHeight="1"/>
    <row r="7" spans="1:10" ht="42.75" customHeight="1">
      <c r="B7" s="777" t="s">
        <v>127</v>
      </c>
      <c r="C7" s="777"/>
      <c r="D7" s="777"/>
      <c r="E7" s="777"/>
      <c r="F7" s="777"/>
      <c r="G7" s="777"/>
      <c r="H7" s="777"/>
      <c r="I7" s="777"/>
      <c r="J7" s="777"/>
    </row>
    <row r="8" spans="1:10" ht="8.25" customHeight="1"/>
    <row r="9" spans="1:10" ht="46.5" customHeight="1">
      <c r="B9" s="245" t="s">
        <v>128</v>
      </c>
      <c r="C9" s="309" t="s">
        <v>129</v>
      </c>
      <c r="D9" s="309" t="s">
        <v>88</v>
      </c>
      <c r="E9" s="309" t="s">
        <v>130</v>
      </c>
      <c r="F9" s="309" t="s">
        <v>131</v>
      </c>
      <c r="G9" s="309" t="s">
        <v>132</v>
      </c>
      <c r="H9" s="309" t="s">
        <v>133</v>
      </c>
      <c r="I9" s="309" t="s">
        <v>122</v>
      </c>
      <c r="J9" s="309" t="s">
        <v>123</v>
      </c>
    </row>
    <row r="10" spans="1:10" ht="24" customHeight="1">
      <c r="B10" s="245">
        <v>1</v>
      </c>
      <c r="C10" s="424" t="str">
        <f>IF('様式E-2-4-2'!C10="","",'様式E-2-4-2'!C10)</f>
        <v/>
      </c>
      <c r="D10" s="144" t="str">
        <f>IF('様式E-2-4-2'!D10="","",'様式E-2-4-2'!D10)</f>
        <v/>
      </c>
      <c r="E10" s="424" t="str">
        <f>IF('様式E-2-4-2'!E10="","",'様式E-2-4-2'!E10)</f>
        <v/>
      </c>
      <c r="F10" s="144" t="str">
        <f>IF('様式E-2-4-2'!F10="","",'様式E-2-4-2'!F10)</f>
        <v/>
      </c>
      <c r="G10" s="424" t="str">
        <f>IF('様式E-2-4-2'!G10="","",'様式E-2-4-2'!G10)</f>
        <v/>
      </c>
      <c r="H10" s="424" t="str">
        <f>IF('様式E-2-4-2'!H10="","",'様式E-2-4-2'!H10)</f>
        <v/>
      </c>
      <c r="I10" s="424" t="str">
        <f>IF('様式E-2-4-2'!I10="","",'様式E-2-4-2'!I10)</f>
        <v/>
      </c>
      <c r="J10" s="425" t="str">
        <f ca="1">IF('様式E-2-4-2'!J10="","","【"&amp;ROUND(IFERROR(IF(ABS('様式E-2-4-2'!J10)&gt;=10,IF('様式E-2-4-2'!J10&gt;=0,'様式E-2-4-2'!J10*RANDBETWEEN(80,90)*0.01,'様式E-2-4-2'!J10*RANDBETWEEN(110,120)*0.01),'様式E-2-4-2'!J10-RANDBETWEEN(1,3)),0),0)&amp;"～"&amp;ROUND(IFERROR(IF(ABS('様式E-2-4-2'!J10)&gt;=10,IF('様式E-2-4-2'!J10&gt;=0,'様式E-2-4-2'!J10*RANDBETWEEN(110,120)*0.01,'様式E-2-4-2'!J10*RANDBETWEEN(80,90)*0.01),'様式E-2-4-2'!J10+RANDBETWEEN(1,3)),0),0)&amp;"】")</f>
        <v/>
      </c>
    </row>
    <row r="11" spans="1:10" ht="24" customHeight="1">
      <c r="B11" s="245">
        <v>2</v>
      </c>
      <c r="C11" s="424" t="str">
        <f>IF('様式E-2-4-2'!C11="","",'様式E-2-4-2'!C11)</f>
        <v/>
      </c>
      <c r="D11" s="144" t="str">
        <f>IF('様式E-2-4-2'!D11="","",'様式E-2-4-2'!D11)</f>
        <v/>
      </c>
      <c r="E11" s="424" t="str">
        <f>IF('様式E-2-4-2'!E11="","",'様式E-2-4-2'!E11)</f>
        <v/>
      </c>
      <c r="F11" s="144" t="str">
        <f>IF('様式E-2-4-2'!F11="","",'様式E-2-4-2'!F11)</f>
        <v/>
      </c>
      <c r="G11" s="424" t="str">
        <f>IF('様式E-2-4-2'!G11="","",'様式E-2-4-2'!G11)</f>
        <v/>
      </c>
      <c r="H11" s="424" t="str">
        <f>IF('様式E-2-4-2'!H11="","",'様式E-2-4-2'!H11)</f>
        <v/>
      </c>
      <c r="I11" s="424" t="str">
        <f>IF('様式E-2-4-2'!I11="","",'様式E-2-4-2'!I11)</f>
        <v/>
      </c>
      <c r="J11" s="425" t="str">
        <f ca="1">IF('様式E-2-4-2'!J11="","","【"&amp;ROUND(IFERROR(IF(ABS('様式E-2-4-2'!J11)&gt;=10,IF('様式E-2-4-2'!J11&gt;=0,'様式E-2-4-2'!J11*RANDBETWEEN(80,90)*0.01,'様式E-2-4-2'!J11*RANDBETWEEN(110,120)*0.01),'様式E-2-4-2'!J11-RANDBETWEEN(1,3)),0),0)&amp;"～"&amp;ROUND(IFERROR(IF(ABS('様式E-2-4-2'!J11)&gt;=10,IF('様式E-2-4-2'!J11&gt;=0,'様式E-2-4-2'!J11*RANDBETWEEN(110,120)*0.01,'様式E-2-4-2'!J11*RANDBETWEEN(80,90)*0.01),'様式E-2-4-2'!J11+RANDBETWEEN(1,3)),0),0)&amp;"】")</f>
        <v/>
      </c>
    </row>
    <row r="12" spans="1:10" ht="24" customHeight="1">
      <c r="B12" s="245">
        <v>3</v>
      </c>
      <c r="C12" s="424" t="str">
        <f>IF('様式E-2-4-2'!C12="","",'様式E-2-4-2'!C12)</f>
        <v/>
      </c>
      <c r="D12" s="144" t="str">
        <f>IF('様式E-2-4-2'!D12="","",'様式E-2-4-2'!D12)</f>
        <v/>
      </c>
      <c r="E12" s="424" t="str">
        <f>IF('様式E-2-4-2'!E12="","",'様式E-2-4-2'!E12)</f>
        <v/>
      </c>
      <c r="F12" s="144" t="str">
        <f>IF('様式E-2-4-2'!F12="","",'様式E-2-4-2'!F12)</f>
        <v/>
      </c>
      <c r="G12" s="424" t="str">
        <f>IF('様式E-2-4-2'!G12="","",'様式E-2-4-2'!G12)</f>
        <v/>
      </c>
      <c r="H12" s="424" t="str">
        <f>IF('様式E-2-4-2'!H12="","",'様式E-2-4-2'!H12)</f>
        <v/>
      </c>
      <c r="I12" s="424" t="str">
        <f>IF('様式E-2-4-2'!I12="","",'様式E-2-4-2'!I12)</f>
        <v/>
      </c>
      <c r="J12" s="425" t="str">
        <f ca="1">IF('様式E-2-4-2'!J12="","","【"&amp;ROUND(IFERROR(IF(ABS('様式E-2-4-2'!J12)&gt;=10,IF('様式E-2-4-2'!J12&gt;=0,'様式E-2-4-2'!J12*RANDBETWEEN(80,90)*0.01,'様式E-2-4-2'!J12*RANDBETWEEN(110,120)*0.01),'様式E-2-4-2'!J12-RANDBETWEEN(1,3)),0),0)&amp;"～"&amp;ROUND(IFERROR(IF(ABS('様式E-2-4-2'!J12)&gt;=10,IF('様式E-2-4-2'!J12&gt;=0,'様式E-2-4-2'!J12*RANDBETWEEN(110,120)*0.01,'様式E-2-4-2'!J12*RANDBETWEEN(80,90)*0.01),'様式E-2-4-2'!J12+RANDBETWEEN(1,3)),0),0)&amp;"】")</f>
        <v/>
      </c>
    </row>
    <row r="13" spans="1:10" ht="24" customHeight="1">
      <c r="B13" s="245">
        <v>4</v>
      </c>
      <c r="C13" s="424" t="str">
        <f>IF('様式E-2-4-2'!C13="","",'様式E-2-4-2'!C13)</f>
        <v/>
      </c>
      <c r="D13" s="144" t="str">
        <f>IF('様式E-2-4-2'!D13="","",'様式E-2-4-2'!D13)</f>
        <v/>
      </c>
      <c r="E13" s="424" t="str">
        <f>IF('様式E-2-4-2'!E13="","",'様式E-2-4-2'!E13)</f>
        <v/>
      </c>
      <c r="F13" s="144" t="str">
        <f>IF('様式E-2-4-2'!F13="","",'様式E-2-4-2'!F13)</f>
        <v/>
      </c>
      <c r="G13" s="424" t="str">
        <f>IF('様式E-2-4-2'!G13="","",'様式E-2-4-2'!G13)</f>
        <v/>
      </c>
      <c r="H13" s="424" t="str">
        <f>IF('様式E-2-4-2'!H13="","",'様式E-2-4-2'!H13)</f>
        <v/>
      </c>
      <c r="I13" s="424" t="str">
        <f>IF('様式E-2-4-2'!I13="","",'様式E-2-4-2'!I13)</f>
        <v/>
      </c>
      <c r="J13" s="425" t="str">
        <f ca="1">IF('様式E-2-4-2'!J13="","","【"&amp;ROUND(IFERROR(IF(ABS('様式E-2-4-2'!J13)&gt;=10,IF('様式E-2-4-2'!J13&gt;=0,'様式E-2-4-2'!J13*RANDBETWEEN(80,90)*0.01,'様式E-2-4-2'!J13*RANDBETWEEN(110,120)*0.01),'様式E-2-4-2'!J13-RANDBETWEEN(1,3)),0),0)&amp;"～"&amp;ROUND(IFERROR(IF(ABS('様式E-2-4-2'!J13)&gt;=10,IF('様式E-2-4-2'!J13&gt;=0,'様式E-2-4-2'!J13*RANDBETWEEN(110,120)*0.01,'様式E-2-4-2'!J13*RANDBETWEEN(80,90)*0.01),'様式E-2-4-2'!J13+RANDBETWEEN(1,3)),0),0)&amp;"】")</f>
        <v/>
      </c>
    </row>
    <row r="14" spans="1:10" ht="24" customHeight="1">
      <c r="B14" s="245">
        <v>5</v>
      </c>
      <c r="C14" s="424" t="str">
        <f>IF('様式E-2-4-2'!C14="","",'様式E-2-4-2'!C14)</f>
        <v/>
      </c>
      <c r="D14" s="144" t="str">
        <f>IF('様式E-2-4-2'!D14="","",'様式E-2-4-2'!D14)</f>
        <v/>
      </c>
      <c r="E14" s="424" t="str">
        <f>IF('様式E-2-4-2'!E14="","",'様式E-2-4-2'!E14)</f>
        <v/>
      </c>
      <c r="F14" s="144" t="str">
        <f>IF('様式E-2-4-2'!F14="","",'様式E-2-4-2'!F14)</f>
        <v/>
      </c>
      <c r="G14" s="424" t="str">
        <f>IF('様式E-2-4-2'!G14="","",'様式E-2-4-2'!G14)</f>
        <v/>
      </c>
      <c r="H14" s="424" t="str">
        <f>IF('様式E-2-4-2'!H14="","",'様式E-2-4-2'!H14)</f>
        <v/>
      </c>
      <c r="I14" s="424" t="str">
        <f>IF('様式E-2-4-2'!I14="","",'様式E-2-4-2'!I14)</f>
        <v/>
      </c>
      <c r="J14" s="425" t="str">
        <f ca="1">IF('様式E-2-4-2'!J14="","","【"&amp;ROUND(IFERROR(IF(ABS('様式E-2-4-2'!J14)&gt;=10,IF('様式E-2-4-2'!J14&gt;=0,'様式E-2-4-2'!J14*RANDBETWEEN(80,90)*0.01,'様式E-2-4-2'!J14*RANDBETWEEN(110,120)*0.01),'様式E-2-4-2'!J14-RANDBETWEEN(1,3)),0),0)&amp;"～"&amp;ROUND(IFERROR(IF(ABS('様式E-2-4-2'!J14)&gt;=10,IF('様式E-2-4-2'!J14&gt;=0,'様式E-2-4-2'!J14*RANDBETWEEN(110,120)*0.01,'様式E-2-4-2'!J14*RANDBETWEEN(80,90)*0.01),'様式E-2-4-2'!J14+RANDBETWEEN(1,3)),0),0)&amp;"】")</f>
        <v/>
      </c>
    </row>
    <row r="15" spans="1:10" ht="24" customHeight="1">
      <c r="B15" s="245">
        <v>6</v>
      </c>
      <c r="C15" s="424" t="str">
        <f>IF('様式E-2-4-2'!C15="","",'様式E-2-4-2'!C15)</f>
        <v/>
      </c>
      <c r="D15" s="144" t="str">
        <f>IF('様式E-2-4-2'!D15="","",'様式E-2-4-2'!D15)</f>
        <v/>
      </c>
      <c r="E15" s="424" t="str">
        <f>IF('様式E-2-4-2'!E15="","",'様式E-2-4-2'!E15)</f>
        <v/>
      </c>
      <c r="F15" s="144" t="str">
        <f>IF('様式E-2-4-2'!F15="","",'様式E-2-4-2'!F15)</f>
        <v/>
      </c>
      <c r="G15" s="424" t="str">
        <f>IF('様式E-2-4-2'!G15="","",'様式E-2-4-2'!G15)</f>
        <v/>
      </c>
      <c r="H15" s="424" t="str">
        <f>IF('様式E-2-4-2'!H15="","",'様式E-2-4-2'!H15)</f>
        <v/>
      </c>
      <c r="I15" s="424" t="str">
        <f>IF('様式E-2-4-2'!I15="","",'様式E-2-4-2'!I15)</f>
        <v/>
      </c>
      <c r="J15" s="425" t="str">
        <f ca="1">IF('様式E-2-4-2'!J15="","","【"&amp;ROUND(IFERROR(IF(ABS('様式E-2-4-2'!J15)&gt;=10,IF('様式E-2-4-2'!J15&gt;=0,'様式E-2-4-2'!J15*RANDBETWEEN(80,90)*0.01,'様式E-2-4-2'!J15*RANDBETWEEN(110,120)*0.01),'様式E-2-4-2'!J15-RANDBETWEEN(1,3)),0),0)&amp;"～"&amp;ROUND(IFERROR(IF(ABS('様式E-2-4-2'!J15)&gt;=10,IF('様式E-2-4-2'!J15&gt;=0,'様式E-2-4-2'!J15*RANDBETWEEN(110,120)*0.01,'様式E-2-4-2'!J15*RANDBETWEEN(80,90)*0.01),'様式E-2-4-2'!J15+RANDBETWEEN(1,3)),0),0)&amp;"】")</f>
        <v/>
      </c>
    </row>
    <row r="16" spans="1:10" ht="24" customHeight="1">
      <c r="B16" s="245">
        <v>7</v>
      </c>
      <c r="C16" s="424" t="str">
        <f>IF('様式E-2-4-2'!C16="","",'様式E-2-4-2'!C16)</f>
        <v/>
      </c>
      <c r="D16" s="144" t="str">
        <f>IF('様式E-2-4-2'!D16="","",'様式E-2-4-2'!D16)</f>
        <v/>
      </c>
      <c r="E16" s="424" t="str">
        <f>IF('様式E-2-4-2'!E16="","",'様式E-2-4-2'!E16)</f>
        <v/>
      </c>
      <c r="F16" s="144" t="str">
        <f>IF('様式E-2-4-2'!F16="","",'様式E-2-4-2'!F16)</f>
        <v/>
      </c>
      <c r="G16" s="424" t="str">
        <f>IF('様式E-2-4-2'!G16="","",'様式E-2-4-2'!G16)</f>
        <v/>
      </c>
      <c r="H16" s="424" t="str">
        <f>IF('様式E-2-4-2'!H16="","",'様式E-2-4-2'!H16)</f>
        <v/>
      </c>
      <c r="I16" s="424" t="str">
        <f>IF('様式E-2-4-2'!I16="","",'様式E-2-4-2'!I16)</f>
        <v/>
      </c>
      <c r="J16" s="425" t="str">
        <f ca="1">IF('様式E-2-4-2'!J16="","","【"&amp;ROUND(IFERROR(IF(ABS('様式E-2-4-2'!J16)&gt;=10,IF('様式E-2-4-2'!J16&gt;=0,'様式E-2-4-2'!J16*RANDBETWEEN(80,90)*0.01,'様式E-2-4-2'!J16*RANDBETWEEN(110,120)*0.01),'様式E-2-4-2'!J16-RANDBETWEEN(1,3)),0),0)&amp;"～"&amp;ROUND(IFERROR(IF(ABS('様式E-2-4-2'!J16)&gt;=10,IF('様式E-2-4-2'!J16&gt;=0,'様式E-2-4-2'!J16*RANDBETWEEN(110,120)*0.01,'様式E-2-4-2'!J16*RANDBETWEEN(80,90)*0.01),'様式E-2-4-2'!J16+RANDBETWEEN(1,3)),0),0)&amp;"】")</f>
        <v/>
      </c>
    </row>
    <row r="17" spans="2:10" ht="24" customHeight="1">
      <c r="B17" s="245">
        <v>8</v>
      </c>
      <c r="C17" s="424" t="str">
        <f>IF('様式E-2-4-2'!C17="","",'様式E-2-4-2'!C17)</f>
        <v/>
      </c>
      <c r="D17" s="144" t="str">
        <f>IF('様式E-2-4-2'!D17="","",'様式E-2-4-2'!D17)</f>
        <v/>
      </c>
      <c r="E17" s="424" t="str">
        <f>IF('様式E-2-4-2'!E17="","",'様式E-2-4-2'!E17)</f>
        <v/>
      </c>
      <c r="F17" s="144" t="str">
        <f>IF('様式E-2-4-2'!F17="","",'様式E-2-4-2'!F17)</f>
        <v/>
      </c>
      <c r="G17" s="424" t="str">
        <f>IF('様式E-2-4-2'!G17="","",'様式E-2-4-2'!G17)</f>
        <v/>
      </c>
      <c r="H17" s="424" t="str">
        <f>IF('様式E-2-4-2'!H17="","",'様式E-2-4-2'!H17)</f>
        <v/>
      </c>
      <c r="I17" s="424" t="str">
        <f>IF('様式E-2-4-2'!I17="","",'様式E-2-4-2'!I17)</f>
        <v/>
      </c>
      <c r="J17" s="425" t="str">
        <f ca="1">IF('様式E-2-4-2'!J17="","","【"&amp;ROUND(IFERROR(IF(ABS('様式E-2-4-2'!J17)&gt;=10,IF('様式E-2-4-2'!J17&gt;=0,'様式E-2-4-2'!J17*RANDBETWEEN(80,90)*0.01,'様式E-2-4-2'!J17*RANDBETWEEN(110,120)*0.01),'様式E-2-4-2'!J17-RANDBETWEEN(1,3)),0),0)&amp;"～"&amp;ROUND(IFERROR(IF(ABS('様式E-2-4-2'!J17)&gt;=10,IF('様式E-2-4-2'!J17&gt;=0,'様式E-2-4-2'!J17*RANDBETWEEN(110,120)*0.01,'様式E-2-4-2'!J17*RANDBETWEEN(80,90)*0.01),'様式E-2-4-2'!J17+RANDBETWEEN(1,3)),0),0)&amp;"】")</f>
        <v/>
      </c>
    </row>
    <row r="18" spans="2:10" ht="24" customHeight="1">
      <c r="B18" s="245">
        <v>9</v>
      </c>
      <c r="C18" s="424" t="str">
        <f>IF('様式E-2-4-2'!C18="","",'様式E-2-4-2'!C18)</f>
        <v/>
      </c>
      <c r="D18" s="144" t="str">
        <f>IF('様式E-2-4-2'!D18="","",'様式E-2-4-2'!D18)</f>
        <v/>
      </c>
      <c r="E18" s="424" t="str">
        <f>IF('様式E-2-4-2'!E18="","",'様式E-2-4-2'!E18)</f>
        <v/>
      </c>
      <c r="F18" s="144" t="str">
        <f>IF('様式E-2-4-2'!F18="","",'様式E-2-4-2'!F18)</f>
        <v/>
      </c>
      <c r="G18" s="424" t="str">
        <f>IF('様式E-2-4-2'!G18="","",'様式E-2-4-2'!G18)</f>
        <v/>
      </c>
      <c r="H18" s="424" t="str">
        <f>IF('様式E-2-4-2'!H18="","",'様式E-2-4-2'!H18)</f>
        <v/>
      </c>
      <c r="I18" s="424" t="str">
        <f>IF('様式E-2-4-2'!I18="","",'様式E-2-4-2'!I18)</f>
        <v/>
      </c>
      <c r="J18" s="425" t="str">
        <f ca="1">IF('様式E-2-4-2'!J18="","","【"&amp;ROUND(IFERROR(IF(ABS('様式E-2-4-2'!J18)&gt;=10,IF('様式E-2-4-2'!J18&gt;=0,'様式E-2-4-2'!J18*RANDBETWEEN(80,90)*0.01,'様式E-2-4-2'!J18*RANDBETWEEN(110,120)*0.01),'様式E-2-4-2'!J18-RANDBETWEEN(1,3)),0),0)&amp;"～"&amp;ROUND(IFERROR(IF(ABS('様式E-2-4-2'!J18)&gt;=10,IF('様式E-2-4-2'!J18&gt;=0,'様式E-2-4-2'!J18*RANDBETWEEN(110,120)*0.01,'様式E-2-4-2'!J18*RANDBETWEEN(80,90)*0.01),'様式E-2-4-2'!J18+RANDBETWEEN(1,3)),0),0)&amp;"】")</f>
        <v/>
      </c>
    </row>
    <row r="19" spans="2:10" ht="24" customHeight="1">
      <c r="B19" s="245">
        <v>10</v>
      </c>
      <c r="C19" s="424" t="str">
        <f>IF('様式E-2-4-2'!C19="","",'様式E-2-4-2'!C19)</f>
        <v/>
      </c>
      <c r="D19" s="144" t="str">
        <f>IF('様式E-2-4-2'!D19="","",'様式E-2-4-2'!D19)</f>
        <v/>
      </c>
      <c r="E19" s="424" t="str">
        <f>IF('様式E-2-4-2'!E19="","",'様式E-2-4-2'!E19)</f>
        <v/>
      </c>
      <c r="F19" s="144" t="str">
        <f>IF('様式E-2-4-2'!F19="","",'様式E-2-4-2'!F19)</f>
        <v/>
      </c>
      <c r="G19" s="424" t="str">
        <f>IF('様式E-2-4-2'!G19="","",'様式E-2-4-2'!G19)</f>
        <v/>
      </c>
      <c r="H19" s="424" t="str">
        <f>IF('様式E-2-4-2'!H19="","",'様式E-2-4-2'!H19)</f>
        <v/>
      </c>
      <c r="I19" s="424" t="str">
        <f>IF('様式E-2-4-2'!I19="","",'様式E-2-4-2'!I19)</f>
        <v/>
      </c>
      <c r="J19" s="425" t="str">
        <f ca="1">IF('様式E-2-4-2'!J19="","","【"&amp;ROUND(IFERROR(IF(ABS('様式E-2-4-2'!J19)&gt;=10,IF('様式E-2-4-2'!J19&gt;=0,'様式E-2-4-2'!J19*RANDBETWEEN(80,90)*0.01,'様式E-2-4-2'!J19*RANDBETWEEN(110,120)*0.01),'様式E-2-4-2'!J19-RANDBETWEEN(1,3)),0),0)&amp;"～"&amp;ROUND(IFERROR(IF(ABS('様式E-2-4-2'!J19)&gt;=10,IF('様式E-2-4-2'!J19&gt;=0,'様式E-2-4-2'!J19*RANDBETWEEN(110,120)*0.01,'様式E-2-4-2'!J19*RANDBETWEEN(80,90)*0.01),'様式E-2-4-2'!J19+RANDBETWEEN(1,3)),0),0)&amp;"】")</f>
        <v/>
      </c>
    </row>
    <row r="20" spans="2:10" ht="6" customHeight="1"/>
  </sheetData>
  <mergeCells count="3">
    <mergeCell ref="B5:C5"/>
    <mergeCell ref="D5:F5"/>
    <mergeCell ref="B7:J7"/>
  </mergeCells>
  <phoneticPr fontId="11"/>
  <dataValidations count="1">
    <dataValidation type="list" allowBlank="1" showInputMessage="1" showErrorMessage="1" sqref="F10:F19" xr:uid="{92F26927-5FBB-40AE-B305-1E12E0188204}">
      <formula1>"有償,無償,"</formula1>
    </dataValidation>
  </dataValidations>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A2FB0B9-0DE1-4B9E-B834-8CCD2AECAF3C}">
          <x14:formula1>
            <xm:f>'コード '!$B$98:$B$99</xm:f>
          </x14:formula1>
          <xm:sqref>D10:D19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30"/>
  <sheetViews>
    <sheetView showGridLines="0" view="pageBreakPreview" topLeftCell="I1" zoomScale="70" zoomScaleNormal="100" zoomScaleSheetLayoutView="70" workbookViewId="0">
      <selection activeCell="T34" sqref="T34"/>
    </sheetView>
  </sheetViews>
  <sheetFormatPr defaultColWidth="9" defaultRowHeight="13"/>
  <cols>
    <col min="1" max="1" width="1.453125" style="246" customWidth="1"/>
    <col min="2" max="2" width="6.90625" style="246" customWidth="1"/>
    <col min="3" max="3" width="18" style="246" customWidth="1"/>
    <col min="4" max="4" width="13.90625" style="246" customWidth="1"/>
    <col min="5" max="5" width="15.453125" style="246" customWidth="1"/>
    <col min="6" max="6" width="17" style="246" customWidth="1"/>
    <col min="7" max="7" width="12.08984375" style="246" customWidth="1"/>
    <col min="8" max="8" width="9.453125" style="246" customWidth="1"/>
    <col min="9" max="10" width="10.08984375" style="246" customWidth="1"/>
    <col min="11" max="11" width="12.453125" style="246" customWidth="1"/>
    <col min="12" max="20" width="15.453125" style="246" customWidth="1"/>
    <col min="21" max="25" width="12.453125" style="246" customWidth="1"/>
    <col min="26" max="26" width="19.90625" style="246" customWidth="1"/>
    <col min="27" max="27" width="2.453125" style="246" customWidth="1"/>
    <col min="28" max="16384" width="9" style="246"/>
  </cols>
  <sheetData>
    <row r="1" spans="1:26" ht="16.5">
      <c r="A1" s="152"/>
      <c r="B1" s="153" t="str">
        <f>'コード '!A1</f>
        <v>熱延鋼帯及び鋼板（海外供給者）</v>
      </c>
    </row>
    <row r="2" spans="1:26" s="115" customFormat="1" ht="21.75" customHeight="1">
      <c r="B2" s="114" t="s">
        <v>135</v>
      </c>
      <c r="C2" s="114"/>
    </row>
    <row r="3" spans="1:26" ht="9" customHeight="1" thickBot="1"/>
    <row r="4" spans="1:26" ht="18" customHeight="1" thickBot="1">
      <c r="B4" s="728" t="s">
        <v>61</v>
      </c>
      <c r="C4" s="729"/>
      <c r="D4" s="756" t="str">
        <f>IF(様式一覧表!D5="","",様式一覧表!D5)</f>
        <v/>
      </c>
      <c r="E4" s="757"/>
      <c r="F4" s="757"/>
      <c r="G4" s="758"/>
    </row>
    <row r="5" spans="1:26" s="115" customFormat="1" ht="8.25" customHeight="1">
      <c r="A5" s="114"/>
      <c r="C5" s="114"/>
    </row>
    <row r="6" spans="1:26" s="115" customFormat="1" ht="48" customHeight="1">
      <c r="B6" s="789" t="s">
        <v>136</v>
      </c>
      <c r="C6" s="789"/>
      <c r="D6" s="789"/>
      <c r="E6" s="789"/>
      <c r="F6" s="789"/>
      <c r="G6" s="789"/>
      <c r="H6" s="789"/>
      <c r="I6" s="789"/>
      <c r="J6" s="789"/>
      <c r="K6" s="789"/>
      <c r="L6" s="789"/>
      <c r="M6" s="789"/>
      <c r="N6" s="789"/>
      <c r="O6" s="789"/>
      <c r="P6" s="230"/>
      <c r="Q6" s="230"/>
      <c r="R6" s="230"/>
      <c r="S6" s="230"/>
      <c r="T6" s="230"/>
      <c r="U6" s="230"/>
      <c r="V6" s="230"/>
      <c r="W6" s="230"/>
      <c r="X6" s="230"/>
      <c r="Y6" s="230"/>
      <c r="Z6" s="230"/>
    </row>
    <row r="7" spans="1:26" s="115" customFormat="1" ht="6" customHeight="1" thickBot="1">
      <c r="B7" s="116"/>
      <c r="C7" s="116"/>
      <c r="D7" s="116"/>
      <c r="E7" s="116"/>
      <c r="F7" s="116"/>
      <c r="G7" s="116"/>
      <c r="H7" s="116"/>
      <c r="I7" s="116"/>
      <c r="J7" s="116"/>
      <c r="K7" s="116"/>
      <c r="L7" s="116"/>
      <c r="M7" s="116"/>
      <c r="N7" s="116"/>
      <c r="O7" s="116"/>
      <c r="P7" s="116"/>
      <c r="Q7" s="116"/>
      <c r="R7" s="116"/>
      <c r="S7" s="116"/>
      <c r="T7" s="116"/>
      <c r="U7" s="116"/>
      <c r="V7" s="116"/>
      <c r="W7" s="116"/>
      <c r="X7" s="116"/>
      <c r="Y7" s="116"/>
      <c r="Z7" s="116"/>
    </row>
    <row r="8" spans="1:26" ht="21" customHeight="1">
      <c r="B8" s="781" t="s">
        <v>78</v>
      </c>
      <c r="C8" s="784" t="s">
        <v>137</v>
      </c>
      <c r="D8" s="784" t="s">
        <v>138</v>
      </c>
      <c r="E8" s="784" t="s">
        <v>139</v>
      </c>
      <c r="F8" s="784" t="s">
        <v>140</v>
      </c>
      <c r="G8" s="784" t="s">
        <v>141</v>
      </c>
      <c r="H8" s="784" t="s">
        <v>142</v>
      </c>
      <c r="I8" s="784" t="s">
        <v>143</v>
      </c>
      <c r="J8" s="787" t="s">
        <v>144</v>
      </c>
      <c r="K8" s="787" t="s">
        <v>145</v>
      </c>
      <c r="L8" s="714" t="str">
        <f>'コード '!B5</f>
        <v>品種コード①（生産超過品）</v>
      </c>
      <c r="M8" s="711" t="str">
        <f>'コード '!$B$9</f>
        <v>品種コード②（等級）</v>
      </c>
      <c r="N8" s="711" t="str">
        <f>'コード '!$B$13</f>
        <v>品種コード③（用途）</v>
      </c>
      <c r="O8" s="711" t="str">
        <f>'コード '!$B$28</f>
        <v>品種コード④（仕様）</v>
      </c>
      <c r="P8" s="711" t="str">
        <f>'コード '!$B$60</f>
        <v>品種コード⑤（形態）</v>
      </c>
      <c r="Q8" s="711" t="str">
        <f>'コード '!$B$65</f>
        <v>品種コード⑥(模様)</v>
      </c>
      <c r="R8" s="711" t="str">
        <f>'コード '!$B$69</f>
        <v>品種コード⑦（厚み）</v>
      </c>
      <c r="S8" s="711" t="str">
        <f>'コード '!$B$79</f>
        <v>品種コード⑧（幅）</v>
      </c>
      <c r="T8" s="711" t="str">
        <f>'コード '!$B$88</f>
        <v>品種コード⑨（表面仕上げ）</v>
      </c>
      <c r="U8" s="711" t="str">
        <f>'コード '!$B$93</f>
        <v>品種コード⑩（耳仕上げ）</v>
      </c>
      <c r="V8" s="778" t="s">
        <v>146</v>
      </c>
    </row>
    <row r="9" spans="1:26" ht="21" customHeight="1">
      <c r="B9" s="782"/>
      <c r="C9" s="785"/>
      <c r="D9" s="785"/>
      <c r="E9" s="785"/>
      <c r="F9" s="785"/>
      <c r="G9" s="785"/>
      <c r="H9" s="785"/>
      <c r="I9" s="785"/>
      <c r="J9" s="788"/>
      <c r="K9" s="788"/>
      <c r="L9" s="715"/>
      <c r="M9" s="712"/>
      <c r="N9" s="712" t="s">
        <v>69</v>
      </c>
      <c r="O9" s="712" t="s">
        <v>70</v>
      </c>
      <c r="P9" s="712" t="s">
        <v>71</v>
      </c>
      <c r="Q9" s="712" t="s">
        <v>72</v>
      </c>
      <c r="R9" s="712" t="s">
        <v>73</v>
      </c>
      <c r="S9" s="712"/>
      <c r="T9" s="712"/>
      <c r="U9" s="712"/>
      <c r="V9" s="779"/>
    </row>
    <row r="10" spans="1:26" ht="30" customHeight="1">
      <c r="B10" s="783"/>
      <c r="C10" s="786"/>
      <c r="D10" s="786"/>
      <c r="E10" s="786"/>
      <c r="F10" s="786"/>
      <c r="G10" s="786"/>
      <c r="H10" s="786"/>
      <c r="I10" s="786"/>
      <c r="J10" s="785"/>
      <c r="K10" s="785"/>
      <c r="L10" s="716"/>
      <c r="M10" s="713"/>
      <c r="N10" s="713"/>
      <c r="O10" s="713"/>
      <c r="P10" s="713"/>
      <c r="Q10" s="713"/>
      <c r="R10" s="713"/>
      <c r="S10" s="713"/>
      <c r="T10" s="713"/>
      <c r="U10" s="713"/>
      <c r="V10" s="780"/>
    </row>
    <row r="11" spans="1:26" ht="24" customHeight="1">
      <c r="B11" s="311">
        <v>1</v>
      </c>
      <c r="C11" s="247"/>
      <c r="D11" s="247"/>
      <c r="E11" s="247"/>
      <c r="F11" s="117"/>
      <c r="G11" s="247"/>
      <c r="H11" s="247"/>
      <c r="I11" s="247"/>
      <c r="J11" s="247"/>
      <c r="K11" s="492"/>
      <c r="L11" s="446"/>
      <c r="M11" s="446"/>
      <c r="N11" s="446"/>
      <c r="O11" s="444"/>
      <c r="P11" s="444"/>
      <c r="Q11" s="444"/>
      <c r="R11" s="444"/>
      <c r="S11" s="444"/>
      <c r="T11" s="444"/>
      <c r="U11" s="444"/>
      <c r="V11" s="658"/>
    </row>
    <row r="12" spans="1:26" ht="24" customHeight="1">
      <c r="B12" s="311">
        <v>2</v>
      </c>
      <c r="C12" s="247"/>
      <c r="D12" s="247"/>
      <c r="E12" s="247"/>
      <c r="F12" s="117"/>
      <c r="G12" s="247"/>
      <c r="H12" s="247"/>
      <c r="I12" s="247"/>
      <c r="J12" s="247"/>
      <c r="K12" s="492"/>
      <c r="L12" s="446"/>
      <c r="M12" s="446"/>
      <c r="N12" s="446"/>
      <c r="O12" s="444"/>
      <c r="P12" s="444"/>
      <c r="Q12" s="444"/>
      <c r="R12" s="444"/>
      <c r="S12" s="444"/>
      <c r="T12" s="444"/>
      <c r="U12" s="444"/>
      <c r="V12" s="658"/>
    </row>
    <row r="13" spans="1:26" ht="24" customHeight="1">
      <c r="B13" s="311">
        <v>3</v>
      </c>
      <c r="C13" s="247"/>
      <c r="D13" s="247"/>
      <c r="E13" s="247"/>
      <c r="F13" s="117"/>
      <c r="G13" s="247"/>
      <c r="H13" s="247"/>
      <c r="I13" s="247"/>
      <c r="J13" s="247"/>
      <c r="K13" s="492"/>
      <c r="L13" s="446"/>
      <c r="M13" s="446"/>
      <c r="N13" s="446"/>
      <c r="O13" s="444"/>
      <c r="P13" s="444"/>
      <c r="Q13" s="444"/>
      <c r="R13" s="444"/>
      <c r="S13" s="444"/>
      <c r="T13" s="444"/>
      <c r="U13" s="444"/>
      <c r="V13" s="658"/>
    </row>
    <row r="14" spans="1:26" ht="24" customHeight="1">
      <c r="B14" s="311">
        <v>4</v>
      </c>
      <c r="C14" s="247"/>
      <c r="D14" s="247"/>
      <c r="E14" s="247"/>
      <c r="F14" s="117"/>
      <c r="G14" s="247"/>
      <c r="H14" s="247"/>
      <c r="I14" s="247"/>
      <c r="J14" s="247"/>
      <c r="K14" s="492"/>
      <c r="L14" s="446"/>
      <c r="M14" s="446"/>
      <c r="N14" s="446"/>
      <c r="O14" s="444"/>
      <c r="P14" s="444"/>
      <c r="Q14" s="444"/>
      <c r="R14" s="444"/>
      <c r="S14" s="444"/>
      <c r="T14" s="444"/>
      <c r="U14" s="444"/>
      <c r="V14" s="658"/>
    </row>
    <row r="15" spans="1:26" ht="24" customHeight="1">
      <c r="B15" s="311">
        <v>5</v>
      </c>
      <c r="C15" s="247"/>
      <c r="D15" s="247"/>
      <c r="E15" s="247"/>
      <c r="F15" s="117"/>
      <c r="G15" s="247"/>
      <c r="H15" s="247"/>
      <c r="I15" s="247"/>
      <c r="J15" s="247"/>
      <c r="K15" s="492"/>
      <c r="L15" s="446"/>
      <c r="M15" s="446"/>
      <c r="N15" s="446"/>
      <c r="O15" s="444"/>
      <c r="P15" s="444"/>
      <c r="Q15" s="444"/>
      <c r="R15" s="444"/>
      <c r="S15" s="444"/>
      <c r="T15" s="444"/>
      <c r="U15" s="444"/>
      <c r="V15" s="658"/>
    </row>
    <row r="16" spans="1:26" ht="24" customHeight="1">
      <c r="B16" s="311">
        <v>6</v>
      </c>
      <c r="C16" s="247"/>
      <c r="D16" s="247"/>
      <c r="E16" s="247"/>
      <c r="F16" s="117"/>
      <c r="G16" s="247"/>
      <c r="H16" s="247"/>
      <c r="I16" s="247"/>
      <c r="J16" s="247"/>
      <c r="K16" s="492"/>
      <c r="L16" s="446"/>
      <c r="M16" s="446"/>
      <c r="N16" s="446"/>
      <c r="O16" s="444"/>
      <c r="P16" s="444"/>
      <c r="Q16" s="444"/>
      <c r="R16" s="444"/>
      <c r="S16" s="444"/>
      <c r="T16" s="444"/>
      <c r="U16" s="444"/>
      <c r="V16" s="658"/>
    </row>
    <row r="17" spans="2:22" ht="24" customHeight="1">
      <c r="B17" s="311">
        <v>7</v>
      </c>
      <c r="C17" s="247"/>
      <c r="D17" s="247"/>
      <c r="E17" s="247"/>
      <c r="F17" s="117"/>
      <c r="G17" s="247"/>
      <c r="H17" s="247"/>
      <c r="I17" s="247"/>
      <c r="J17" s="247"/>
      <c r="K17" s="492"/>
      <c r="L17" s="446"/>
      <c r="M17" s="446"/>
      <c r="N17" s="446"/>
      <c r="O17" s="444"/>
      <c r="P17" s="444"/>
      <c r="Q17" s="444"/>
      <c r="R17" s="444"/>
      <c r="S17" s="444"/>
      <c r="T17" s="444"/>
      <c r="U17" s="444"/>
      <c r="V17" s="658"/>
    </row>
    <row r="18" spans="2:22" ht="24" customHeight="1">
      <c r="B18" s="311">
        <v>8</v>
      </c>
      <c r="C18" s="247"/>
      <c r="D18" s="247"/>
      <c r="E18" s="247"/>
      <c r="F18" s="117"/>
      <c r="G18" s="247"/>
      <c r="H18" s="247"/>
      <c r="I18" s="247"/>
      <c r="J18" s="247"/>
      <c r="K18" s="492"/>
      <c r="L18" s="446"/>
      <c r="M18" s="446"/>
      <c r="N18" s="446"/>
      <c r="O18" s="444"/>
      <c r="P18" s="444"/>
      <c r="Q18" s="444"/>
      <c r="R18" s="444"/>
      <c r="S18" s="444"/>
      <c r="T18" s="444"/>
      <c r="U18" s="444"/>
      <c r="V18" s="658"/>
    </row>
    <row r="19" spans="2:22" ht="24" customHeight="1">
      <c r="B19" s="311">
        <v>9</v>
      </c>
      <c r="C19" s="247"/>
      <c r="D19" s="247"/>
      <c r="E19" s="247"/>
      <c r="F19" s="117"/>
      <c r="G19" s="247"/>
      <c r="H19" s="247"/>
      <c r="I19" s="247"/>
      <c r="J19" s="247"/>
      <c r="K19" s="492"/>
      <c r="L19" s="446"/>
      <c r="M19" s="446"/>
      <c r="N19" s="446"/>
      <c r="O19" s="444"/>
      <c r="P19" s="444"/>
      <c r="Q19" s="444"/>
      <c r="R19" s="444"/>
      <c r="S19" s="444"/>
      <c r="T19" s="444"/>
      <c r="U19" s="444"/>
      <c r="V19" s="658"/>
    </row>
    <row r="20" spans="2:22" ht="24" customHeight="1">
      <c r="B20" s="311">
        <v>10</v>
      </c>
      <c r="C20" s="247"/>
      <c r="D20" s="247"/>
      <c r="E20" s="247"/>
      <c r="F20" s="117"/>
      <c r="G20" s="247"/>
      <c r="H20" s="247"/>
      <c r="I20" s="247"/>
      <c r="J20" s="247"/>
      <c r="K20" s="492"/>
      <c r="L20" s="446"/>
      <c r="M20" s="446"/>
      <c r="N20" s="446"/>
      <c r="O20" s="444"/>
      <c r="P20" s="444"/>
      <c r="Q20" s="444"/>
      <c r="R20" s="444"/>
      <c r="S20" s="444"/>
      <c r="T20" s="444"/>
      <c r="U20" s="444"/>
      <c r="V20" s="658"/>
    </row>
    <row r="21" spans="2:22" ht="24" customHeight="1">
      <c r="B21" s="311">
        <v>11</v>
      </c>
      <c r="C21" s="247"/>
      <c r="D21" s="247"/>
      <c r="E21" s="247"/>
      <c r="F21" s="117"/>
      <c r="G21" s="247"/>
      <c r="H21" s="247"/>
      <c r="I21" s="247"/>
      <c r="J21" s="247"/>
      <c r="K21" s="492"/>
      <c r="L21" s="446"/>
      <c r="M21" s="446"/>
      <c r="N21" s="446"/>
      <c r="O21" s="444"/>
      <c r="P21" s="444"/>
      <c r="Q21" s="444"/>
      <c r="R21" s="444"/>
      <c r="S21" s="444"/>
      <c r="T21" s="444"/>
      <c r="U21" s="444"/>
      <c r="V21" s="658"/>
    </row>
    <row r="22" spans="2:22" ht="24" customHeight="1">
      <c r="B22" s="311">
        <v>12</v>
      </c>
      <c r="C22" s="247"/>
      <c r="D22" s="247"/>
      <c r="E22" s="247"/>
      <c r="F22" s="117"/>
      <c r="G22" s="247"/>
      <c r="H22" s="247"/>
      <c r="I22" s="247"/>
      <c r="J22" s="247"/>
      <c r="K22" s="492"/>
      <c r="L22" s="446"/>
      <c r="M22" s="446"/>
      <c r="N22" s="446"/>
      <c r="O22" s="444"/>
      <c r="P22" s="444"/>
      <c r="Q22" s="444"/>
      <c r="R22" s="444"/>
      <c r="S22" s="444"/>
      <c r="T22" s="444"/>
      <c r="U22" s="444"/>
      <c r="V22" s="658"/>
    </row>
    <row r="23" spans="2:22" ht="24" customHeight="1">
      <c r="B23" s="311">
        <v>13</v>
      </c>
      <c r="C23" s="247"/>
      <c r="D23" s="247"/>
      <c r="E23" s="247"/>
      <c r="F23" s="117"/>
      <c r="G23" s="247"/>
      <c r="H23" s="247"/>
      <c r="I23" s="247"/>
      <c r="J23" s="247"/>
      <c r="K23" s="492"/>
      <c r="L23" s="446"/>
      <c r="M23" s="446"/>
      <c r="N23" s="446"/>
      <c r="O23" s="444"/>
      <c r="P23" s="444"/>
      <c r="Q23" s="444"/>
      <c r="R23" s="444"/>
      <c r="S23" s="444"/>
      <c r="T23" s="444"/>
      <c r="U23" s="444"/>
      <c r="V23" s="658"/>
    </row>
    <row r="24" spans="2:22" ht="24" customHeight="1">
      <c r="B24" s="311">
        <v>14</v>
      </c>
      <c r="C24" s="247"/>
      <c r="D24" s="247"/>
      <c r="E24" s="247"/>
      <c r="F24" s="117"/>
      <c r="G24" s="247"/>
      <c r="H24" s="247"/>
      <c r="I24" s="247"/>
      <c r="J24" s="247"/>
      <c r="K24" s="492"/>
      <c r="L24" s="446"/>
      <c r="M24" s="446"/>
      <c r="N24" s="446"/>
      <c r="O24" s="444"/>
      <c r="P24" s="444"/>
      <c r="Q24" s="444"/>
      <c r="R24" s="444"/>
      <c r="S24" s="444"/>
      <c r="T24" s="444"/>
      <c r="U24" s="444"/>
      <c r="V24" s="658"/>
    </row>
    <row r="25" spans="2:22" ht="24" customHeight="1">
      <c r="B25" s="311">
        <v>15</v>
      </c>
      <c r="C25" s="247"/>
      <c r="D25" s="247"/>
      <c r="E25" s="247"/>
      <c r="F25" s="117"/>
      <c r="G25" s="247"/>
      <c r="H25" s="247"/>
      <c r="I25" s="247"/>
      <c r="J25" s="247"/>
      <c r="K25" s="492"/>
      <c r="L25" s="446"/>
      <c r="M25" s="446"/>
      <c r="N25" s="446"/>
      <c r="O25" s="444"/>
      <c r="P25" s="444"/>
      <c r="Q25" s="444"/>
      <c r="R25" s="444"/>
      <c r="S25" s="444"/>
      <c r="T25" s="444"/>
      <c r="U25" s="444"/>
      <c r="V25" s="658"/>
    </row>
    <row r="26" spans="2:22" ht="24" customHeight="1">
      <c r="B26" s="311">
        <v>16</v>
      </c>
      <c r="C26" s="247"/>
      <c r="D26" s="247"/>
      <c r="E26" s="247"/>
      <c r="F26" s="117"/>
      <c r="G26" s="247"/>
      <c r="H26" s="247"/>
      <c r="I26" s="247"/>
      <c r="J26" s="247"/>
      <c r="K26" s="492"/>
      <c r="L26" s="446"/>
      <c r="M26" s="446"/>
      <c r="N26" s="446"/>
      <c r="O26" s="444"/>
      <c r="P26" s="444"/>
      <c r="Q26" s="444"/>
      <c r="R26" s="444"/>
      <c r="S26" s="444"/>
      <c r="T26" s="444"/>
      <c r="U26" s="444"/>
      <c r="V26" s="658"/>
    </row>
    <row r="27" spans="2:22" ht="24" customHeight="1">
      <c r="B27" s="311">
        <v>17</v>
      </c>
      <c r="C27" s="247"/>
      <c r="D27" s="247"/>
      <c r="E27" s="247"/>
      <c r="F27" s="117"/>
      <c r="G27" s="247"/>
      <c r="H27" s="247"/>
      <c r="I27" s="247"/>
      <c r="J27" s="247"/>
      <c r="K27" s="492"/>
      <c r="L27" s="446"/>
      <c r="M27" s="446"/>
      <c r="N27" s="446"/>
      <c r="O27" s="444"/>
      <c r="P27" s="444"/>
      <c r="Q27" s="444"/>
      <c r="R27" s="444"/>
      <c r="S27" s="444"/>
      <c r="T27" s="444"/>
      <c r="U27" s="444"/>
      <c r="V27" s="658"/>
    </row>
    <row r="28" spans="2:22" ht="24" customHeight="1">
      <c r="B28" s="311">
        <v>18</v>
      </c>
      <c r="C28" s="247"/>
      <c r="D28" s="247"/>
      <c r="E28" s="247"/>
      <c r="F28" s="117"/>
      <c r="G28" s="247"/>
      <c r="H28" s="247"/>
      <c r="I28" s="247"/>
      <c r="J28" s="247"/>
      <c r="K28" s="492"/>
      <c r="L28" s="446"/>
      <c r="M28" s="446"/>
      <c r="N28" s="446"/>
      <c r="O28" s="444"/>
      <c r="P28" s="444"/>
      <c r="Q28" s="444"/>
      <c r="R28" s="444"/>
      <c r="S28" s="444"/>
      <c r="T28" s="444"/>
      <c r="U28" s="444"/>
      <c r="V28" s="658"/>
    </row>
    <row r="29" spans="2:22" ht="24" customHeight="1">
      <c r="B29" s="311">
        <v>19</v>
      </c>
      <c r="C29" s="247"/>
      <c r="D29" s="247"/>
      <c r="E29" s="247"/>
      <c r="F29" s="117"/>
      <c r="G29" s="247"/>
      <c r="H29" s="247"/>
      <c r="I29" s="247"/>
      <c r="J29" s="247"/>
      <c r="K29" s="492"/>
      <c r="L29" s="446"/>
      <c r="M29" s="446"/>
      <c r="N29" s="446"/>
      <c r="O29" s="444"/>
      <c r="P29" s="444"/>
      <c r="Q29" s="444"/>
      <c r="R29" s="444"/>
      <c r="S29" s="444"/>
      <c r="T29" s="444"/>
      <c r="U29" s="444"/>
      <c r="V29" s="658"/>
    </row>
    <row r="30" spans="2:22" ht="24" customHeight="1" thickBot="1">
      <c r="B30" s="118">
        <v>20</v>
      </c>
      <c r="C30" s="249"/>
      <c r="D30" s="249"/>
      <c r="E30" s="249"/>
      <c r="F30" s="119"/>
      <c r="G30" s="249"/>
      <c r="H30" s="249"/>
      <c r="I30" s="249"/>
      <c r="J30" s="249"/>
      <c r="K30" s="493"/>
      <c r="L30" s="447"/>
      <c r="M30" s="447"/>
      <c r="N30" s="447"/>
      <c r="O30" s="445"/>
      <c r="P30" s="445"/>
      <c r="Q30" s="445"/>
      <c r="R30" s="445"/>
      <c r="S30" s="445"/>
      <c r="T30" s="445"/>
      <c r="U30" s="445"/>
      <c r="V30" s="659"/>
    </row>
  </sheetData>
  <mergeCells count="24">
    <mergeCell ref="S8:S10"/>
    <mergeCell ref="T8:T10"/>
    <mergeCell ref="Q8:Q10"/>
    <mergeCell ref="U8:U10"/>
    <mergeCell ref="B4:C4"/>
    <mergeCell ref="D4:G4"/>
    <mergeCell ref="B6:O6"/>
    <mergeCell ref="L8:L10"/>
    <mergeCell ref="V8:V10"/>
    <mergeCell ref="B8:B10"/>
    <mergeCell ref="C8:C10"/>
    <mergeCell ref="D8:D10"/>
    <mergeCell ref="E8:E10"/>
    <mergeCell ref="F8:F10"/>
    <mergeCell ref="G8:G10"/>
    <mergeCell ref="H8:H10"/>
    <mergeCell ref="I8:I10"/>
    <mergeCell ref="K8:K10"/>
    <mergeCell ref="J8:J10"/>
    <mergeCell ref="R8:R10"/>
    <mergeCell ref="M8:M10"/>
    <mergeCell ref="N8:N10"/>
    <mergeCell ref="O8:O10"/>
    <mergeCell ref="P8:P10"/>
  </mergeCells>
  <phoneticPr fontId="11"/>
  <printOptions horizontalCentered="1"/>
  <pageMargins left="0.31496062992125984" right="0.31496062992125984" top="0.55118110236220474" bottom="0.35433070866141736" header="0.31496062992125984" footer="0.31496062992125984"/>
  <pageSetup paperSize="9" scale="48" fitToHeight="0"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800-000005000000}">
          <x14:formula1>
            <xm:f>'コード '!$B$29:$B$58</xm:f>
          </x14:formula1>
          <xm:sqref>O11:O30</xm:sqref>
        </x14:dataValidation>
        <x14:dataValidation type="list" allowBlank="1" showInputMessage="1" showErrorMessage="1" xr:uid="{00000000-0002-0000-0800-000004000000}">
          <x14:formula1>
            <xm:f>'コード '!$B$10:$B$11</xm:f>
          </x14:formula1>
          <xm:sqref>M11:M30</xm:sqref>
        </x14:dataValidation>
        <x14:dataValidation type="list" allowBlank="1" showInputMessage="1" showErrorMessage="1" xr:uid="{936BC55C-5085-4534-AB0D-61D7B9A84555}">
          <x14:formula1>
            <xm:f>'コード '!$B$61:$B$63</xm:f>
          </x14:formula1>
          <xm:sqref>P11:P30</xm:sqref>
        </x14:dataValidation>
        <x14:dataValidation type="list" allowBlank="1" showInputMessage="1" showErrorMessage="1" xr:uid="{88FA0C65-81FE-440C-B1EA-6ED93B69545E}">
          <x14:formula1>
            <xm:f>'コード '!$B$66:$B$67</xm:f>
          </x14:formula1>
          <xm:sqref>Q11:Q30</xm:sqref>
        </x14:dataValidation>
        <x14:dataValidation type="list" allowBlank="1" showInputMessage="1" showErrorMessage="1" xr:uid="{00000000-0002-0000-0800-000003000000}">
          <x14:formula1>
            <xm:f>'コード '!$B$70:$B$77</xm:f>
          </x14:formula1>
          <xm:sqref>R11:R30</xm:sqref>
        </x14:dataValidation>
        <x14:dataValidation type="list" allowBlank="1" showInputMessage="1" showErrorMessage="1" xr:uid="{4F607DD8-6C64-41AF-850D-B6666E6E8C2E}">
          <x14:formula1>
            <xm:f>'コード '!$B$89:$B$91</xm:f>
          </x14:formula1>
          <xm:sqref>T11:T30</xm:sqref>
        </x14:dataValidation>
        <x14:dataValidation type="list" allowBlank="1" showInputMessage="1" showErrorMessage="1" xr:uid="{BC374594-D517-45E5-A9DD-FD0EAD73A480}">
          <x14:formula1>
            <xm:f>'コード '!$B$94:$B$95</xm:f>
          </x14:formula1>
          <xm:sqref>U11:U30</xm:sqref>
        </x14:dataValidation>
        <x14:dataValidation type="list" allowBlank="1" showInputMessage="1" showErrorMessage="1" xr:uid="{C6E55773-B041-4654-9C11-FE974C7A9053}">
          <x14:formula1>
            <xm:f>'コード '!$B$14:$B$26</xm:f>
          </x14:formula1>
          <xm:sqref>N11:N30</xm:sqref>
        </x14:dataValidation>
        <x14:dataValidation type="list" allowBlank="1" showInputMessage="1" showErrorMessage="1" xr:uid="{887AEB60-A9F2-497F-B62A-DCBA746A3DE8}">
          <x14:formula1>
            <xm:f>'コード '!$B$80:$B$86</xm:f>
          </x14:formula1>
          <xm:sqref>S11:S30</xm:sqref>
        </x14:dataValidation>
        <x14:dataValidation type="list" allowBlank="1" showInputMessage="1" showErrorMessage="1" xr:uid="{7063D952-830C-4A7C-82DC-38CE4A002410}">
          <x14:formula1>
            <xm:f>'コード '!$B$6:$B$7</xm:f>
          </x14:formula1>
          <xm:sqref>L11:L30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A9D51-E848-4AF5-AC8D-41C1427D8AEE}">
  <sheetPr>
    <tabColor rgb="FF92D050"/>
    <pageSetUpPr fitToPage="1"/>
  </sheetPr>
  <dimension ref="A1:Z30"/>
  <sheetViews>
    <sheetView showGridLines="0" view="pageBreakPreview" topLeftCell="A6" zoomScale="90" zoomScaleNormal="100" zoomScaleSheetLayoutView="90" workbookViewId="0">
      <selection activeCell="V16" sqref="V16"/>
    </sheetView>
  </sheetViews>
  <sheetFormatPr defaultColWidth="9" defaultRowHeight="13"/>
  <cols>
    <col min="1" max="1" width="1.453125" style="246" customWidth="1"/>
    <col min="2" max="2" width="6.90625" style="246" customWidth="1"/>
    <col min="3" max="3" width="18" style="246" customWidth="1"/>
    <col min="4" max="4" width="13.90625" style="246" customWidth="1"/>
    <col min="5" max="5" width="15.453125" style="246" customWidth="1"/>
    <col min="6" max="6" width="17" style="246" customWidth="1"/>
    <col min="7" max="7" width="12.08984375" style="246" customWidth="1"/>
    <col min="8" max="8" width="9.453125" style="246" customWidth="1"/>
    <col min="9" max="10" width="10.08984375" style="246" customWidth="1"/>
    <col min="11" max="11" width="12.453125" style="246" customWidth="1"/>
    <col min="12" max="20" width="15.453125" style="246" customWidth="1"/>
    <col min="21" max="25" width="12.453125" style="246" customWidth="1"/>
    <col min="26" max="26" width="19.90625" style="246" customWidth="1"/>
    <col min="27" max="27" width="2.453125" style="246" customWidth="1"/>
    <col min="28" max="16384" width="9" style="246"/>
  </cols>
  <sheetData>
    <row r="1" spans="1:26" ht="16.5">
      <c r="A1" s="152"/>
      <c r="B1" s="153" t="str">
        <f>'コード '!A1</f>
        <v>熱延鋼帯及び鋼板（海外供給者）</v>
      </c>
    </row>
    <row r="2" spans="1:26" s="115" customFormat="1" ht="21.75" customHeight="1">
      <c r="B2" s="114" t="s">
        <v>147</v>
      </c>
      <c r="C2" s="114"/>
    </row>
    <row r="3" spans="1:26" ht="9" customHeight="1" thickBot="1"/>
    <row r="4" spans="1:26" ht="18" customHeight="1" thickBot="1">
      <c r="B4" s="728" t="s">
        <v>61</v>
      </c>
      <c r="C4" s="729"/>
      <c r="D4" s="756" t="str">
        <f>IF(様式一覧表!D5="","",様式一覧表!D5)</f>
        <v/>
      </c>
      <c r="E4" s="757"/>
      <c r="F4" s="757"/>
      <c r="G4" s="758"/>
    </row>
    <row r="5" spans="1:26" s="115" customFormat="1" ht="8.25" customHeight="1">
      <c r="A5" s="114"/>
      <c r="C5" s="114"/>
    </row>
    <row r="6" spans="1:26" s="115" customFormat="1" ht="48" customHeight="1">
      <c r="B6" s="789" t="s">
        <v>136</v>
      </c>
      <c r="C6" s="789"/>
      <c r="D6" s="789"/>
      <c r="E6" s="789"/>
      <c r="F6" s="789"/>
      <c r="G6" s="789"/>
      <c r="H6" s="789"/>
      <c r="I6" s="789"/>
      <c r="J6" s="789"/>
      <c r="K6" s="789"/>
      <c r="L6" s="789"/>
      <c r="M6" s="789"/>
      <c r="N6" s="789"/>
      <c r="O6" s="789"/>
      <c r="P6" s="230"/>
      <c r="Q6" s="230"/>
      <c r="R6" s="230"/>
      <c r="S6" s="230"/>
      <c r="T6" s="230"/>
      <c r="U6" s="230"/>
      <c r="V6" s="230"/>
      <c r="W6" s="230"/>
      <c r="X6" s="230"/>
      <c r="Y6" s="230"/>
      <c r="Z6" s="230"/>
    </row>
    <row r="7" spans="1:26" s="115" customFormat="1" ht="6" customHeight="1" thickBot="1">
      <c r="B7" s="116"/>
      <c r="C7" s="116"/>
      <c r="D7" s="116"/>
      <c r="E7" s="116"/>
      <c r="F7" s="116"/>
      <c r="G7" s="116"/>
      <c r="H7" s="116"/>
      <c r="I7" s="116"/>
      <c r="J7" s="116"/>
      <c r="K7" s="116"/>
      <c r="L7" s="116"/>
      <c r="M7" s="116"/>
      <c r="N7" s="116"/>
      <c r="O7" s="116"/>
      <c r="P7" s="116"/>
      <c r="Q7" s="116"/>
      <c r="R7" s="116"/>
      <c r="S7" s="116"/>
      <c r="T7" s="116"/>
      <c r="U7" s="116"/>
      <c r="V7" s="116"/>
      <c r="W7" s="116"/>
      <c r="X7" s="116"/>
      <c r="Y7" s="116"/>
      <c r="Z7" s="116"/>
    </row>
    <row r="8" spans="1:26" ht="21" customHeight="1">
      <c r="B8" s="781" t="s">
        <v>78</v>
      </c>
      <c r="C8" s="784" t="s">
        <v>137</v>
      </c>
      <c r="D8" s="784" t="s">
        <v>138</v>
      </c>
      <c r="E8" s="784" t="s">
        <v>139</v>
      </c>
      <c r="F8" s="784" t="s">
        <v>140</v>
      </c>
      <c r="G8" s="784" t="s">
        <v>141</v>
      </c>
      <c r="H8" s="784" t="s">
        <v>142</v>
      </c>
      <c r="I8" s="784" t="s">
        <v>143</v>
      </c>
      <c r="J8" s="787" t="s">
        <v>144</v>
      </c>
      <c r="K8" s="787" t="s">
        <v>145</v>
      </c>
      <c r="L8" s="714" t="str">
        <f>'コード '!B5</f>
        <v>品種コード①（生産超過品）</v>
      </c>
      <c r="M8" s="711" t="str">
        <f>'コード '!$B$9</f>
        <v>品種コード②（等級）</v>
      </c>
      <c r="N8" s="711" t="str">
        <f>'コード '!$B$13</f>
        <v>品種コード③（用途）</v>
      </c>
      <c r="O8" s="711" t="str">
        <f>'コード '!$B$28</f>
        <v>品種コード④（仕様）</v>
      </c>
      <c r="P8" s="711" t="str">
        <f>'コード '!$B$60</f>
        <v>品種コード⑤（形態）</v>
      </c>
      <c r="Q8" s="711" t="str">
        <f>'コード '!$B$65</f>
        <v>品種コード⑥(模様)</v>
      </c>
      <c r="R8" s="711" t="str">
        <f>'コード '!$B$69</f>
        <v>品種コード⑦（厚み）</v>
      </c>
      <c r="S8" s="711" t="str">
        <f>'コード '!$B$79</f>
        <v>品種コード⑧（幅）</v>
      </c>
      <c r="T8" s="711" t="str">
        <f>'コード '!$B$88</f>
        <v>品種コード⑨（表面仕上げ）</v>
      </c>
      <c r="U8" s="711" t="str">
        <f>'コード '!$B$93</f>
        <v>品種コード⑩（耳仕上げ）</v>
      </c>
      <c r="V8" s="790" t="s">
        <v>146</v>
      </c>
    </row>
    <row r="9" spans="1:26" ht="21" customHeight="1">
      <c r="B9" s="782"/>
      <c r="C9" s="785"/>
      <c r="D9" s="785"/>
      <c r="E9" s="785"/>
      <c r="F9" s="785"/>
      <c r="G9" s="785"/>
      <c r="H9" s="785"/>
      <c r="I9" s="785"/>
      <c r="J9" s="788"/>
      <c r="K9" s="788"/>
      <c r="L9" s="715"/>
      <c r="M9" s="712"/>
      <c r="N9" s="712" t="s">
        <v>69</v>
      </c>
      <c r="O9" s="712" t="s">
        <v>70</v>
      </c>
      <c r="P9" s="712" t="s">
        <v>71</v>
      </c>
      <c r="Q9" s="712" t="s">
        <v>72</v>
      </c>
      <c r="R9" s="712" t="s">
        <v>73</v>
      </c>
      <c r="S9" s="712"/>
      <c r="T9" s="712"/>
      <c r="U9" s="712"/>
      <c r="V9" s="791"/>
    </row>
    <row r="10" spans="1:26" ht="30" customHeight="1">
      <c r="B10" s="783"/>
      <c r="C10" s="786"/>
      <c r="D10" s="786"/>
      <c r="E10" s="786"/>
      <c r="F10" s="786"/>
      <c r="G10" s="786"/>
      <c r="H10" s="786"/>
      <c r="I10" s="786"/>
      <c r="J10" s="785"/>
      <c r="K10" s="785"/>
      <c r="L10" s="716"/>
      <c r="M10" s="713"/>
      <c r="N10" s="713"/>
      <c r="O10" s="713"/>
      <c r="P10" s="713"/>
      <c r="Q10" s="713"/>
      <c r="R10" s="713"/>
      <c r="S10" s="713"/>
      <c r="T10" s="713"/>
      <c r="U10" s="713"/>
      <c r="V10" s="792"/>
    </row>
    <row r="11" spans="1:26" ht="24" customHeight="1">
      <c r="B11" s="311">
        <v>1</v>
      </c>
      <c r="C11" s="247" t="str">
        <f>IF('様式E-2-4-5-1'!C11="","",'様式E-2-4-5-1'!C11)</f>
        <v/>
      </c>
      <c r="D11" s="247" t="str">
        <f>IF('様式E-2-4-5-1'!D11="","",'様式E-2-4-5-1'!D11)</f>
        <v/>
      </c>
      <c r="E11" s="247" t="str">
        <f>IF('様式E-2-4-5-1'!E11="","",'様式E-2-4-5-1'!E11)</f>
        <v/>
      </c>
      <c r="F11" s="117" t="str">
        <f>IF('様式E-2-4-5-1'!F11="","",'様式E-2-4-5-1'!F11)</f>
        <v/>
      </c>
      <c r="G11" s="247" t="str">
        <f ca="1">IF('様式E-2-4-5-1'!G11="","","【"&amp;ROUND(IFERROR(IF(ABS('様式E-2-4-5-1'!G11)&gt;=10,IF('様式E-2-4-5-1'!G11&gt;=0,'様式E-2-4-5-1'!G11*RANDBETWEEN(80,90)*0.01,'様式E-2-4-5-1'!G11*RANDBETWEEN(110,120)*0.01),'様式E-2-4-5-1'!G11-RANDBETWEEN(1,3)),0),0)&amp;"～"&amp;ROUND(IFERROR(IF(ABS('様式E-2-4-5-1'!G11)&gt;=10,IF('様式E-2-4-5-1'!G11&gt;=0,'様式E-2-4-5-1'!G11*RANDBETWEEN(110,120)*0.01,'様式E-2-4-5-1'!G11*RANDBETWEEN(80,90)*0.01),'様式E-2-4-5-1'!G11+RANDBETWEEN(1,3)),0),0)&amp;"】")</f>
        <v/>
      </c>
      <c r="H11" s="247" t="str">
        <f ca="1">IF('様式E-2-4-5-1'!H11="","","【"&amp;ROUND(IFERROR(IF(ABS('様式E-2-4-5-1'!H11)&gt;=10,IF('様式E-2-4-5-1'!H11&gt;=0,'様式E-2-4-5-1'!H11*RANDBETWEEN(80,90)*0.01,'様式E-2-4-5-1'!H11*RANDBETWEEN(110,120)*0.01),'様式E-2-4-5-1'!H11-RANDBETWEEN(1,3)),0),0)&amp;"～"&amp;ROUND(IFERROR(IF(ABS('様式E-2-4-5-1'!H11)&gt;=10,IF('様式E-2-4-5-1'!H11&gt;=0,'様式E-2-4-5-1'!H11*RANDBETWEEN(110,120)*0.01,'様式E-2-4-5-1'!H11*RANDBETWEEN(80,90)*0.01),'様式E-2-4-5-1'!H11+RANDBETWEEN(1,3)),0),0)&amp;"】")</f>
        <v/>
      </c>
      <c r="I11" s="247" t="str">
        <f ca="1">IF('様式E-2-4-5-1'!I11="","","【"&amp;ROUND(IFERROR(IF(ABS('様式E-2-4-5-1'!I11)&gt;=10,IF('様式E-2-4-5-1'!I11&gt;=0,'様式E-2-4-5-1'!I11*RANDBETWEEN(80,90)*0.01,'様式E-2-4-5-1'!I11*RANDBETWEEN(110,120)*0.01),'様式E-2-4-5-1'!I11-RANDBETWEEN(1,3)),0),0)&amp;"～"&amp;ROUND(IFERROR(IF(ABS('様式E-2-4-5-1'!I11)&gt;=10,IF('様式E-2-4-5-1'!I11&gt;=0,'様式E-2-4-5-1'!I11*RANDBETWEEN(110,120)*0.01,'様式E-2-4-5-1'!I11*RANDBETWEEN(80,90)*0.01),'様式E-2-4-5-1'!I11+RANDBETWEEN(1,3)),0),0)&amp;"】")</f>
        <v/>
      </c>
      <c r="J11" s="247" t="str">
        <f>IF('様式E-2-4-5-1'!J11="","",'様式E-2-4-5-1'!J11)</f>
        <v/>
      </c>
      <c r="K11" s="247" t="str">
        <f ca="1">IF('様式E-2-4-5-1'!K11="","","【"&amp;ROUND(IFERROR(IF(ABS('様式E-2-4-5-1'!K11)&gt;=10,IF('様式E-2-4-5-1'!K11&gt;=0,'様式E-2-4-5-1'!K11*RANDBETWEEN(80,90)*0.01,'様式E-2-4-5-1'!K11*RANDBETWEEN(110,120)*0.01),'様式E-2-4-5-1'!K11-RANDBETWEEN(1,3)),0),0)&amp;"～"&amp;ROUND(IFERROR(IF(ABS('様式E-2-4-5-1'!K11)&gt;=10,IF('様式E-2-4-5-1'!K11&gt;=0,'様式E-2-4-5-1'!K11*RANDBETWEEN(110,120)*0.01,'様式E-2-4-5-1'!K11*RANDBETWEEN(80,90)*0.01),'様式E-2-4-5-1'!K11+RANDBETWEEN(1,3)),0),0)&amp;"】")</f>
        <v/>
      </c>
      <c r="L11" s="446" t="str">
        <f>IF('様式E-2-4-5-1'!L11="","",'様式E-2-4-5-1'!L11)</f>
        <v/>
      </c>
      <c r="M11" s="446" t="str">
        <f>IF('様式E-2-4-5-1'!M11="","",'様式E-2-4-5-1'!M11)</f>
        <v/>
      </c>
      <c r="N11" s="446" t="str">
        <f>IF('様式E-2-4-5-1'!N11="","",'様式E-2-4-5-1'!N11)</f>
        <v/>
      </c>
      <c r="O11" s="444" t="str">
        <f>IF('様式E-2-4-5-1'!O11="","",'様式E-2-4-5-1'!O11)</f>
        <v/>
      </c>
      <c r="P11" s="444" t="str">
        <f>IF('様式E-2-4-5-1'!P11="","",'様式E-2-4-5-1'!P11)</f>
        <v/>
      </c>
      <c r="Q11" s="444" t="str">
        <f>IF('様式E-2-4-5-1'!Q11="","",'様式E-2-4-5-1'!Q11)</f>
        <v/>
      </c>
      <c r="R11" s="444" t="str">
        <f>IF('様式E-2-4-5-1'!R11="","",'様式E-2-4-5-1'!R11)</f>
        <v/>
      </c>
      <c r="S11" s="444" t="str">
        <f>IF('様式E-2-4-5-1'!S11="","",'様式E-2-4-5-1'!S11)</f>
        <v/>
      </c>
      <c r="T11" s="444" t="str">
        <f>IF('様式E-2-4-5-1'!T11="","",'様式E-2-4-5-1'!T11)</f>
        <v/>
      </c>
      <c r="U11" s="444" t="str">
        <f>IF('様式E-2-4-5-1'!U11="","",'様式E-2-4-5-1'!U11)</f>
        <v/>
      </c>
      <c r="V11" s="248" t="str">
        <f>IF('様式E-2-4-5-1'!V11="","",'様式E-2-4-5-1'!V11)</f>
        <v/>
      </c>
    </row>
    <row r="12" spans="1:26" ht="24" customHeight="1">
      <c r="B12" s="311">
        <v>2</v>
      </c>
      <c r="C12" s="247" t="str">
        <f>IF('様式E-2-4-5-1'!C12="","",'様式E-2-4-5-1'!C12)</f>
        <v/>
      </c>
      <c r="D12" s="247" t="str">
        <f>IF('様式E-2-4-5-1'!D12="","",'様式E-2-4-5-1'!D12)</f>
        <v/>
      </c>
      <c r="E12" s="247" t="str">
        <f>IF('様式E-2-4-5-1'!E12="","",'様式E-2-4-5-1'!E12)</f>
        <v/>
      </c>
      <c r="F12" s="117" t="str">
        <f>IF('様式E-2-4-5-1'!F12="","",'様式E-2-4-5-1'!F12)</f>
        <v/>
      </c>
      <c r="G12" s="247" t="str">
        <f ca="1">IF('様式E-2-4-5-1'!G12="","","【"&amp;ROUND(IFERROR(IF(ABS('様式E-2-4-5-1'!G12)&gt;=10,IF('様式E-2-4-5-1'!G12&gt;=0,'様式E-2-4-5-1'!G12*RANDBETWEEN(80,90)*0.01,'様式E-2-4-5-1'!G12*RANDBETWEEN(110,120)*0.01),'様式E-2-4-5-1'!G12-RANDBETWEEN(1,3)),0),0)&amp;"～"&amp;ROUND(IFERROR(IF(ABS('様式E-2-4-5-1'!G12)&gt;=10,IF('様式E-2-4-5-1'!G12&gt;=0,'様式E-2-4-5-1'!G12*RANDBETWEEN(110,120)*0.01,'様式E-2-4-5-1'!G12*RANDBETWEEN(80,90)*0.01),'様式E-2-4-5-1'!G12+RANDBETWEEN(1,3)),0),0)&amp;"】")</f>
        <v/>
      </c>
      <c r="H12" s="247" t="str">
        <f ca="1">IF('様式E-2-4-5-1'!H12="","","【"&amp;ROUND(IFERROR(IF(ABS('様式E-2-4-5-1'!H12)&gt;=10,IF('様式E-2-4-5-1'!H12&gt;=0,'様式E-2-4-5-1'!H12*RANDBETWEEN(80,90)*0.01,'様式E-2-4-5-1'!H12*RANDBETWEEN(110,120)*0.01),'様式E-2-4-5-1'!H12-RANDBETWEEN(1,3)),0),0)&amp;"～"&amp;ROUND(IFERROR(IF(ABS('様式E-2-4-5-1'!H12)&gt;=10,IF('様式E-2-4-5-1'!H12&gt;=0,'様式E-2-4-5-1'!H12*RANDBETWEEN(110,120)*0.01,'様式E-2-4-5-1'!H12*RANDBETWEEN(80,90)*0.01),'様式E-2-4-5-1'!H12+RANDBETWEEN(1,3)),0),0)&amp;"】")</f>
        <v/>
      </c>
      <c r="I12" s="247" t="str">
        <f ca="1">IF('様式E-2-4-5-1'!I12="","","【"&amp;ROUND(IFERROR(IF(ABS('様式E-2-4-5-1'!I12)&gt;=10,IF('様式E-2-4-5-1'!I12&gt;=0,'様式E-2-4-5-1'!I12*RANDBETWEEN(80,90)*0.01,'様式E-2-4-5-1'!I12*RANDBETWEEN(110,120)*0.01),'様式E-2-4-5-1'!I12-RANDBETWEEN(1,3)),0),0)&amp;"～"&amp;ROUND(IFERROR(IF(ABS('様式E-2-4-5-1'!I12)&gt;=10,IF('様式E-2-4-5-1'!I12&gt;=0,'様式E-2-4-5-1'!I12*RANDBETWEEN(110,120)*0.01,'様式E-2-4-5-1'!I12*RANDBETWEEN(80,90)*0.01),'様式E-2-4-5-1'!I12+RANDBETWEEN(1,3)),0),0)&amp;"】")</f>
        <v/>
      </c>
      <c r="J12" s="247" t="str">
        <f>IF('様式E-2-4-5-1'!J12="","",'様式E-2-4-5-1'!J12)</f>
        <v/>
      </c>
      <c r="K12" s="247" t="str">
        <f ca="1">IF('様式E-2-4-5-1'!K12="","","【"&amp;ROUND(IFERROR(IF(ABS('様式E-2-4-5-1'!K12)&gt;=10,IF('様式E-2-4-5-1'!K12&gt;=0,'様式E-2-4-5-1'!K12*RANDBETWEEN(80,90)*0.01,'様式E-2-4-5-1'!K12*RANDBETWEEN(110,120)*0.01),'様式E-2-4-5-1'!K12-RANDBETWEEN(1,3)),0),0)&amp;"～"&amp;ROUND(IFERROR(IF(ABS('様式E-2-4-5-1'!K12)&gt;=10,IF('様式E-2-4-5-1'!K12&gt;=0,'様式E-2-4-5-1'!K12*RANDBETWEEN(110,120)*0.01,'様式E-2-4-5-1'!K12*RANDBETWEEN(80,90)*0.01),'様式E-2-4-5-1'!K12+RANDBETWEEN(1,3)),0),0)&amp;"】")</f>
        <v/>
      </c>
      <c r="L12" s="446" t="str">
        <f>IF('様式E-2-4-5-1'!L12="","",'様式E-2-4-5-1'!L12)</f>
        <v/>
      </c>
      <c r="M12" s="446" t="str">
        <f>IF('様式E-2-4-5-1'!M12="","",'様式E-2-4-5-1'!M12)</f>
        <v/>
      </c>
      <c r="N12" s="446" t="str">
        <f>IF('様式E-2-4-5-1'!N12="","",'様式E-2-4-5-1'!N12)</f>
        <v/>
      </c>
      <c r="O12" s="444" t="str">
        <f>IF('様式E-2-4-5-1'!O12="","",'様式E-2-4-5-1'!O12)</f>
        <v/>
      </c>
      <c r="P12" s="444" t="str">
        <f>IF('様式E-2-4-5-1'!P12="","",'様式E-2-4-5-1'!P12)</f>
        <v/>
      </c>
      <c r="Q12" s="444" t="str">
        <f>IF('様式E-2-4-5-1'!Q12="","",'様式E-2-4-5-1'!Q12)</f>
        <v/>
      </c>
      <c r="R12" s="444" t="str">
        <f>IF('様式E-2-4-5-1'!R12="","",'様式E-2-4-5-1'!R12)</f>
        <v/>
      </c>
      <c r="S12" s="444" t="str">
        <f>IF('様式E-2-4-5-1'!S12="","",'様式E-2-4-5-1'!S12)</f>
        <v/>
      </c>
      <c r="T12" s="444" t="str">
        <f>IF('様式E-2-4-5-1'!T12="","",'様式E-2-4-5-1'!T12)</f>
        <v/>
      </c>
      <c r="U12" s="444" t="str">
        <f>IF('様式E-2-4-5-1'!U12="","",'様式E-2-4-5-1'!U12)</f>
        <v/>
      </c>
      <c r="V12" s="248" t="str">
        <f>IF('様式E-2-4-5-1'!V12="","",'様式E-2-4-5-1'!V12)</f>
        <v/>
      </c>
    </row>
    <row r="13" spans="1:26" ht="24" customHeight="1">
      <c r="B13" s="311">
        <v>3</v>
      </c>
      <c r="C13" s="247" t="str">
        <f>IF('様式E-2-4-5-1'!C13="","",'様式E-2-4-5-1'!C13)</f>
        <v/>
      </c>
      <c r="D13" s="247" t="str">
        <f>IF('様式E-2-4-5-1'!D13="","",'様式E-2-4-5-1'!D13)</f>
        <v/>
      </c>
      <c r="E13" s="247" t="str">
        <f>IF('様式E-2-4-5-1'!E13="","",'様式E-2-4-5-1'!E13)</f>
        <v/>
      </c>
      <c r="F13" s="117" t="str">
        <f>IF('様式E-2-4-5-1'!F13="","",'様式E-2-4-5-1'!F13)</f>
        <v/>
      </c>
      <c r="G13" s="247" t="str">
        <f ca="1">IF('様式E-2-4-5-1'!G13="","","【"&amp;ROUND(IFERROR(IF(ABS('様式E-2-4-5-1'!G13)&gt;=10,IF('様式E-2-4-5-1'!G13&gt;=0,'様式E-2-4-5-1'!G13*RANDBETWEEN(80,90)*0.01,'様式E-2-4-5-1'!G13*RANDBETWEEN(110,120)*0.01),'様式E-2-4-5-1'!G13-RANDBETWEEN(1,3)),0),0)&amp;"～"&amp;ROUND(IFERROR(IF(ABS('様式E-2-4-5-1'!G13)&gt;=10,IF('様式E-2-4-5-1'!G13&gt;=0,'様式E-2-4-5-1'!G13*RANDBETWEEN(110,120)*0.01,'様式E-2-4-5-1'!G13*RANDBETWEEN(80,90)*0.01),'様式E-2-4-5-1'!G13+RANDBETWEEN(1,3)),0),0)&amp;"】")</f>
        <v/>
      </c>
      <c r="H13" s="247" t="str">
        <f ca="1">IF('様式E-2-4-5-1'!H13="","","【"&amp;ROUND(IFERROR(IF(ABS('様式E-2-4-5-1'!H13)&gt;=10,IF('様式E-2-4-5-1'!H13&gt;=0,'様式E-2-4-5-1'!H13*RANDBETWEEN(80,90)*0.01,'様式E-2-4-5-1'!H13*RANDBETWEEN(110,120)*0.01),'様式E-2-4-5-1'!H13-RANDBETWEEN(1,3)),0),0)&amp;"～"&amp;ROUND(IFERROR(IF(ABS('様式E-2-4-5-1'!H13)&gt;=10,IF('様式E-2-4-5-1'!H13&gt;=0,'様式E-2-4-5-1'!H13*RANDBETWEEN(110,120)*0.01,'様式E-2-4-5-1'!H13*RANDBETWEEN(80,90)*0.01),'様式E-2-4-5-1'!H13+RANDBETWEEN(1,3)),0),0)&amp;"】")</f>
        <v/>
      </c>
      <c r="I13" s="247" t="str">
        <f ca="1">IF('様式E-2-4-5-1'!I13="","","【"&amp;ROUND(IFERROR(IF(ABS('様式E-2-4-5-1'!I13)&gt;=10,IF('様式E-2-4-5-1'!I13&gt;=0,'様式E-2-4-5-1'!I13*RANDBETWEEN(80,90)*0.01,'様式E-2-4-5-1'!I13*RANDBETWEEN(110,120)*0.01),'様式E-2-4-5-1'!I13-RANDBETWEEN(1,3)),0),0)&amp;"～"&amp;ROUND(IFERROR(IF(ABS('様式E-2-4-5-1'!I13)&gt;=10,IF('様式E-2-4-5-1'!I13&gt;=0,'様式E-2-4-5-1'!I13*RANDBETWEEN(110,120)*0.01,'様式E-2-4-5-1'!I13*RANDBETWEEN(80,90)*0.01),'様式E-2-4-5-1'!I13+RANDBETWEEN(1,3)),0),0)&amp;"】")</f>
        <v/>
      </c>
      <c r="J13" s="247" t="str">
        <f>IF('様式E-2-4-5-1'!J13="","",'様式E-2-4-5-1'!J13)</f>
        <v/>
      </c>
      <c r="K13" s="247" t="str">
        <f ca="1">IF('様式E-2-4-5-1'!K13="","","【"&amp;ROUND(IFERROR(IF(ABS('様式E-2-4-5-1'!K13)&gt;=10,IF('様式E-2-4-5-1'!K13&gt;=0,'様式E-2-4-5-1'!K13*RANDBETWEEN(80,90)*0.01,'様式E-2-4-5-1'!K13*RANDBETWEEN(110,120)*0.01),'様式E-2-4-5-1'!K13-RANDBETWEEN(1,3)),0),0)&amp;"～"&amp;ROUND(IFERROR(IF(ABS('様式E-2-4-5-1'!K13)&gt;=10,IF('様式E-2-4-5-1'!K13&gt;=0,'様式E-2-4-5-1'!K13*RANDBETWEEN(110,120)*0.01,'様式E-2-4-5-1'!K13*RANDBETWEEN(80,90)*0.01),'様式E-2-4-5-1'!K13+RANDBETWEEN(1,3)),0),0)&amp;"】")</f>
        <v/>
      </c>
      <c r="L13" s="446" t="str">
        <f>IF('様式E-2-4-5-1'!L13="","",'様式E-2-4-5-1'!L13)</f>
        <v/>
      </c>
      <c r="M13" s="446" t="str">
        <f>IF('様式E-2-4-5-1'!M13="","",'様式E-2-4-5-1'!M13)</f>
        <v/>
      </c>
      <c r="N13" s="446" t="str">
        <f>IF('様式E-2-4-5-1'!N13="","",'様式E-2-4-5-1'!N13)</f>
        <v/>
      </c>
      <c r="O13" s="444" t="str">
        <f>IF('様式E-2-4-5-1'!O13="","",'様式E-2-4-5-1'!O13)</f>
        <v/>
      </c>
      <c r="P13" s="444" t="str">
        <f>IF('様式E-2-4-5-1'!P13="","",'様式E-2-4-5-1'!P13)</f>
        <v/>
      </c>
      <c r="Q13" s="444" t="str">
        <f>IF('様式E-2-4-5-1'!Q13="","",'様式E-2-4-5-1'!Q13)</f>
        <v/>
      </c>
      <c r="R13" s="444" t="str">
        <f>IF('様式E-2-4-5-1'!R13="","",'様式E-2-4-5-1'!R13)</f>
        <v/>
      </c>
      <c r="S13" s="444" t="str">
        <f>IF('様式E-2-4-5-1'!S13="","",'様式E-2-4-5-1'!S13)</f>
        <v/>
      </c>
      <c r="T13" s="444" t="str">
        <f>IF('様式E-2-4-5-1'!T13="","",'様式E-2-4-5-1'!T13)</f>
        <v/>
      </c>
      <c r="U13" s="444" t="str">
        <f>IF('様式E-2-4-5-1'!U13="","",'様式E-2-4-5-1'!U13)</f>
        <v/>
      </c>
      <c r="V13" s="248" t="str">
        <f>IF('様式E-2-4-5-1'!V13="","",'様式E-2-4-5-1'!V13)</f>
        <v/>
      </c>
    </row>
    <row r="14" spans="1:26" ht="24" customHeight="1">
      <c r="B14" s="311">
        <v>4</v>
      </c>
      <c r="C14" s="247" t="str">
        <f>IF('様式E-2-4-5-1'!C14="","",'様式E-2-4-5-1'!C14)</f>
        <v/>
      </c>
      <c r="D14" s="247" t="str">
        <f>IF('様式E-2-4-5-1'!D14="","",'様式E-2-4-5-1'!D14)</f>
        <v/>
      </c>
      <c r="E14" s="247" t="str">
        <f>IF('様式E-2-4-5-1'!E14="","",'様式E-2-4-5-1'!E14)</f>
        <v/>
      </c>
      <c r="F14" s="117" t="str">
        <f>IF('様式E-2-4-5-1'!F14="","",'様式E-2-4-5-1'!F14)</f>
        <v/>
      </c>
      <c r="G14" s="247" t="str">
        <f ca="1">IF('様式E-2-4-5-1'!G14="","","【"&amp;ROUND(IFERROR(IF(ABS('様式E-2-4-5-1'!G14)&gt;=10,IF('様式E-2-4-5-1'!G14&gt;=0,'様式E-2-4-5-1'!G14*RANDBETWEEN(80,90)*0.01,'様式E-2-4-5-1'!G14*RANDBETWEEN(110,120)*0.01),'様式E-2-4-5-1'!G14-RANDBETWEEN(1,3)),0),0)&amp;"～"&amp;ROUND(IFERROR(IF(ABS('様式E-2-4-5-1'!G14)&gt;=10,IF('様式E-2-4-5-1'!G14&gt;=0,'様式E-2-4-5-1'!G14*RANDBETWEEN(110,120)*0.01,'様式E-2-4-5-1'!G14*RANDBETWEEN(80,90)*0.01),'様式E-2-4-5-1'!G14+RANDBETWEEN(1,3)),0),0)&amp;"】")</f>
        <v/>
      </c>
      <c r="H14" s="247" t="str">
        <f ca="1">IF('様式E-2-4-5-1'!H14="","","【"&amp;ROUND(IFERROR(IF(ABS('様式E-2-4-5-1'!H14)&gt;=10,IF('様式E-2-4-5-1'!H14&gt;=0,'様式E-2-4-5-1'!H14*RANDBETWEEN(80,90)*0.01,'様式E-2-4-5-1'!H14*RANDBETWEEN(110,120)*0.01),'様式E-2-4-5-1'!H14-RANDBETWEEN(1,3)),0),0)&amp;"～"&amp;ROUND(IFERROR(IF(ABS('様式E-2-4-5-1'!H14)&gt;=10,IF('様式E-2-4-5-1'!H14&gt;=0,'様式E-2-4-5-1'!H14*RANDBETWEEN(110,120)*0.01,'様式E-2-4-5-1'!H14*RANDBETWEEN(80,90)*0.01),'様式E-2-4-5-1'!H14+RANDBETWEEN(1,3)),0),0)&amp;"】")</f>
        <v/>
      </c>
      <c r="I14" s="247" t="str">
        <f ca="1">IF('様式E-2-4-5-1'!I14="","","【"&amp;ROUND(IFERROR(IF(ABS('様式E-2-4-5-1'!I14)&gt;=10,IF('様式E-2-4-5-1'!I14&gt;=0,'様式E-2-4-5-1'!I14*RANDBETWEEN(80,90)*0.01,'様式E-2-4-5-1'!I14*RANDBETWEEN(110,120)*0.01),'様式E-2-4-5-1'!I14-RANDBETWEEN(1,3)),0),0)&amp;"～"&amp;ROUND(IFERROR(IF(ABS('様式E-2-4-5-1'!I14)&gt;=10,IF('様式E-2-4-5-1'!I14&gt;=0,'様式E-2-4-5-1'!I14*RANDBETWEEN(110,120)*0.01,'様式E-2-4-5-1'!I14*RANDBETWEEN(80,90)*0.01),'様式E-2-4-5-1'!I14+RANDBETWEEN(1,3)),0),0)&amp;"】")</f>
        <v/>
      </c>
      <c r="J14" s="247" t="str">
        <f>IF('様式E-2-4-5-1'!J14="","",'様式E-2-4-5-1'!J14)</f>
        <v/>
      </c>
      <c r="K14" s="247" t="str">
        <f ca="1">IF('様式E-2-4-5-1'!K14="","","【"&amp;ROUND(IFERROR(IF(ABS('様式E-2-4-5-1'!K14)&gt;=10,IF('様式E-2-4-5-1'!K14&gt;=0,'様式E-2-4-5-1'!K14*RANDBETWEEN(80,90)*0.01,'様式E-2-4-5-1'!K14*RANDBETWEEN(110,120)*0.01),'様式E-2-4-5-1'!K14-RANDBETWEEN(1,3)),0),0)&amp;"～"&amp;ROUND(IFERROR(IF(ABS('様式E-2-4-5-1'!K14)&gt;=10,IF('様式E-2-4-5-1'!K14&gt;=0,'様式E-2-4-5-1'!K14*RANDBETWEEN(110,120)*0.01,'様式E-2-4-5-1'!K14*RANDBETWEEN(80,90)*0.01),'様式E-2-4-5-1'!K14+RANDBETWEEN(1,3)),0),0)&amp;"】")</f>
        <v/>
      </c>
      <c r="L14" s="446" t="str">
        <f>IF('様式E-2-4-5-1'!L14="","",'様式E-2-4-5-1'!L14)</f>
        <v/>
      </c>
      <c r="M14" s="446" t="str">
        <f>IF('様式E-2-4-5-1'!M14="","",'様式E-2-4-5-1'!M14)</f>
        <v/>
      </c>
      <c r="N14" s="446" t="str">
        <f>IF('様式E-2-4-5-1'!N14="","",'様式E-2-4-5-1'!N14)</f>
        <v/>
      </c>
      <c r="O14" s="444" t="str">
        <f>IF('様式E-2-4-5-1'!O14="","",'様式E-2-4-5-1'!O14)</f>
        <v/>
      </c>
      <c r="P14" s="444" t="str">
        <f>IF('様式E-2-4-5-1'!P14="","",'様式E-2-4-5-1'!P14)</f>
        <v/>
      </c>
      <c r="Q14" s="444" t="str">
        <f>IF('様式E-2-4-5-1'!Q14="","",'様式E-2-4-5-1'!Q14)</f>
        <v/>
      </c>
      <c r="R14" s="444" t="str">
        <f>IF('様式E-2-4-5-1'!R14="","",'様式E-2-4-5-1'!R14)</f>
        <v/>
      </c>
      <c r="S14" s="444" t="str">
        <f>IF('様式E-2-4-5-1'!S14="","",'様式E-2-4-5-1'!S14)</f>
        <v/>
      </c>
      <c r="T14" s="444" t="str">
        <f>IF('様式E-2-4-5-1'!T14="","",'様式E-2-4-5-1'!T14)</f>
        <v/>
      </c>
      <c r="U14" s="444" t="str">
        <f>IF('様式E-2-4-5-1'!U14="","",'様式E-2-4-5-1'!U14)</f>
        <v/>
      </c>
      <c r="V14" s="248" t="str">
        <f>IF('様式E-2-4-5-1'!V14="","",'様式E-2-4-5-1'!V14)</f>
        <v/>
      </c>
    </row>
    <row r="15" spans="1:26" ht="24" customHeight="1">
      <c r="B15" s="311">
        <v>5</v>
      </c>
      <c r="C15" s="247" t="str">
        <f>IF('様式E-2-4-5-1'!C15="","",'様式E-2-4-5-1'!C15)</f>
        <v/>
      </c>
      <c r="D15" s="247" t="str">
        <f>IF('様式E-2-4-5-1'!D15="","",'様式E-2-4-5-1'!D15)</f>
        <v/>
      </c>
      <c r="E15" s="247" t="str">
        <f>IF('様式E-2-4-5-1'!E15="","",'様式E-2-4-5-1'!E15)</f>
        <v/>
      </c>
      <c r="F15" s="117" t="str">
        <f>IF('様式E-2-4-5-1'!F15="","",'様式E-2-4-5-1'!F15)</f>
        <v/>
      </c>
      <c r="G15" s="247" t="str">
        <f ca="1">IF('様式E-2-4-5-1'!G15="","","【"&amp;ROUND(IFERROR(IF(ABS('様式E-2-4-5-1'!G15)&gt;=10,IF('様式E-2-4-5-1'!G15&gt;=0,'様式E-2-4-5-1'!G15*RANDBETWEEN(80,90)*0.01,'様式E-2-4-5-1'!G15*RANDBETWEEN(110,120)*0.01),'様式E-2-4-5-1'!G15-RANDBETWEEN(1,3)),0),0)&amp;"～"&amp;ROUND(IFERROR(IF(ABS('様式E-2-4-5-1'!G15)&gt;=10,IF('様式E-2-4-5-1'!G15&gt;=0,'様式E-2-4-5-1'!G15*RANDBETWEEN(110,120)*0.01,'様式E-2-4-5-1'!G15*RANDBETWEEN(80,90)*0.01),'様式E-2-4-5-1'!G15+RANDBETWEEN(1,3)),0),0)&amp;"】")</f>
        <v/>
      </c>
      <c r="H15" s="247" t="str">
        <f ca="1">IF('様式E-2-4-5-1'!H15="","","【"&amp;ROUND(IFERROR(IF(ABS('様式E-2-4-5-1'!H15)&gt;=10,IF('様式E-2-4-5-1'!H15&gt;=0,'様式E-2-4-5-1'!H15*RANDBETWEEN(80,90)*0.01,'様式E-2-4-5-1'!H15*RANDBETWEEN(110,120)*0.01),'様式E-2-4-5-1'!H15-RANDBETWEEN(1,3)),0),0)&amp;"～"&amp;ROUND(IFERROR(IF(ABS('様式E-2-4-5-1'!H15)&gt;=10,IF('様式E-2-4-5-1'!H15&gt;=0,'様式E-2-4-5-1'!H15*RANDBETWEEN(110,120)*0.01,'様式E-2-4-5-1'!H15*RANDBETWEEN(80,90)*0.01),'様式E-2-4-5-1'!H15+RANDBETWEEN(1,3)),0),0)&amp;"】")</f>
        <v/>
      </c>
      <c r="I15" s="247" t="str">
        <f ca="1">IF('様式E-2-4-5-1'!I15="","","【"&amp;ROUND(IFERROR(IF(ABS('様式E-2-4-5-1'!I15)&gt;=10,IF('様式E-2-4-5-1'!I15&gt;=0,'様式E-2-4-5-1'!I15*RANDBETWEEN(80,90)*0.01,'様式E-2-4-5-1'!I15*RANDBETWEEN(110,120)*0.01),'様式E-2-4-5-1'!I15-RANDBETWEEN(1,3)),0),0)&amp;"～"&amp;ROUND(IFERROR(IF(ABS('様式E-2-4-5-1'!I15)&gt;=10,IF('様式E-2-4-5-1'!I15&gt;=0,'様式E-2-4-5-1'!I15*RANDBETWEEN(110,120)*0.01,'様式E-2-4-5-1'!I15*RANDBETWEEN(80,90)*0.01),'様式E-2-4-5-1'!I15+RANDBETWEEN(1,3)),0),0)&amp;"】")</f>
        <v/>
      </c>
      <c r="J15" s="247" t="str">
        <f>IF('様式E-2-4-5-1'!J15="","",'様式E-2-4-5-1'!J15)</f>
        <v/>
      </c>
      <c r="K15" s="247" t="str">
        <f ca="1">IF('様式E-2-4-5-1'!K15="","","【"&amp;ROUND(IFERROR(IF(ABS('様式E-2-4-5-1'!K15)&gt;=10,IF('様式E-2-4-5-1'!K15&gt;=0,'様式E-2-4-5-1'!K15*RANDBETWEEN(80,90)*0.01,'様式E-2-4-5-1'!K15*RANDBETWEEN(110,120)*0.01),'様式E-2-4-5-1'!K15-RANDBETWEEN(1,3)),0),0)&amp;"～"&amp;ROUND(IFERROR(IF(ABS('様式E-2-4-5-1'!K15)&gt;=10,IF('様式E-2-4-5-1'!K15&gt;=0,'様式E-2-4-5-1'!K15*RANDBETWEEN(110,120)*0.01,'様式E-2-4-5-1'!K15*RANDBETWEEN(80,90)*0.01),'様式E-2-4-5-1'!K15+RANDBETWEEN(1,3)),0),0)&amp;"】")</f>
        <v/>
      </c>
      <c r="L15" s="446" t="str">
        <f>IF('様式E-2-4-5-1'!L15="","",'様式E-2-4-5-1'!L15)</f>
        <v/>
      </c>
      <c r="M15" s="446" t="str">
        <f>IF('様式E-2-4-5-1'!M15="","",'様式E-2-4-5-1'!M15)</f>
        <v/>
      </c>
      <c r="N15" s="446" t="str">
        <f>IF('様式E-2-4-5-1'!N15="","",'様式E-2-4-5-1'!N15)</f>
        <v/>
      </c>
      <c r="O15" s="444" t="str">
        <f>IF('様式E-2-4-5-1'!O15="","",'様式E-2-4-5-1'!O15)</f>
        <v/>
      </c>
      <c r="P15" s="444" t="str">
        <f>IF('様式E-2-4-5-1'!P15="","",'様式E-2-4-5-1'!P15)</f>
        <v/>
      </c>
      <c r="Q15" s="444" t="str">
        <f>IF('様式E-2-4-5-1'!Q15="","",'様式E-2-4-5-1'!Q15)</f>
        <v/>
      </c>
      <c r="R15" s="444" t="str">
        <f>IF('様式E-2-4-5-1'!R15="","",'様式E-2-4-5-1'!R15)</f>
        <v/>
      </c>
      <c r="S15" s="444" t="str">
        <f>IF('様式E-2-4-5-1'!S15="","",'様式E-2-4-5-1'!S15)</f>
        <v/>
      </c>
      <c r="T15" s="444" t="str">
        <f>IF('様式E-2-4-5-1'!T15="","",'様式E-2-4-5-1'!T15)</f>
        <v/>
      </c>
      <c r="U15" s="444" t="str">
        <f>IF('様式E-2-4-5-1'!U15="","",'様式E-2-4-5-1'!U15)</f>
        <v/>
      </c>
      <c r="V15" s="248" t="str">
        <f>IF('様式E-2-4-5-1'!V15="","",'様式E-2-4-5-1'!V15)</f>
        <v/>
      </c>
    </row>
    <row r="16" spans="1:26" ht="24" customHeight="1">
      <c r="B16" s="311">
        <v>6</v>
      </c>
      <c r="C16" s="247" t="str">
        <f>IF('様式E-2-4-5-1'!C16="","",'様式E-2-4-5-1'!C16)</f>
        <v/>
      </c>
      <c r="D16" s="247" t="str">
        <f>IF('様式E-2-4-5-1'!D16="","",'様式E-2-4-5-1'!D16)</f>
        <v/>
      </c>
      <c r="E16" s="247" t="str">
        <f>IF('様式E-2-4-5-1'!E16="","",'様式E-2-4-5-1'!E16)</f>
        <v/>
      </c>
      <c r="F16" s="117" t="str">
        <f>IF('様式E-2-4-5-1'!F16="","",'様式E-2-4-5-1'!F16)</f>
        <v/>
      </c>
      <c r="G16" s="247" t="str">
        <f ca="1">IF('様式E-2-4-5-1'!G16="","","【"&amp;ROUND(IFERROR(IF(ABS('様式E-2-4-5-1'!G16)&gt;=10,IF('様式E-2-4-5-1'!G16&gt;=0,'様式E-2-4-5-1'!G16*RANDBETWEEN(80,90)*0.01,'様式E-2-4-5-1'!G16*RANDBETWEEN(110,120)*0.01),'様式E-2-4-5-1'!G16-RANDBETWEEN(1,3)),0),0)&amp;"～"&amp;ROUND(IFERROR(IF(ABS('様式E-2-4-5-1'!G16)&gt;=10,IF('様式E-2-4-5-1'!G16&gt;=0,'様式E-2-4-5-1'!G16*RANDBETWEEN(110,120)*0.01,'様式E-2-4-5-1'!G16*RANDBETWEEN(80,90)*0.01),'様式E-2-4-5-1'!G16+RANDBETWEEN(1,3)),0),0)&amp;"】")</f>
        <v/>
      </c>
      <c r="H16" s="247" t="str">
        <f ca="1">IF('様式E-2-4-5-1'!H16="","","【"&amp;ROUND(IFERROR(IF(ABS('様式E-2-4-5-1'!H16)&gt;=10,IF('様式E-2-4-5-1'!H16&gt;=0,'様式E-2-4-5-1'!H16*RANDBETWEEN(80,90)*0.01,'様式E-2-4-5-1'!H16*RANDBETWEEN(110,120)*0.01),'様式E-2-4-5-1'!H16-RANDBETWEEN(1,3)),0),0)&amp;"～"&amp;ROUND(IFERROR(IF(ABS('様式E-2-4-5-1'!H16)&gt;=10,IF('様式E-2-4-5-1'!H16&gt;=0,'様式E-2-4-5-1'!H16*RANDBETWEEN(110,120)*0.01,'様式E-2-4-5-1'!H16*RANDBETWEEN(80,90)*0.01),'様式E-2-4-5-1'!H16+RANDBETWEEN(1,3)),0),0)&amp;"】")</f>
        <v/>
      </c>
      <c r="I16" s="247" t="str">
        <f ca="1">IF('様式E-2-4-5-1'!I16="","","【"&amp;ROUND(IFERROR(IF(ABS('様式E-2-4-5-1'!I16)&gt;=10,IF('様式E-2-4-5-1'!I16&gt;=0,'様式E-2-4-5-1'!I16*RANDBETWEEN(80,90)*0.01,'様式E-2-4-5-1'!I16*RANDBETWEEN(110,120)*0.01),'様式E-2-4-5-1'!I16-RANDBETWEEN(1,3)),0),0)&amp;"～"&amp;ROUND(IFERROR(IF(ABS('様式E-2-4-5-1'!I16)&gt;=10,IF('様式E-2-4-5-1'!I16&gt;=0,'様式E-2-4-5-1'!I16*RANDBETWEEN(110,120)*0.01,'様式E-2-4-5-1'!I16*RANDBETWEEN(80,90)*0.01),'様式E-2-4-5-1'!I16+RANDBETWEEN(1,3)),0),0)&amp;"】")</f>
        <v/>
      </c>
      <c r="J16" s="247" t="str">
        <f>IF('様式E-2-4-5-1'!J16="","",'様式E-2-4-5-1'!J16)</f>
        <v/>
      </c>
      <c r="K16" s="247" t="str">
        <f ca="1">IF('様式E-2-4-5-1'!K16="","","【"&amp;ROUND(IFERROR(IF(ABS('様式E-2-4-5-1'!K16)&gt;=10,IF('様式E-2-4-5-1'!K16&gt;=0,'様式E-2-4-5-1'!K16*RANDBETWEEN(80,90)*0.01,'様式E-2-4-5-1'!K16*RANDBETWEEN(110,120)*0.01),'様式E-2-4-5-1'!K16-RANDBETWEEN(1,3)),0),0)&amp;"～"&amp;ROUND(IFERROR(IF(ABS('様式E-2-4-5-1'!K16)&gt;=10,IF('様式E-2-4-5-1'!K16&gt;=0,'様式E-2-4-5-1'!K16*RANDBETWEEN(110,120)*0.01,'様式E-2-4-5-1'!K16*RANDBETWEEN(80,90)*0.01),'様式E-2-4-5-1'!K16+RANDBETWEEN(1,3)),0),0)&amp;"】")</f>
        <v/>
      </c>
      <c r="L16" s="446" t="str">
        <f>IF('様式E-2-4-5-1'!L16="","",'様式E-2-4-5-1'!L16)</f>
        <v/>
      </c>
      <c r="M16" s="446" t="str">
        <f>IF('様式E-2-4-5-1'!M16="","",'様式E-2-4-5-1'!M16)</f>
        <v/>
      </c>
      <c r="N16" s="446" t="str">
        <f>IF('様式E-2-4-5-1'!N16="","",'様式E-2-4-5-1'!N16)</f>
        <v/>
      </c>
      <c r="O16" s="444" t="str">
        <f>IF('様式E-2-4-5-1'!O16="","",'様式E-2-4-5-1'!O16)</f>
        <v/>
      </c>
      <c r="P16" s="444" t="str">
        <f>IF('様式E-2-4-5-1'!P16="","",'様式E-2-4-5-1'!P16)</f>
        <v/>
      </c>
      <c r="Q16" s="444" t="str">
        <f>IF('様式E-2-4-5-1'!Q16="","",'様式E-2-4-5-1'!Q16)</f>
        <v/>
      </c>
      <c r="R16" s="444" t="str">
        <f>IF('様式E-2-4-5-1'!R16="","",'様式E-2-4-5-1'!R16)</f>
        <v/>
      </c>
      <c r="S16" s="444" t="str">
        <f>IF('様式E-2-4-5-1'!S16="","",'様式E-2-4-5-1'!S16)</f>
        <v/>
      </c>
      <c r="T16" s="444" t="str">
        <f>IF('様式E-2-4-5-1'!T16="","",'様式E-2-4-5-1'!T16)</f>
        <v/>
      </c>
      <c r="U16" s="444" t="str">
        <f>IF('様式E-2-4-5-1'!U16="","",'様式E-2-4-5-1'!U16)</f>
        <v/>
      </c>
      <c r="V16" s="248" t="str">
        <f>IF('様式E-2-4-5-1'!V16="","",'様式E-2-4-5-1'!V16)</f>
        <v/>
      </c>
    </row>
    <row r="17" spans="2:22" ht="24" customHeight="1">
      <c r="B17" s="311">
        <v>7</v>
      </c>
      <c r="C17" s="247" t="str">
        <f>IF('様式E-2-4-5-1'!C17="","",'様式E-2-4-5-1'!C17)</f>
        <v/>
      </c>
      <c r="D17" s="247" t="str">
        <f>IF('様式E-2-4-5-1'!D17="","",'様式E-2-4-5-1'!D17)</f>
        <v/>
      </c>
      <c r="E17" s="247" t="str">
        <f>IF('様式E-2-4-5-1'!E17="","",'様式E-2-4-5-1'!E17)</f>
        <v/>
      </c>
      <c r="F17" s="117" t="str">
        <f>IF('様式E-2-4-5-1'!F17="","",'様式E-2-4-5-1'!F17)</f>
        <v/>
      </c>
      <c r="G17" s="247" t="str">
        <f ca="1">IF('様式E-2-4-5-1'!G17="","","【"&amp;ROUND(IFERROR(IF(ABS('様式E-2-4-5-1'!G17)&gt;=10,IF('様式E-2-4-5-1'!G17&gt;=0,'様式E-2-4-5-1'!G17*RANDBETWEEN(80,90)*0.01,'様式E-2-4-5-1'!G17*RANDBETWEEN(110,120)*0.01),'様式E-2-4-5-1'!G17-RANDBETWEEN(1,3)),0),0)&amp;"～"&amp;ROUND(IFERROR(IF(ABS('様式E-2-4-5-1'!G17)&gt;=10,IF('様式E-2-4-5-1'!G17&gt;=0,'様式E-2-4-5-1'!G17*RANDBETWEEN(110,120)*0.01,'様式E-2-4-5-1'!G17*RANDBETWEEN(80,90)*0.01),'様式E-2-4-5-1'!G17+RANDBETWEEN(1,3)),0),0)&amp;"】")</f>
        <v/>
      </c>
      <c r="H17" s="247" t="str">
        <f ca="1">IF('様式E-2-4-5-1'!H17="","","【"&amp;ROUND(IFERROR(IF(ABS('様式E-2-4-5-1'!H17)&gt;=10,IF('様式E-2-4-5-1'!H17&gt;=0,'様式E-2-4-5-1'!H17*RANDBETWEEN(80,90)*0.01,'様式E-2-4-5-1'!H17*RANDBETWEEN(110,120)*0.01),'様式E-2-4-5-1'!H17-RANDBETWEEN(1,3)),0),0)&amp;"～"&amp;ROUND(IFERROR(IF(ABS('様式E-2-4-5-1'!H17)&gt;=10,IF('様式E-2-4-5-1'!H17&gt;=0,'様式E-2-4-5-1'!H17*RANDBETWEEN(110,120)*0.01,'様式E-2-4-5-1'!H17*RANDBETWEEN(80,90)*0.01),'様式E-2-4-5-1'!H17+RANDBETWEEN(1,3)),0),0)&amp;"】")</f>
        <v/>
      </c>
      <c r="I17" s="247" t="str">
        <f ca="1">IF('様式E-2-4-5-1'!I17="","","【"&amp;ROUND(IFERROR(IF(ABS('様式E-2-4-5-1'!I17)&gt;=10,IF('様式E-2-4-5-1'!I17&gt;=0,'様式E-2-4-5-1'!I17*RANDBETWEEN(80,90)*0.01,'様式E-2-4-5-1'!I17*RANDBETWEEN(110,120)*0.01),'様式E-2-4-5-1'!I17-RANDBETWEEN(1,3)),0),0)&amp;"～"&amp;ROUND(IFERROR(IF(ABS('様式E-2-4-5-1'!I17)&gt;=10,IF('様式E-2-4-5-1'!I17&gt;=0,'様式E-2-4-5-1'!I17*RANDBETWEEN(110,120)*0.01,'様式E-2-4-5-1'!I17*RANDBETWEEN(80,90)*0.01),'様式E-2-4-5-1'!I17+RANDBETWEEN(1,3)),0),0)&amp;"】")</f>
        <v/>
      </c>
      <c r="J17" s="247" t="str">
        <f>IF('様式E-2-4-5-1'!J17="","",'様式E-2-4-5-1'!J17)</f>
        <v/>
      </c>
      <c r="K17" s="247" t="str">
        <f ca="1">IF('様式E-2-4-5-1'!K17="","","【"&amp;ROUND(IFERROR(IF(ABS('様式E-2-4-5-1'!K17)&gt;=10,IF('様式E-2-4-5-1'!K17&gt;=0,'様式E-2-4-5-1'!K17*RANDBETWEEN(80,90)*0.01,'様式E-2-4-5-1'!K17*RANDBETWEEN(110,120)*0.01),'様式E-2-4-5-1'!K17-RANDBETWEEN(1,3)),0),0)&amp;"～"&amp;ROUND(IFERROR(IF(ABS('様式E-2-4-5-1'!K17)&gt;=10,IF('様式E-2-4-5-1'!K17&gt;=0,'様式E-2-4-5-1'!K17*RANDBETWEEN(110,120)*0.01,'様式E-2-4-5-1'!K17*RANDBETWEEN(80,90)*0.01),'様式E-2-4-5-1'!K17+RANDBETWEEN(1,3)),0),0)&amp;"】")</f>
        <v/>
      </c>
      <c r="L17" s="446" t="str">
        <f>IF('様式E-2-4-5-1'!L17="","",'様式E-2-4-5-1'!L17)</f>
        <v/>
      </c>
      <c r="M17" s="446" t="str">
        <f>IF('様式E-2-4-5-1'!M17="","",'様式E-2-4-5-1'!M17)</f>
        <v/>
      </c>
      <c r="N17" s="446" t="str">
        <f>IF('様式E-2-4-5-1'!N17="","",'様式E-2-4-5-1'!N17)</f>
        <v/>
      </c>
      <c r="O17" s="444" t="str">
        <f>IF('様式E-2-4-5-1'!O17="","",'様式E-2-4-5-1'!O17)</f>
        <v/>
      </c>
      <c r="P17" s="444" t="str">
        <f>IF('様式E-2-4-5-1'!P17="","",'様式E-2-4-5-1'!P17)</f>
        <v/>
      </c>
      <c r="Q17" s="444" t="str">
        <f>IF('様式E-2-4-5-1'!Q17="","",'様式E-2-4-5-1'!Q17)</f>
        <v/>
      </c>
      <c r="R17" s="444" t="str">
        <f>IF('様式E-2-4-5-1'!R17="","",'様式E-2-4-5-1'!R17)</f>
        <v/>
      </c>
      <c r="S17" s="444" t="str">
        <f>IF('様式E-2-4-5-1'!S17="","",'様式E-2-4-5-1'!S17)</f>
        <v/>
      </c>
      <c r="T17" s="444" t="str">
        <f>IF('様式E-2-4-5-1'!T17="","",'様式E-2-4-5-1'!T17)</f>
        <v/>
      </c>
      <c r="U17" s="444" t="str">
        <f>IF('様式E-2-4-5-1'!U17="","",'様式E-2-4-5-1'!U17)</f>
        <v/>
      </c>
      <c r="V17" s="248" t="str">
        <f>IF('様式E-2-4-5-1'!V17="","",'様式E-2-4-5-1'!V17)</f>
        <v/>
      </c>
    </row>
    <row r="18" spans="2:22" ht="24" customHeight="1">
      <c r="B18" s="311">
        <v>8</v>
      </c>
      <c r="C18" s="247" t="str">
        <f>IF('様式E-2-4-5-1'!C18="","",'様式E-2-4-5-1'!C18)</f>
        <v/>
      </c>
      <c r="D18" s="247" t="str">
        <f>IF('様式E-2-4-5-1'!D18="","",'様式E-2-4-5-1'!D18)</f>
        <v/>
      </c>
      <c r="E18" s="247" t="str">
        <f>IF('様式E-2-4-5-1'!E18="","",'様式E-2-4-5-1'!E18)</f>
        <v/>
      </c>
      <c r="F18" s="117" t="str">
        <f>IF('様式E-2-4-5-1'!F18="","",'様式E-2-4-5-1'!F18)</f>
        <v/>
      </c>
      <c r="G18" s="247" t="str">
        <f ca="1">IF('様式E-2-4-5-1'!G18="","","【"&amp;ROUND(IFERROR(IF(ABS('様式E-2-4-5-1'!G18)&gt;=10,IF('様式E-2-4-5-1'!G18&gt;=0,'様式E-2-4-5-1'!G18*RANDBETWEEN(80,90)*0.01,'様式E-2-4-5-1'!G18*RANDBETWEEN(110,120)*0.01),'様式E-2-4-5-1'!G18-RANDBETWEEN(1,3)),0),0)&amp;"～"&amp;ROUND(IFERROR(IF(ABS('様式E-2-4-5-1'!G18)&gt;=10,IF('様式E-2-4-5-1'!G18&gt;=0,'様式E-2-4-5-1'!G18*RANDBETWEEN(110,120)*0.01,'様式E-2-4-5-1'!G18*RANDBETWEEN(80,90)*0.01),'様式E-2-4-5-1'!G18+RANDBETWEEN(1,3)),0),0)&amp;"】")</f>
        <v/>
      </c>
      <c r="H18" s="247" t="str">
        <f ca="1">IF('様式E-2-4-5-1'!H18="","","【"&amp;ROUND(IFERROR(IF(ABS('様式E-2-4-5-1'!H18)&gt;=10,IF('様式E-2-4-5-1'!H18&gt;=0,'様式E-2-4-5-1'!H18*RANDBETWEEN(80,90)*0.01,'様式E-2-4-5-1'!H18*RANDBETWEEN(110,120)*0.01),'様式E-2-4-5-1'!H18-RANDBETWEEN(1,3)),0),0)&amp;"～"&amp;ROUND(IFERROR(IF(ABS('様式E-2-4-5-1'!H18)&gt;=10,IF('様式E-2-4-5-1'!H18&gt;=0,'様式E-2-4-5-1'!H18*RANDBETWEEN(110,120)*0.01,'様式E-2-4-5-1'!H18*RANDBETWEEN(80,90)*0.01),'様式E-2-4-5-1'!H18+RANDBETWEEN(1,3)),0),0)&amp;"】")</f>
        <v/>
      </c>
      <c r="I18" s="247" t="str">
        <f ca="1">IF('様式E-2-4-5-1'!I18="","","【"&amp;ROUND(IFERROR(IF(ABS('様式E-2-4-5-1'!I18)&gt;=10,IF('様式E-2-4-5-1'!I18&gt;=0,'様式E-2-4-5-1'!I18*RANDBETWEEN(80,90)*0.01,'様式E-2-4-5-1'!I18*RANDBETWEEN(110,120)*0.01),'様式E-2-4-5-1'!I18-RANDBETWEEN(1,3)),0),0)&amp;"～"&amp;ROUND(IFERROR(IF(ABS('様式E-2-4-5-1'!I18)&gt;=10,IF('様式E-2-4-5-1'!I18&gt;=0,'様式E-2-4-5-1'!I18*RANDBETWEEN(110,120)*0.01,'様式E-2-4-5-1'!I18*RANDBETWEEN(80,90)*0.01),'様式E-2-4-5-1'!I18+RANDBETWEEN(1,3)),0),0)&amp;"】")</f>
        <v/>
      </c>
      <c r="J18" s="247" t="str">
        <f>IF('様式E-2-4-5-1'!J18="","",'様式E-2-4-5-1'!J18)</f>
        <v/>
      </c>
      <c r="K18" s="247" t="str">
        <f ca="1">IF('様式E-2-4-5-1'!K18="","","【"&amp;ROUND(IFERROR(IF(ABS('様式E-2-4-5-1'!K18)&gt;=10,IF('様式E-2-4-5-1'!K18&gt;=0,'様式E-2-4-5-1'!K18*RANDBETWEEN(80,90)*0.01,'様式E-2-4-5-1'!K18*RANDBETWEEN(110,120)*0.01),'様式E-2-4-5-1'!K18-RANDBETWEEN(1,3)),0),0)&amp;"～"&amp;ROUND(IFERROR(IF(ABS('様式E-2-4-5-1'!K18)&gt;=10,IF('様式E-2-4-5-1'!K18&gt;=0,'様式E-2-4-5-1'!K18*RANDBETWEEN(110,120)*0.01,'様式E-2-4-5-1'!K18*RANDBETWEEN(80,90)*0.01),'様式E-2-4-5-1'!K18+RANDBETWEEN(1,3)),0),0)&amp;"】")</f>
        <v/>
      </c>
      <c r="L18" s="446" t="str">
        <f>IF('様式E-2-4-5-1'!L18="","",'様式E-2-4-5-1'!L18)</f>
        <v/>
      </c>
      <c r="M18" s="446" t="str">
        <f>IF('様式E-2-4-5-1'!M18="","",'様式E-2-4-5-1'!M18)</f>
        <v/>
      </c>
      <c r="N18" s="446" t="str">
        <f>IF('様式E-2-4-5-1'!N18="","",'様式E-2-4-5-1'!N18)</f>
        <v/>
      </c>
      <c r="O18" s="444" t="str">
        <f>IF('様式E-2-4-5-1'!O18="","",'様式E-2-4-5-1'!O18)</f>
        <v/>
      </c>
      <c r="P18" s="444" t="str">
        <f>IF('様式E-2-4-5-1'!P18="","",'様式E-2-4-5-1'!P18)</f>
        <v/>
      </c>
      <c r="Q18" s="444" t="str">
        <f>IF('様式E-2-4-5-1'!Q18="","",'様式E-2-4-5-1'!Q18)</f>
        <v/>
      </c>
      <c r="R18" s="444" t="str">
        <f>IF('様式E-2-4-5-1'!R18="","",'様式E-2-4-5-1'!R18)</f>
        <v/>
      </c>
      <c r="S18" s="444" t="str">
        <f>IF('様式E-2-4-5-1'!S18="","",'様式E-2-4-5-1'!S18)</f>
        <v/>
      </c>
      <c r="T18" s="444" t="str">
        <f>IF('様式E-2-4-5-1'!T18="","",'様式E-2-4-5-1'!T18)</f>
        <v/>
      </c>
      <c r="U18" s="444" t="str">
        <f>IF('様式E-2-4-5-1'!U18="","",'様式E-2-4-5-1'!U18)</f>
        <v/>
      </c>
      <c r="V18" s="248" t="str">
        <f>IF('様式E-2-4-5-1'!V18="","",'様式E-2-4-5-1'!V18)</f>
        <v/>
      </c>
    </row>
    <row r="19" spans="2:22" ht="24" customHeight="1">
      <c r="B19" s="311">
        <v>9</v>
      </c>
      <c r="C19" s="247" t="str">
        <f>IF('様式E-2-4-5-1'!C19="","",'様式E-2-4-5-1'!C19)</f>
        <v/>
      </c>
      <c r="D19" s="247" t="str">
        <f>IF('様式E-2-4-5-1'!D19="","",'様式E-2-4-5-1'!D19)</f>
        <v/>
      </c>
      <c r="E19" s="247" t="str">
        <f>IF('様式E-2-4-5-1'!E19="","",'様式E-2-4-5-1'!E19)</f>
        <v/>
      </c>
      <c r="F19" s="117" t="str">
        <f>IF('様式E-2-4-5-1'!F19="","",'様式E-2-4-5-1'!F19)</f>
        <v/>
      </c>
      <c r="G19" s="247" t="str">
        <f ca="1">IF('様式E-2-4-5-1'!G19="","","【"&amp;ROUND(IFERROR(IF(ABS('様式E-2-4-5-1'!G19)&gt;=10,IF('様式E-2-4-5-1'!G19&gt;=0,'様式E-2-4-5-1'!G19*RANDBETWEEN(80,90)*0.01,'様式E-2-4-5-1'!G19*RANDBETWEEN(110,120)*0.01),'様式E-2-4-5-1'!G19-RANDBETWEEN(1,3)),0),0)&amp;"～"&amp;ROUND(IFERROR(IF(ABS('様式E-2-4-5-1'!G19)&gt;=10,IF('様式E-2-4-5-1'!G19&gt;=0,'様式E-2-4-5-1'!G19*RANDBETWEEN(110,120)*0.01,'様式E-2-4-5-1'!G19*RANDBETWEEN(80,90)*0.01),'様式E-2-4-5-1'!G19+RANDBETWEEN(1,3)),0),0)&amp;"】")</f>
        <v/>
      </c>
      <c r="H19" s="247" t="str">
        <f ca="1">IF('様式E-2-4-5-1'!H19="","","【"&amp;ROUND(IFERROR(IF(ABS('様式E-2-4-5-1'!H19)&gt;=10,IF('様式E-2-4-5-1'!H19&gt;=0,'様式E-2-4-5-1'!H19*RANDBETWEEN(80,90)*0.01,'様式E-2-4-5-1'!H19*RANDBETWEEN(110,120)*0.01),'様式E-2-4-5-1'!H19-RANDBETWEEN(1,3)),0),0)&amp;"～"&amp;ROUND(IFERROR(IF(ABS('様式E-2-4-5-1'!H19)&gt;=10,IF('様式E-2-4-5-1'!H19&gt;=0,'様式E-2-4-5-1'!H19*RANDBETWEEN(110,120)*0.01,'様式E-2-4-5-1'!H19*RANDBETWEEN(80,90)*0.01),'様式E-2-4-5-1'!H19+RANDBETWEEN(1,3)),0),0)&amp;"】")</f>
        <v/>
      </c>
      <c r="I19" s="247" t="str">
        <f ca="1">IF('様式E-2-4-5-1'!I19="","","【"&amp;ROUND(IFERROR(IF(ABS('様式E-2-4-5-1'!I19)&gt;=10,IF('様式E-2-4-5-1'!I19&gt;=0,'様式E-2-4-5-1'!I19*RANDBETWEEN(80,90)*0.01,'様式E-2-4-5-1'!I19*RANDBETWEEN(110,120)*0.01),'様式E-2-4-5-1'!I19-RANDBETWEEN(1,3)),0),0)&amp;"～"&amp;ROUND(IFERROR(IF(ABS('様式E-2-4-5-1'!I19)&gt;=10,IF('様式E-2-4-5-1'!I19&gt;=0,'様式E-2-4-5-1'!I19*RANDBETWEEN(110,120)*0.01,'様式E-2-4-5-1'!I19*RANDBETWEEN(80,90)*0.01),'様式E-2-4-5-1'!I19+RANDBETWEEN(1,3)),0),0)&amp;"】")</f>
        <v/>
      </c>
      <c r="J19" s="247" t="str">
        <f>IF('様式E-2-4-5-1'!J19="","",'様式E-2-4-5-1'!J19)</f>
        <v/>
      </c>
      <c r="K19" s="247" t="str">
        <f ca="1">IF('様式E-2-4-5-1'!K19="","","【"&amp;ROUND(IFERROR(IF(ABS('様式E-2-4-5-1'!K19)&gt;=10,IF('様式E-2-4-5-1'!K19&gt;=0,'様式E-2-4-5-1'!K19*RANDBETWEEN(80,90)*0.01,'様式E-2-4-5-1'!K19*RANDBETWEEN(110,120)*0.01),'様式E-2-4-5-1'!K19-RANDBETWEEN(1,3)),0),0)&amp;"～"&amp;ROUND(IFERROR(IF(ABS('様式E-2-4-5-1'!K19)&gt;=10,IF('様式E-2-4-5-1'!K19&gt;=0,'様式E-2-4-5-1'!K19*RANDBETWEEN(110,120)*0.01,'様式E-2-4-5-1'!K19*RANDBETWEEN(80,90)*0.01),'様式E-2-4-5-1'!K19+RANDBETWEEN(1,3)),0),0)&amp;"】")</f>
        <v/>
      </c>
      <c r="L19" s="446" t="str">
        <f>IF('様式E-2-4-5-1'!L19="","",'様式E-2-4-5-1'!L19)</f>
        <v/>
      </c>
      <c r="M19" s="446" t="str">
        <f>IF('様式E-2-4-5-1'!M19="","",'様式E-2-4-5-1'!M19)</f>
        <v/>
      </c>
      <c r="N19" s="446" t="str">
        <f>IF('様式E-2-4-5-1'!N19="","",'様式E-2-4-5-1'!N19)</f>
        <v/>
      </c>
      <c r="O19" s="444" t="str">
        <f>IF('様式E-2-4-5-1'!O19="","",'様式E-2-4-5-1'!O19)</f>
        <v/>
      </c>
      <c r="P19" s="444" t="str">
        <f>IF('様式E-2-4-5-1'!P19="","",'様式E-2-4-5-1'!P19)</f>
        <v/>
      </c>
      <c r="Q19" s="444" t="str">
        <f>IF('様式E-2-4-5-1'!Q19="","",'様式E-2-4-5-1'!Q19)</f>
        <v/>
      </c>
      <c r="R19" s="444" t="str">
        <f>IF('様式E-2-4-5-1'!R19="","",'様式E-2-4-5-1'!R19)</f>
        <v/>
      </c>
      <c r="S19" s="444" t="str">
        <f>IF('様式E-2-4-5-1'!S19="","",'様式E-2-4-5-1'!S19)</f>
        <v/>
      </c>
      <c r="T19" s="444" t="str">
        <f>IF('様式E-2-4-5-1'!T19="","",'様式E-2-4-5-1'!T19)</f>
        <v/>
      </c>
      <c r="U19" s="444" t="str">
        <f>IF('様式E-2-4-5-1'!U19="","",'様式E-2-4-5-1'!U19)</f>
        <v/>
      </c>
      <c r="V19" s="248" t="str">
        <f>IF('様式E-2-4-5-1'!V19="","",'様式E-2-4-5-1'!V19)</f>
        <v/>
      </c>
    </row>
    <row r="20" spans="2:22" ht="24" customHeight="1">
      <c r="B20" s="311">
        <v>10</v>
      </c>
      <c r="C20" s="247" t="str">
        <f>IF('様式E-2-4-5-1'!C20="","",'様式E-2-4-5-1'!C20)</f>
        <v/>
      </c>
      <c r="D20" s="247" t="str">
        <f>IF('様式E-2-4-5-1'!D20="","",'様式E-2-4-5-1'!D20)</f>
        <v/>
      </c>
      <c r="E20" s="247" t="str">
        <f>IF('様式E-2-4-5-1'!E20="","",'様式E-2-4-5-1'!E20)</f>
        <v/>
      </c>
      <c r="F20" s="117" t="str">
        <f>IF('様式E-2-4-5-1'!F20="","",'様式E-2-4-5-1'!F20)</f>
        <v/>
      </c>
      <c r="G20" s="247" t="str">
        <f ca="1">IF('様式E-2-4-5-1'!G20="","","【"&amp;ROUND(IFERROR(IF(ABS('様式E-2-4-5-1'!G20)&gt;=10,IF('様式E-2-4-5-1'!G20&gt;=0,'様式E-2-4-5-1'!G20*RANDBETWEEN(80,90)*0.01,'様式E-2-4-5-1'!G20*RANDBETWEEN(110,120)*0.01),'様式E-2-4-5-1'!G20-RANDBETWEEN(1,3)),0),0)&amp;"～"&amp;ROUND(IFERROR(IF(ABS('様式E-2-4-5-1'!G20)&gt;=10,IF('様式E-2-4-5-1'!G20&gt;=0,'様式E-2-4-5-1'!G20*RANDBETWEEN(110,120)*0.01,'様式E-2-4-5-1'!G20*RANDBETWEEN(80,90)*0.01),'様式E-2-4-5-1'!G20+RANDBETWEEN(1,3)),0),0)&amp;"】")</f>
        <v/>
      </c>
      <c r="H20" s="247" t="str">
        <f ca="1">IF('様式E-2-4-5-1'!H20="","","【"&amp;ROUND(IFERROR(IF(ABS('様式E-2-4-5-1'!H20)&gt;=10,IF('様式E-2-4-5-1'!H20&gt;=0,'様式E-2-4-5-1'!H20*RANDBETWEEN(80,90)*0.01,'様式E-2-4-5-1'!H20*RANDBETWEEN(110,120)*0.01),'様式E-2-4-5-1'!H20-RANDBETWEEN(1,3)),0),0)&amp;"～"&amp;ROUND(IFERROR(IF(ABS('様式E-2-4-5-1'!H20)&gt;=10,IF('様式E-2-4-5-1'!H20&gt;=0,'様式E-2-4-5-1'!H20*RANDBETWEEN(110,120)*0.01,'様式E-2-4-5-1'!H20*RANDBETWEEN(80,90)*0.01),'様式E-2-4-5-1'!H20+RANDBETWEEN(1,3)),0),0)&amp;"】")</f>
        <v/>
      </c>
      <c r="I20" s="247" t="str">
        <f ca="1">IF('様式E-2-4-5-1'!I20="","","【"&amp;ROUND(IFERROR(IF(ABS('様式E-2-4-5-1'!I20)&gt;=10,IF('様式E-2-4-5-1'!I20&gt;=0,'様式E-2-4-5-1'!I20*RANDBETWEEN(80,90)*0.01,'様式E-2-4-5-1'!I20*RANDBETWEEN(110,120)*0.01),'様式E-2-4-5-1'!I20-RANDBETWEEN(1,3)),0),0)&amp;"～"&amp;ROUND(IFERROR(IF(ABS('様式E-2-4-5-1'!I20)&gt;=10,IF('様式E-2-4-5-1'!I20&gt;=0,'様式E-2-4-5-1'!I20*RANDBETWEEN(110,120)*0.01,'様式E-2-4-5-1'!I20*RANDBETWEEN(80,90)*0.01),'様式E-2-4-5-1'!I20+RANDBETWEEN(1,3)),0),0)&amp;"】")</f>
        <v/>
      </c>
      <c r="J20" s="247" t="str">
        <f>IF('様式E-2-4-5-1'!J20="","",'様式E-2-4-5-1'!J20)</f>
        <v/>
      </c>
      <c r="K20" s="247" t="str">
        <f ca="1">IF('様式E-2-4-5-1'!K20="","","【"&amp;ROUND(IFERROR(IF(ABS('様式E-2-4-5-1'!K20)&gt;=10,IF('様式E-2-4-5-1'!K20&gt;=0,'様式E-2-4-5-1'!K20*RANDBETWEEN(80,90)*0.01,'様式E-2-4-5-1'!K20*RANDBETWEEN(110,120)*0.01),'様式E-2-4-5-1'!K20-RANDBETWEEN(1,3)),0),0)&amp;"～"&amp;ROUND(IFERROR(IF(ABS('様式E-2-4-5-1'!K20)&gt;=10,IF('様式E-2-4-5-1'!K20&gt;=0,'様式E-2-4-5-1'!K20*RANDBETWEEN(110,120)*0.01,'様式E-2-4-5-1'!K20*RANDBETWEEN(80,90)*0.01),'様式E-2-4-5-1'!K20+RANDBETWEEN(1,3)),0),0)&amp;"】")</f>
        <v/>
      </c>
      <c r="L20" s="446" t="str">
        <f>IF('様式E-2-4-5-1'!L20="","",'様式E-2-4-5-1'!L20)</f>
        <v/>
      </c>
      <c r="M20" s="446" t="str">
        <f>IF('様式E-2-4-5-1'!M20="","",'様式E-2-4-5-1'!M20)</f>
        <v/>
      </c>
      <c r="N20" s="446" t="str">
        <f>IF('様式E-2-4-5-1'!N20="","",'様式E-2-4-5-1'!N20)</f>
        <v/>
      </c>
      <c r="O20" s="444" t="str">
        <f>IF('様式E-2-4-5-1'!O20="","",'様式E-2-4-5-1'!O20)</f>
        <v/>
      </c>
      <c r="P20" s="444" t="str">
        <f>IF('様式E-2-4-5-1'!P20="","",'様式E-2-4-5-1'!P20)</f>
        <v/>
      </c>
      <c r="Q20" s="444" t="str">
        <f>IF('様式E-2-4-5-1'!Q20="","",'様式E-2-4-5-1'!Q20)</f>
        <v/>
      </c>
      <c r="R20" s="444" t="str">
        <f>IF('様式E-2-4-5-1'!R20="","",'様式E-2-4-5-1'!R20)</f>
        <v/>
      </c>
      <c r="S20" s="444" t="str">
        <f>IF('様式E-2-4-5-1'!S20="","",'様式E-2-4-5-1'!S20)</f>
        <v/>
      </c>
      <c r="T20" s="444" t="str">
        <f>IF('様式E-2-4-5-1'!T20="","",'様式E-2-4-5-1'!T20)</f>
        <v/>
      </c>
      <c r="U20" s="444" t="str">
        <f>IF('様式E-2-4-5-1'!U20="","",'様式E-2-4-5-1'!U20)</f>
        <v/>
      </c>
      <c r="V20" s="248" t="str">
        <f>IF('様式E-2-4-5-1'!V20="","",'様式E-2-4-5-1'!V20)</f>
        <v/>
      </c>
    </row>
    <row r="21" spans="2:22" ht="24" customHeight="1">
      <c r="B21" s="311">
        <v>11</v>
      </c>
      <c r="C21" s="247" t="str">
        <f>IF('様式E-2-4-5-1'!C21="","",'様式E-2-4-5-1'!C21)</f>
        <v/>
      </c>
      <c r="D21" s="247" t="str">
        <f>IF('様式E-2-4-5-1'!D21="","",'様式E-2-4-5-1'!D21)</f>
        <v/>
      </c>
      <c r="E21" s="247" t="str">
        <f>IF('様式E-2-4-5-1'!E21="","",'様式E-2-4-5-1'!E21)</f>
        <v/>
      </c>
      <c r="F21" s="117" t="str">
        <f>IF('様式E-2-4-5-1'!F21="","",'様式E-2-4-5-1'!F21)</f>
        <v/>
      </c>
      <c r="G21" s="247" t="str">
        <f ca="1">IF('様式E-2-4-5-1'!G21="","","【"&amp;ROUND(IFERROR(IF(ABS('様式E-2-4-5-1'!G21)&gt;=10,IF('様式E-2-4-5-1'!G21&gt;=0,'様式E-2-4-5-1'!G21*RANDBETWEEN(80,90)*0.01,'様式E-2-4-5-1'!G21*RANDBETWEEN(110,120)*0.01),'様式E-2-4-5-1'!G21-RANDBETWEEN(1,3)),0),0)&amp;"～"&amp;ROUND(IFERROR(IF(ABS('様式E-2-4-5-1'!G21)&gt;=10,IF('様式E-2-4-5-1'!G21&gt;=0,'様式E-2-4-5-1'!G21*RANDBETWEEN(110,120)*0.01,'様式E-2-4-5-1'!G21*RANDBETWEEN(80,90)*0.01),'様式E-2-4-5-1'!G21+RANDBETWEEN(1,3)),0),0)&amp;"】")</f>
        <v/>
      </c>
      <c r="H21" s="247" t="str">
        <f ca="1">IF('様式E-2-4-5-1'!H21="","","【"&amp;ROUND(IFERROR(IF(ABS('様式E-2-4-5-1'!H21)&gt;=10,IF('様式E-2-4-5-1'!H21&gt;=0,'様式E-2-4-5-1'!H21*RANDBETWEEN(80,90)*0.01,'様式E-2-4-5-1'!H21*RANDBETWEEN(110,120)*0.01),'様式E-2-4-5-1'!H21-RANDBETWEEN(1,3)),0),0)&amp;"～"&amp;ROUND(IFERROR(IF(ABS('様式E-2-4-5-1'!H21)&gt;=10,IF('様式E-2-4-5-1'!H21&gt;=0,'様式E-2-4-5-1'!H21*RANDBETWEEN(110,120)*0.01,'様式E-2-4-5-1'!H21*RANDBETWEEN(80,90)*0.01),'様式E-2-4-5-1'!H21+RANDBETWEEN(1,3)),0),0)&amp;"】")</f>
        <v/>
      </c>
      <c r="I21" s="247" t="str">
        <f ca="1">IF('様式E-2-4-5-1'!I21="","","【"&amp;ROUND(IFERROR(IF(ABS('様式E-2-4-5-1'!I21)&gt;=10,IF('様式E-2-4-5-1'!I21&gt;=0,'様式E-2-4-5-1'!I21*RANDBETWEEN(80,90)*0.01,'様式E-2-4-5-1'!I21*RANDBETWEEN(110,120)*0.01),'様式E-2-4-5-1'!I21-RANDBETWEEN(1,3)),0),0)&amp;"～"&amp;ROUND(IFERROR(IF(ABS('様式E-2-4-5-1'!I21)&gt;=10,IF('様式E-2-4-5-1'!I21&gt;=0,'様式E-2-4-5-1'!I21*RANDBETWEEN(110,120)*0.01,'様式E-2-4-5-1'!I21*RANDBETWEEN(80,90)*0.01),'様式E-2-4-5-1'!I21+RANDBETWEEN(1,3)),0),0)&amp;"】")</f>
        <v/>
      </c>
      <c r="J21" s="247" t="str">
        <f>IF('様式E-2-4-5-1'!J21="","",'様式E-2-4-5-1'!J21)</f>
        <v/>
      </c>
      <c r="K21" s="247" t="str">
        <f ca="1">IF('様式E-2-4-5-1'!K21="","","【"&amp;ROUND(IFERROR(IF(ABS('様式E-2-4-5-1'!K21)&gt;=10,IF('様式E-2-4-5-1'!K21&gt;=0,'様式E-2-4-5-1'!K21*RANDBETWEEN(80,90)*0.01,'様式E-2-4-5-1'!K21*RANDBETWEEN(110,120)*0.01),'様式E-2-4-5-1'!K21-RANDBETWEEN(1,3)),0),0)&amp;"～"&amp;ROUND(IFERROR(IF(ABS('様式E-2-4-5-1'!K21)&gt;=10,IF('様式E-2-4-5-1'!K21&gt;=0,'様式E-2-4-5-1'!K21*RANDBETWEEN(110,120)*0.01,'様式E-2-4-5-1'!K21*RANDBETWEEN(80,90)*0.01),'様式E-2-4-5-1'!K21+RANDBETWEEN(1,3)),0),0)&amp;"】")</f>
        <v/>
      </c>
      <c r="L21" s="446" t="str">
        <f>IF('様式E-2-4-5-1'!L21="","",'様式E-2-4-5-1'!L21)</f>
        <v/>
      </c>
      <c r="M21" s="446" t="str">
        <f>IF('様式E-2-4-5-1'!M21="","",'様式E-2-4-5-1'!M21)</f>
        <v/>
      </c>
      <c r="N21" s="446" t="str">
        <f>IF('様式E-2-4-5-1'!N21="","",'様式E-2-4-5-1'!N21)</f>
        <v/>
      </c>
      <c r="O21" s="444" t="str">
        <f>IF('様式E-2-4-5-1'!O21="","",'様式E-2-4-5-1'!O21)</f>
        <v/>
      </c>
      <c r="P21" s="444" t="str">
        <f>IF('様式E-2-4-5-1'!P21="","",'様式E-2-4-5-1'!P21)</f>
        <v/>
      </c>
      <c r="Q21" s="444" t="str">
        <f>IF('様式E-2-4-5-1'!Q21="","",'様式E-2-4-5-1'!Q21)</f>
        <v/>
      </c>
      <c r="R21" s="444" t="str">
        <f>IF('様式E-2-4-5-1'!R21="","",'様式E-2-4-5-1'!R21)</f>
        <v/>
      </c>
      <c r="S21" s="444" t="str">
        <f>IF('様式E-2-4-5-1'!S21="","",'様式E-2-4-5-1'!S21)</f>
        <v/>
      </c>
      <c r="T21" s="444" t="str">
        <f>IF('様式E-2-4-5-1'!T21="","",'様式E-2-4-5-1'!T21)</f>
        <v/>
      </c>
      <c r="U21" s="444" t="str">
        <f>IF('様式E-2-4-5-1'!U21="","",'様式E-2-4-5-1'!U21)</f>
        <v/>
      </c>
      <c r="V21" s="248" t="str">
        <f>IF('様式E-2-4-5-1'!V21="","",'様式E-2-4-5-1'!V21)</f>
        <v/>
      </c>
    </row>
    <row r="22" spans="2:22" ht="24" customHeight="1">
      <c r="B22" s="311">
        <v>12</v>
      </c>
      <c r="C22" s="247" t="str">
        <f>IF('様式E-2-4-5-1'!C22="","",'様式E-2-4-5-1'!C22)</f>
        <v/>
      </c>
      <c r="D22" s="247" t="str">
        <f>IF('様式E-2-4-5-1'!D22="","",'様式E-2-4-5-1'!D22)</f>
        <v/>
      </c>
      <c r="E22" s="247" t="str">
        <f>IF('様式E-2-4-5-1'!E22="","",'様式E-2-4-5-1'!E22)</f>
        <v/>
      </c>
      <c r="F22" s="117" t="str">
        <f>IF('様式E-2-4-5-1'!F22="","",'様式E-2-4-5-1'!F22)</f>
        <v/>
      </c>
      <c r="G22" s="247" t="str">
        <f ca="1">IF('様式E-2-4-5-1'!G22="","","【"&amp;ROUND(IFERROR(IF(ABS('様式E-2-4-5-1'!G22)&gt;=10,IF('様式E-2-4-5-1'!G22&gt;=0,'様式E-2-4-5-1'!G22*RANDBETWEEN(80,90)*0.01,'様式E-2-4-5-1'!G22*RANDBETWEEN(110,120)*0.01),'様式E-2-4-5-1'!G22-RANDBETWEEN(1,3)),0),0)&amp;"～"&amp;ROUND(IFERROR(IF(ABS('様式E-2-4-5-1'!G22)&gt;=10,IF('様式E-2-4-5-1'!G22&gt;=0,'様式E-2-4-5-1'!G22*RANDBETWEEN(110,120)*0.01,'様式E-2-4-5-1'!G22*RANDBETWEEN(80,90)*0.01),'様式E-2-4-5-1'!G22+RANDBETWEEN(1,3)),0),0)&amp;"】")</f>
        <v/>
      </c>
      <c r="H22" s="247" t="str">
        <f ca="1">IF('様式E-2-4-5-1'!H22="","","【"&amp;ROUND(IFERROR(IF(ABS('様式E-2-4-5-1'!H22)&gt;=10,IF('様式E-2-4-5-1'!H22&gt;=0,'様式E-2-4-5-1'!H22*RANDBETWEEN(80,90)*0.01,'様式E-2-4-5-1'!H22*RANDBETWEEN(110,120)*0.01),'様式E-2-4-5-1'!H22-RANDBETWEEN(1,3)),0),0)&amp;"～"&amp;ROUND(IFERROR(IF(ABS('様式E-2-4-5-1'!H22)&gt;=10,IF('様式E-2-4-5-1'!H22&gt;=0,'様式E-2-4-5-1'!H22*RANDBETWEEN(110,120)*0.01,'様式E-2-4-5-1'!H22*RANDBETWEEN(80,90)*0.01),'様式E-2-4-5-1'!H22+RANDBETWEEN(1,3)),0),0)&amp;"】")</f>
        <v/>
      </c>
      <c r="I22" s="247" t="str">
        <f ca="1">IF('様式E-2-4-5-1'!I22="","","【"&amp;ROUND(IFERROR(IF(ABS('様式E-2-4-5-1'!I22)&gt;=10,IF('様式E-2-4-5-1'!I22&gt;=0,'様式E-2-4-5-1'!I22*RANDBETWEEN(80,90)*0.01,'様式E-2-4-5-1'!I22*RANDBETWEEN(110,120)*0.01),'様式E-2-4-5-1'!I22-RANDBETWEEN(1,3)),0),0)&amp;"～"&amp;ROUND(IFERROR(IF(ABS('様式E-2-4-5-1'!I22)&gt;=10,IF('様式E-2-4-5-1'!I22&gt;=0,'様式E-2-4-5-1'!I22*RANDBETWEEN(110,120)*0.01,'様式E-2-4-5-1'!I22*RANDBETWEEN(80,90)*0.01),'様式E-2-4-5-1'!I22+RANDBETWEEN(1,3)),0),0)&amp;"】")</f>
        <v/>
      </c>
      <c r="J22" s="247" t="str">
        <f>IF('様式E-2-4-5-1'!J22="","",'様式E-2-4-5-1'!J22)</f>
        <v/>
      </c>
      <c r="K22" s="247" t="str">
        <f ca="1">IF('様式E-2-4-5-1'!K22="","","【"&amp;ROUND(IFERROR(IF(ABS('様式E-2-4-5-1'!K22)&gt;=10,IF('様式E-2-4-5-1'!K22&gt;=0,'様式E-2-4-5-1'!K22*RANDBETWEEN(80,90)*0.01,'様式E-2-4-5-1'!K22*RANDBETWEEN(110,120)*0.01),'様式E-2-4-5-1'!K22-RANDBETWEEN(1,3)),0),0)&amp;"～"&amp;ROUND(IFERROR(IF(ABS('様式E-2-4-5-1'!K22)&gt;=10,IF('様式E-2-4-5-1'!K22&gt;=0,'様式E-2-4-5-1'!K22*RANDBETWEEN(110,120)*0.01,'様式E-2-4-5-1'!K22*RANDBETWEEN(80,90)*0.01),'様式E-2-4-5-1'!K22+RANDBETWEEN(1,3)),0),0)&amp;"】")</f>
        <v/>
      </c>
      <c r="L22" s="446" t="str">
        <f>IF('様式E-2-4-5-1'!L22="","",'様式E-2-4-5-1'!L22)</f>
        <v/>
      </c>
      <c r="M22" s="446" t="str">
        <f>IF('様式E-2-4-5-1'!M22="","",'様式E-2-4-5-1'!M22)</f>
        <v/>
      </c>
      <c r="N22" s="446" t="str">
        <f>IF('様式E-2-4-5-1'!N22="","",'様式E-2-4-5-1'!N22)</f>
        <v/>
      </c>
      <c r="O22" s="444" t="str">
        <f>IF('様式E-2-4-5-1'!O22="","",'様式E-2-4-5-1'!O22)</f>
        <v/>
      </c>
      <c r="P22" s="444" t="str">
        <f>IF('様式E-2-4-5-1'!P22="","",'様式E-2-4-5-1'!P22)</f>
        <v/>
      </c>
      <c r="Q22" s="444" t="str">
        <f>IF('様式E-2-4-5-1'!Q22="","",'様式E-2-4-5-1'!Q22)</f>
        <v/>
      </c>
      <c r="R22" s="444" t="str">
        <f>IF('様式E-2-4-5-1'!R22="","",'様式E-2-4-5-1'!R22)</f>
        <v/>
      </c>
      <c r="S22" s="444" t="str">
        <f>IF('様式E-2-4-5-1'!S22="","",'様式E-2-4-5-1'!S22)</f>
        <v/>
      </c>
      <c r="T22" s="444" t="str">
        <f>IF('様式E-2-4-5-1'!T22="","",'様式E-2-4-5-1'!T22)</f>
        <v/>
      </c>
      <c r="U22" s="444" t="str">
        <f>IF('様式E-2-4-5-1'!U22="","",'様式E-2-4-5-1'!U22)</f>
        <v/>
      </c>
      <c r="V22" s="248" t="str">
        <f>IF('様式E-2-4-5-1'!V22="","",'様式E-2-4-5-1'!V22)</f>
        <v/>
      </c>
    </row>
    <row r="23" spans="2:22" ht="24" customHeight="1">
      <c r="B23" s="311">
        <v>13</v>
      </c>
      <c r="C23" s="247" t="str">
        <f>IF('様式E-2-4-5-1'!C23="","",'様式E-2-4-5-1'!C23)</f>
        <v/>
      </c>
      <c r="D23" s="247" t="str">
        <f>IF('様式E-2-4-5-1'!D23="","",'様式E-2-4-5-1'!D23)</f>
        <v/>
      </c>
      <c r="E23" s="247" t="str">
        <f>IF('様式E-2-4-5-1'!E23="","",'様式E-2-4-5-1'!E23)</f>
        <v/>
      </c>
      <c r="F23" s="117" t="str">
        <f>IF('様式E-2-4-5-1'!F23="","",'様式E-2-4-5-1'!F23)</f>
        <v/>
      </c>
      <c r="G23" s="247" t="str">
        <f ca="1">IF('様式E-2-4-5-1'!G23="","","【"&amp;ROUND(IFERROR(IF(ABS('様式E-2-4-5-1'!G23)&gt;=10,IF('様式E-2-4-5-1'!G23&gt;=0,'様式E-2-4-5-1'!G23*RANDBETWEEN(80,90)*0.01,'様式E-2-4-5-1'!G23*RANDBETWEEN(110,120)*0.01),'様式E-2-4-5-1'!G23-RANDBETWEEN(1,3)),0),0)&amp;"～"&amp;ROUND(IFERROR(IF(ABS('様式E-2-4-5-1'!G23)&gt;=10,IF('様式E-2-4-5-1'!G23&gt;=0,'様式E-2-4-5-1'!G23*RANDBETWEEN(110,120)*0.01,'様式E-2-4-5-1'!G23*RANDBETWEEN(80,90)*0.01),'様式E-2-4-5-1'!G23+RANDBETWEEN(1,3)),0),0)&amp;"】")</f>
        <v/>
      </c>
      <c r="H23" s="247" t="str">
        <f ca="1">IF('様式E-2-4-5-1'!H23="","","【"&amp;ROUND(IFERROR(IF(ABS('様式E-2-4-5-1'!H23)&gt;=10,IF('様式E-2-4-5-1'!H23&gt;=0,'様式E-2-4-5-1'!H23*RANDBETWEEN(80,90)*0.01,'様式E-2-4-5-1'!H23*RANDBETWEEN(110,120)*0.01),'様式E-2-4-5-1'!H23-RANDBETWEEN(1,3)),0),0)&amp;"～"&amp;ROUND(IFERROR(IF(ABS('様式E-2-4-5-1'!H23)&gt;=10,IF('様式E-2-4-5-1'!H23&gt;=0,'様式E-2-4-5-1'!H23*RANDBETWEEN(110,120)*0.01,'様式E-2-4-5-1'!H23*RANDBETWEEN(80,90)*0.01),'様式E-2-4-5-1'!H23+RANDBETWEEN(1,3)),0),0)&amp;"】")</f>
        <v/>
      </c>
      <c r="I23" s="247" t="str">
        <f ca="1">IF('様式E-2-4-5-1'!I23="","","【"&amp;ROUND(IFERROR(IF(ABS('様式E-2-4-5-1'!I23)&gt;=10,IF('様式E-2-4-5-1'!I23&gt;=0,'様式E-2-4-5-1'!I23*RANDBETWEEN(80,90)*0.01,'様式E-2-4-5-1'!I23*RANDBETWEEN(110,120)*0.01),'様式E-2-4-5-1'!I23-RANDBETWEEN(1,3)),0),0)&amp;"～"&amp;ROUND(IFERROR(IF(ABS('様式E-2-4-5-1'!I23)&gt;=10,IF('様式E-2-4-5-1'!I23&gt;=0,'様式E-2-4-5-1'!I23*RANDBETWEEN(110,120)*0.01,'様式E-2-4-5-1'!I23*RANDBETWEEN(80,90)*0.01),'様式E-2-4-5-1'!I23+RANDBETWEEN(1,3)),0),0)&amp;"】")</f>
        <v/>
      </c>
      <c r="J23" s="247" t="str">
        <f>IF('様式E-2-4-5-1'!J23="","",'様式E-2-4-5-1'!J23)</f>
        <v/>
      </c>
      <c r="K23" s="247" t="str">
        <f ca="1">IF('様式E-2-4-5-1'!K23="","","【"&amp;ROUND(IFERROR(IF(ABS('様式E-2-4-5-1'!K23)&gt;=10,IF('様式E-2-4-5-1'!K23&gt;=0,'様式E-2-4-5-1'!K23*RANDBETWEEN(80,90)*0.01,'様式E-2-4-5-1'!K23*RANDBETWEEN(110,120)*0.01),'様式E-2-4-5-1'!K23-RANDBETWEEN(1,3)),0),0)&amp;"～"&amp;ROUND(IFERROR(IF(ABS('様式E-2-4-5-1'!K23)&gt;=10,IF('様式E-2-4-5-1'!K23&gt;=0,'様式E-2-4-5-1'!K23*RANDBETWEEN(110,120)*0.01,'様式E-2-4-5-1'!K23*RANDBETWEEN(80,90)*0.01),'様式E-2-4-5-1'!K23+RANDBETWEEN(1,3)),0),0)&amp;"】")</f>
        <v/>
      </c>
      <c r="L23" s="446" t="str">
        <f>IF('様式E-2-4-5-1'!L23="","",'様式E-2-4-5-1'!L23)</f>
        <v/>
      </c>
      <c r="M23" s="446" t="str">
        <f>IF('様式E-2-4-5-1'!M23="","",'様式E-2-4-5-1'!M23)</f>
        <v/>
      </c>
      <c r="N23" s="446" t="str">
        <f>IF('様式E-2-4-5-1'!N23="","",'様式E-2-4-5-1'!N23)</f>
        <v/>
      </c>
      <c r="O23" s="444" t="str">
        <f>IF('様式E-2-4-5-1'!O23="","",'様式E-2-4-5-1'!O23)</f>
        <v/>
      </c>
      <c r="P23" s="444" t="str">
        <f>IF('様式E-2-4-5-1'!P23="","",'様式E-2-4-5-1'!P23)</f>
        <v/>
      </c>
      <c r="Q23" s="444" t="str">
        <f>IF('様式E-2-4-5-1'!Q23="","",'様式E-2-4-5-1'!Q23)</f>
        <v/>
      </c>
      <c r="R23" s="444" t="str">
        <f>IF('様式E-2-4-5-1'!R23="","",'様式E-2-4-5-1'!R23)</f>
        <v/>
      </c>
      <c r="S23" s="444" t="str">
        <f>IF('様式E-2-4-5-1'!S23="","",'様式E-2-4-5-1'!S23)</f>
        <v/>
      </c>
      <c r="T23" s="444" t="str">
        <f>IF('様式E-2-4-5-1'!T23="","",'様式E-2-4-5-1'!T23)</f>
        <v/>
      </c>
      <c r="U23" s="444" t="str">
        <f>IF('様式E-2-4-5-1'!U23="","",'様式E-2-4-5-1'!U23)</f>
        <v/>
      </c>
      <c r="V23" s="248" t="str">
        <f>IF('様式E-2-4-5-1'!V23="","",'様式E-2-4-5-1'!V23)</f>
        <v/>
      </c>
    </row>
    <row r="24" spans="2:22" ht="24" customHeight="1">
      <c r="B24" s="311">
        <v>14</v>
      </c>
      <c r="C24" s="247" t="str">
        <f>IF('様式E-2-4-5-1'!C24="","",'様式E-2-4-5-1'!C24)</f>
        <v/>
      </c>
      <c r="D24" s="247" t="str">
        <f>IF('様式E-2-4-5-1'!D24="","",'様式E-2-4-5-1'!D24)</f>
        <v/>
      </c>
      <c r="E24" s="247" t="str">
        <f>IF('様式E-2-4-5-1'!E24="","",'様式E-2-4-5-1'!E24)</f>
        <v/>
      </c>
      <c r="F24" s="117" t="str">
        <f>IF('様式E-2-4-5-1'!F24="","",'様式E-2-4-5-1'!F24)</f>
        <v/>
      </c>
      <c r="G24" s="247" t="str">
        <f ca="1">IF('様式E-2-4-5-1'!G24="","","【"&amp;ROUND(IFERROR(IF(ABS('様式E-2-4-5-1'!G24)&gt;=10,IF('様式E-2-4-5-1'!G24&gt;=0,'様式E-2-4-5-1'!G24*RANDBETWEEN(80,90)*0.01,'様式E-2-4-5-1'!G24*RANDBETWEEN(110,120)*0.01),'様式E-2-4-5-1'!G24-RANDBETWEEN(1,3)),0),0)&amp;"～"&amp;ROUND(IFERROR(IF(ABS('様式E-2-4-5-1'!G24)&gt;=10,IF('様式E-2-4-5-1'!G24&gt;=0,'様式E-2-4-5-1'!G24*RANDBETWEEN(110,120)*0.01,'様式E-2-4-5-1'!G24*RANDBETWEEN(80,90)*0.01),'様式E-2-4-5-1'!G24+RANDBETWEEN(1,3)),0),0)&amp;"】")</f>
        <v/>
      </c>
      <c r="H24" s="247" t="str">
        <f ca="1">IF('様式E-2-4-5-1'!H24="","","【"&amp;ROUND(IFERROR(IF(ABS('様式E-2-4-5-1'!H24)&gt;=10,IF('様式E-2-4-5-1'!H24&gt;=0,'様式E-2-4-5-1'!H24*RANDBETWEEN(80,90)*0.01,'様式E-2-4-5-1'!H24*RANDBETWEEN(110,120)*0.01),'様式E-2-4-5-1'!H24-RANDBETWEEN(1,3)),0),0)&amp;"～"&amp;ROUND(IFERROR(IF(ABS('様式E-2-4-5-1'!H24)&gt;=10,IF('様式E-2-4-5-1'!H24&gt;=0,'様式E-2-4-5-1'!H24*RANDBETWEEN(110,120)*0.01,'様式E-2-4-5-1'!H24*RANDBETWEEN(80,90)*0.01),'様式E-2-4-5-1'!H24+RANDBETWEEN(1,3)),0),0)&amp;"】")</f>
        <v/>
      </c>
      <c r="I24" s="247" t="str">
        <f ca="1">IF('様式E-2-4-5-1'!I24="","","【"&amp;ROUND(IFERROR(IF(ABS('様式E-2-4-5-1'!I24)&gt;=10,IF('様式E-2-4-5-1'!I24&gt;=0,'様式E-2-4-5-1'!I24*RANDBETWEEN(80,90)*0.01,'様式E-2-4-5-1'!I24*RANDBETWEEN(110,120)*0.01),'様式E-2-4-5-1'!I24-RANDBETWEEN(1,3)),0),0)&amp;"～"&amp;ROUND(IFERROR(IF(ABS('様式E-2-4-5-1'!I24)&gt;=10,IF('様式E-2-4-5-1'!I24&gt;=0,'様式E-2-4-5-1'!I24*RANDBETWEEN(110,120)*0.01,'様式E-2-4-5-1'!I24*RANDBETWEEN(80,90)*0.01),'様式E-2-4-5-1'!I24+RANDBETWEEN(1,3)),0),0)&amp;"】")</f>
        <v/>
      </c>
      <c r="J24" s="247" t="str">
        <f>IF('様式E-2-4-5-1'!J24="","",'様式E-2-4-5-1'!J24)</f>
        <v/>
      </c>
      <c r="K24" s="247" t="str">
        <f ca="1">IF('様式E-2-4-5-1'!K24="","","【"&amp;ROUND(IFERROR(IF(ABS('様式E-2-4-5-1'!K24)&gt;=10,IF('様式E-2-4-5-1'!K24&gt;=0,'様式E-2-4-5-1'!K24*RANDBETWEEN(80,90)*0.01,'様式E-2-4-5-1'!K24*RANDBETWEEN(110,120)*0.01),'様式E-2-4-5-1'!K24-RANDBETWEEN(1,3)),0),0)&amp;"～"&amp;ROUND(IFERROR(IF(ABS('様式E-2-4-5-1'!K24)&gt;=10,IF('様式E-2-4-5-1'!K24&gt;=0,'様式E-2-4-5-1'!K24*RANDBETWEEN(110,120)*0.01,'様式E-2-4-5-1'!K24*RANDBETWEEN(80,90)*0.01),'様式E-2-4-5-1'!K24+RANDBETWEEN(1,3)),0),0)&amp;"】")</f>
        <v/>
      </c>
      <c r="L24" s="446" t="str">
        <f>IF('様式E-2-4-5-1'!L24="","",'様式E-2-4-5-1'!L24)</f>
        <v/>
      </c>
      <c r="M24" s="446" t="str">
        <f>IF('様式E-2-4-5-1'!M24="","",'様式E-2-4-5-1'!M24)</f>
        <v/>
      </c>
      <c r="N24" s="446" t="str">
        <f>IF('様式E-2-4-5-1'!N24="","",'様式E-2-4-5-1'!N24)</f>
        <v/>
      </c>
      <c r="O24" s="444" t="str">
        <f>IF('様式E-2-4-5-1'!O24="","",'様式E-2-4-5-1'!O24)</f>
        <v/>
      </c>
      <c r="P24" s="444" t="str">
        <f>IF('様式E-2-4-5-1'!P24="","",'様式E-2-4-5-1'!P24)</f>
        <v/>
      </c>
      <c r="Q24" s="444" t="str">
        <f>IF('様式E-2-4-5-1'!Q24="","",'様式E-2-4-5-1'!Q24)</f>
        <v/>
      </c>
      <c r="R24" s="444" t="str">
        <f>IF('様式E-2-4-5-1'!R24="","",'様式E-2-4-5-1'!R24)</f>
        <v/>
      </c>
      <c r="S24" s="444" t="str">
        <f>IF('様式E-2-4-5-1'!S24="","",'様式E-2-4-5-1'!S24)</f>
        <v/>
      </c>
      <c r="T24" s="444" t="str">
        <f>IF('様式E-2-4-5-1'!T24="","",'様式E-2-4-5-1'!T24)</f>
        <v/>
      </c>
      <c r="U24" s="444" t="str">
        <f>IF('様式E-2-4-5-1'!U24="","",'様式E-2-4-5-1'!U24)</f>
        <v/>
      </c>
      <c r="V24" s="248" t="str">
        <f>IF('様式E-2-4-5-1'!V24="","",'様式E-2-4-5-1'!V24)</f>
        <v/>
      </c>
    </row>
    <row r="25" spans="2:22" ht="24" customHeight="1">
      <c r="B25" s="311">
        <v>15</v>
      </c>
      <c r="C25" s="247" t="str">
        <f>IF('様式E-2-4-5-1'!C25="","",'様式E-2-4-5-1'!C25)</f>
        <v/>
      </c>
      <c r="D25" s="247" t="str">
        <f>IF('様式E-2-4-5-1'!D25="","",'様式E-2-4-5-1'!D25)</f>
        <v/>
      </c>
      <c r="E25" s="247" t="str">
        <f>IF('様式E-2-4-5-1'!E25="","",'様式E-2-4-5-1'!E25)</f>
        <v/>
      </c>
      <c r="F25" s="117" t="str">
        <f>IF('様式E-2-4-5-1'!F25="","",'様式E-2-4-5-1'!F25)</f>
        <v/>
      </c>
      <c r="G25" s="247" t="str">
        <f ca="1">IF('様式E-2-4-5-1'!G25="","","【"&amp;ROUND(IFERROR(IF(ABS('様式E-2-4-5-1'!G25)&gt;=10,IF('様式E-2-4-5-1'!G25&gt;=0,'様式E-2-4-5-1'!G25*RANDBETWEEN(80,90)*0.01,'様式E-2-4-5-1'!G25*RANDBETWEEN(110,120)*0.01),'様式E-2-4-5-1'!G25-RANDBETWEEN(1,3)),0),0)&amp;"～"&amp;ROUND(IFERROR(IF(ABS('様式E-2-4-5-1'!G25)&gt;=10,IF('様式E-2-4-5-1'!G25&gt;=0,'様式E-2-4-5-1'!G25*RANDBETWEEN(110,120)*0.01,'様式E-2-4-5-1'!G25*RANDBETWEEN(80,90)*0.01),'様式E-2-4-5-1'!G25+RANDBETWEEN(1,3)),0),0)&amp;"】")</f>
        <v/>
      </c>
      <c r="H25" s="247" t="str">
        <f ca="1">IF('様式E-2-4-5-1'!H25="","","【"&amp;ROUND(IFERROR(IF(ABS('様式E-2-4-5-1'!H25)&gt;=10,IF('様式E-2-4-5-1'!H25&gt;=0,'様式E-2-4-5-1'!H25*RANDBETWEEN(80,90)*0.01,'様式E-2-4-5-1'!H25*RANDBETWEEN(110,120)*0.01),'様式E-2-4-5-1'!H25-RANDBETWEEN(1,3)),0),0)&amp;"～"&amp;ROUND(IFERROR(IF(ABS('様式E-2-4-5-1'!H25)&gt;=10,IF('様式E-2-4-5-1'!H25&gt;=0,'様式E-2-4-5-1'!H25*RANDBETWEEN(110,120)*0.01,'様式E-2-4-5-1'!H25*RANDBETWEEN(80,90)*0.01),'様式E-2-4-5-1'!H25+RANDBETWEEN(1,3)),0),0)&amp;"】")</f>
        <v/>
      </c>
      <c r="I25" s="247" t="str">
        <f ca="1">IF('様式E-2-4-5-1'!I25="","","【"&amp;ROUND(IFERROR(IF(ABS('様式E-2-4-5-1'!I25)&gt;=10,IF('様式E-2-4-5-1'!I25&gt;=0,'様式E-2-4-5-1'!I25*RANDBETWEEN(80,90)*0.01,'様式E-2-4-5-1'!I25*RANDBETWEEN(110,120)*0.01),'様式E-2-4-5-1'!I25-RANDBETWEEN(1,3)),0),0)&amp;"～"&amp;ROUND(IFERROR(IF(ABS('様式E-2-4-5-1'!I25)&gt;=10,IF('様式E-2-4-5-1'!I25&gt;=0,'様式E-2-4-5-1'!I25*RANDBETWEEN(110,120)*0.01,'様式E-2-4-5-1'!I25*RANDBETWEEN(80,90)*0.01),'様式E-2-4-5-1'!I25+RANDBETWEEN(1,3)),0),0)&amp;"】")</f>
        <v/>
      </c>
      <c r="J25" s="247" t="str">
        <f>IF('様式E-2-4-5-1'!J25="","",'様式E-2-4-5-1'!J25)</f>
        <v/>
      </c>
      <c r="K25" s="247" t="str">
        <f ca="1">IF('様式E-2-4-5-1'!K25="","","【"&amp;ROUND(IFERROR(IF(ABS('様式E-2-4-5-1'!K25)&gt;=10,IF('様式E-2-4-5-1'!K25&gt;=0,'様式E-2-4-5-1'!K25*RANDBETWEEN(80,90)*0.01,'様式E-2-4-5-1'!K25*RANDBETWEEN(110,120)*0.01),'様式E-2-4-5-1'!K25-RANDBETWEEN(1,3)),0),0)&amp;"～"&amp;ROUND(IFERROR(IF(ABS('様式E-2-4-5-1'!K25)&gt;=10,IF('様式E-2-4-5-1'!K25&gt;=0,'様式E-2-4-5-1'!K25*RANDBETWEEN(110,120)*0.01,'様式E-2-4-5-1'!K25*RANDBETWEEN(80,90)*0.01),'様式E-2-4-5-1'!K25+RANDBETWEEN(1,3)),0),0)&amp;"】")</f>
        <v/>
      </c>
      <c r="L25" s="446" t="str">
        <f>IF('様式E-2-4-5-1'!L25="","",'様式E-2-4-5-1'!L25)</f>
        <v/>
      </c>
      <c r="M25" s="446" t="str">
        <f>IF('様式E-2-4-5-1'!M25="","",'様式E-2-4-5-1'!M25)</f>
        <v/>
      </c>
      <c r="N25" s="446" t="str">
        <f>IF('様式E-2-4-5-1'!N25="","",'様式E-2-4-5-1'!N25)</f>
        <v/>
      </c>
      <c r="O25" s="444" t="str">
        <f>IF('様式E-2-4-5-1'!O25="","",'様式E-2-4-5-1'!O25)</f>
        <v/>
      </c>
      <c r="P25" s="444" t="str">
        <f>IF('様式E-2-4-5-1'!P25="","",'様式E-2-4-5-1'!P25)</f>
        <v/>
      </c>
      <c r="Q25" s="444" t="str">
        <f>IF('様式E-2-4-5-1'!Q25="","",'様式E-2-4-5-1'!Q25)</f>
        <v/>
      </c>
      <c r="R25" s="444" t="str">
        <f>IF('様式E-2-4-5-1'!R25="","",'様式E-2-4-5-1'!R25)</f>
        <v/>
      </c>
      <c r="S25" s="444" t="str">
        <f>IF('様式E-2-4-5-1'!S25="","",'様式E-2-4-5-1'!S25)</f>
        <v/>
      </c>
      <c r="T25" s="444" t="str">
        <f>IF('様式E-2-4-5-1'!T25="","",'様式E-2-4-5-1'!T25)</f>
        <v/>
      </c>
      <c r="U25" s="444" t="str">
        <f>IF('様式E-2-4-5-1'!U25="","",'様式E-2-4-5-1'!U25)</f>
        <v/>
      </c>
      <c r="V25" s="248" t="str">
        <f>IF('様式E-2-4-5-1'!V25="","",'様式E-2-4-5-1'!V25)</f>
        <v/>
      </c>
    </row>
    <row r="26" spans="2:22" ht="24" customHeight="1">
      <c r="B26" s="311">
        <v>16</v>
      </c>
      <c r="C26" s="247" t="str">
        <f>IF('様式E-2-4-5-1'!C26="","",'様式E-2-4-5-1'!C26)</f>
        <v/>
      </c>
      <c r="D26" s="247" t="str">
        <f>IF('様式E-2-4-5-1'!D26="","",'様式E-2-4-5-1'!D26)</f>
        <v/>
      </c>
      <c r="E26" s="247" t="str">
        <f>IF('様式E-2-4-5-1'!E26="","",'様式E-2-4-5-1'!E26)</f>
        <v/>
      </c>
      <c r="F26" s="117" t="str">
        <f>IF('様式E-2-4-5-1'!F26="","",'様式E-2-4-5-1'!F26)</f>
        <v/>
      </c>
      <c r="G26" s="247" t="str">
        <f ca="1">IF('様式E-2-4-5-1'!G26="","","【"&amp;ROUND(IFERROR(IF(ABS('様式E-2-4-5-1'!G26)&gt;=10,IF('様式E-2-4-5-1'!G26&gt;=0,'様式E-2-4-5-1'!G26*RANDBETWEEN(80,90)*0.01,'様式E-2-4-5-1'!G26*RANDBETWEEN(110,120)*0.01),'様式E-2-4-5-1'!G26-RANDBETWEEN(1,3)),0),0)&amp;"～"&amp;ROUND(IFERROR(IF(ABS('様式E-2-4-5-1'!G26)&gt;=10,IF('様式E-2-4-5-1'!G26&gt;=0,'様式E-2-4-5-1'!G26*RANDBETWEEN(110,120)*0.01,'様式E-2-4-5-1'!G26*RANDBETWEEN(80,90)*0.01),'様式E-2-4-5-1'!G26+RANDBETWEEN(1,3)),0),0)&amp;"】")</f>
        <v/>
      </c>
      <c r="H26" s="247" t="str">
        <f ca="1">IF('様式E-2-4-5-1'!H26="","","【"&amp;ROUND(IFERROR(IF(ABS('様式E-2-4-5-1'!H26)&gt;=10,IF('様式E-2-4-5-1'!H26&gt;=0,'様式E-2-4-5-1'!H26*RANDBETWEEN(80,90)*0.01,'様式E-2-4-5-1'!H26*RANDBETWEEN(110,120)*0.01),'様式E-2-4-5-1'!H26-RANDBETWEEN(1,3)),0),0)&amp;"～"&amp;ROUND(IFERROR(IF(ABS('様式E-2-4-5-1'!H26)&gt;=10,IF('様式E-2-4-5-1'!H26&gt;=0,'様式E-2-4-5-1'!H26*RANDBETWEEN(110,120)*0.01,'様式E-2-4-5-1'!H26*RANDBETWEEN(80,90)*0.01),'様式E-2-4-5-1'!H26+RANDBETWEEN(1,3)),0),0)&amp;"】")</f>
        <v/>
      </c>
      <c r="I26" s="247" t="str">
        <f ca="1">IF('様式E-2-4-5-1'!I26="","","【"&amp;ROUND(IFERROR(IF(ABS('様式E-2-4-5-1'!I26)&gt;=10,IF('様式E-2-4-5-1'!I26&gt;=0,'様式E-2-4-5-1'!I26*RANDBETWEEN(80,90)*0.01,'様式E-2-4-5-1'!I26*RANDBETWEEN(110,120)*0.01),'様式E-2-4-5-1'!I26-RANDBETWEEN(1,3)),0),0)&amp;"～"&amp;ROUND(IFERROR(IF(ABS('様式E-2-4-5-1'!I26)&gt;=10,IF('様式E-2-4-5-1'!I26&gt;=0,'様式E-2-4-5-1'!I26*RANDBETWEEN(110,120)*0.01,'様式E-2-4-5-1'!I26*RANDBETWEEN(80,90)*0.01),'様式E-2-4-5-1'!I26+RANDBETWEEN(1,3)),0),0)&amp;"】")</f>
        <v/>
      </c>
      <c r="J26" s="247" t="str">
        <f>IF('様式E-2-4-5-1'!J26="","",'様式E-2-4-5-1'!J26)</f>
        <v/>
      </c>
      <c r="K26" s="247" t="str">
        <f ca="1">IF('様式E-2-4-5-1'!K26="","","【"&amp;ROUND(IFERROR(IF(ABS('様式E-2-4-5-1'!K26)&gt;=10,IF('様式E-2-4-5-1'!K26&gt;=0,'様式E-2-4-5-1'!K26*RANDBETWEEN(80,90)*0.01,'様式E-2-4-5-1'!K26*RANDBETWEEN(110,120)*0.01),'様式E-2-4-5-1'!K26-RANDBETWEEN(1,3)),0),0)&amp;"～"&amp;ROUND(IFERROR(IF(ABS('様式E-2-4-5-1'!K26)&gt;=10,IF('様式E-2-4-5-1'!K26&gt;=0,'様式E-2-4-5-1'!K26*RANDBETWEEN(110,120)*0.01,'様式E-2-4-5-1'!K26*RANDBETWEEN(80,90)*0.01),'様式E-2-4-5-1'!K26+RANDBETWEEN(1,3)),0),0)&amp;"】")</f>
        <v/>
      </c>
      <c r="L26" s="446" t="str">
        <f>IF('様式E-2-4-5-1'!L26="","",'様式E-2-4-5-1'!L26)</f>
        <v/>
      </c>
      <c r="M26" s="446" t="str">
        <f>IF('様式E-2-4-5-1'!M26="","",'様式E-2-4-5-1'!M26)</f>
        <v/>
      </c>
      <c r="N26" s="446" t="str">
        <f>IF('様式E-2-4-5-1'!N26="","",'様式E-2-4-5-1'!N26)</f>
        <v/>
      </c>
      <c r="O26" s="444" t="str">
        <f>IF('様式E-2-4-5-1'!O26="","",'様式E-2-4-5-1'!O26)</f>
        <v/>
      </c>
      <c r="P26" s="444" t="str">
        <f>IF('様式E-2-4-5-1'!P26="","",'様式E-2-4-5-1'!P26)</f>
        <v/>
      </c>
      <c r="Q26" s="444" t="str">
        <f>IF('様式E-2-4-5-1'!Q26="","",'様式E-2-4-5-1'!Q26)</f>
        <v/>
      </c>
      <c r="R26" s="444" t="str">
        <f>IF('様式E-2-4-5-1'!R26="","",'様式E-2-4-5-1'!R26)</f>
        <v/>
      </c>
      <c r="S26" s="444" t="str">
        <f>IF('様式E-2-4-5-1'!S26="","",'様式E-2-4-5-1'!S26)</f>
        <v/>
      </c>
      <c r="T26" s="444" t="str">
        <f>IF('様式E-2-4-5-1'!T26="","",'様式E-2-4-5-1'!T26)</f>
        <v/>
      </c>
      <c r="U26" s="444" t="str">
        <f>IF('様式E-2-4-5-1'!U26="","",'様式E-2-4-5-1'!U26)</f>
        <v/>
      </c>
      <c r="V26" s="248" t="str">
        <f>IF('様式E-2-4-5-1'!V26="","",'様式E-2-4-5-1'!V26)</f>
        <v/>
      </c>
    </row>
    <row r="27" spans="2:22" ht="24" customHeight="1">
      <c r="B27" s="311">
        <v>17</v>
      </c>
      <c r="C27" s="247" t="str">
        <f>IF('様式E-2-4-5-1'!C27="","",'様式E-2-4-5-1'!C27)</f>
        <v/>
      </c>
      <c r="D27" s="247" t="str">
        <f>IF('様式E-2-4-5-1'!D27="","",'様式E-2-4-5-1'!D27)</f>
        <v/>
      </c>
      <c r="E27" s="247" t="str">
        <f>IF('様式E-2-4-5-1'!E27="","",'様式E-2-4-5-1'!E27)</f>
        <v/>
      </c>
      <c r="F27" s="117" t="str">
        <f>IF('様式E-2-4-5-1'!F27="","",'様式E-2-4-5-1'!F27)</f>
        <v/>
      </c>
      <c r="G27" s="247" t="str">
        <f ca="1">IF('様式E-2-4-5-1'!G27="","","【"&amp;ROUND(IFERROR(IF(ABS('様式E-2-4-5-1'!G27)&gt;=10,IF('様式E-2-4-5-1'!G27&gt;=0,'様式E-2-4-5-1'!G27*RANDBETWEEN(80,90)*0.01,'様式E-2-4-5-1'!G27*RANDBETWEEN(110,120)*0.01),'様式E-2-4-5-1'!G27-RANDBETWEEN(1,3)),0),0)&amp;"～"&amp;ROUND(IFERROR(IF(ABS('様式E-2-4-5-1'!G27)&gt;=10,IF('様式E-2-4-5-1'!G27&gt;=0,'様式E-2-4-5-1'!G27*RANDBETWEEN(110,120)*0.01,'様式E-2-4-5-1'!G27*RANDBETWEEN(80,90)*0.01),'様式E-2-4-5-1'!G27+RANDBETWEEN(1,3)),0),0)&amp;"】")</f>
        <v/>
      </c>
      <c r="H27" s="247" t="str">
        <f ca="1">IF('様式E-2-4-5-1'!H27="","","【"&amp;ROUND(IFERROR(IF(ABS('様式E-2-4-5-1'!H27)&gt;=10,IF('様式E-2-4-5-1'!H27&gt;=0,'様式E-2-4-5-1'!H27*RANDBETWEEN(80,90)*0.01,'様式E-2-4-5-1'!H27*RANDBETWEEN(110,120)*0.01),'様式E-2-4-5-1'!H27-RANDBETWEEN(1,3)),0),0)&amp;"～"&amp;ROUND(IFERROR(IF(ABS('様式E-2-4-5-1'!H27)&gt;=10,IF('様式E-2-4-5-1'!H27&gt;=0,'様式E-2-4-5-1'!H27*RANDBETWEEN(110,120)*0.01,'様式E-2-4-5-1'!H27*RANDBETWEEN(80,90)*0.01),'様式E-2-4-5-1'!H27+RANDBETWEEN(1,3)),0),0)&amp;"】")</f>
        <v/>
      </c>
      <c r="I27" s="247" t="str">
        <f ca="1">IF('様式E-2-4-5-1'!I27="","","【"&amp;ROUND(IFERROR(IF(ABS('様式E-2-4-5-1'!I27)&gt;=10,IF('様式E-2-4-5-1'!I27&gt;=0,'様式E-2-4-5-1'!I27*RANDBETWEEN(80,90)*0.01,'様式E-2-4-5-1'!I27*RANDBETWEEN(110,120)*0.01),'様式E-2-4-5-1'!I27-RANDBETWEEN(1,3)),0),0)&amp;"～"&amp;ROUND(IFERROR(IF(ABS('様式E-2-4-5-1'!I27)&gt;=10,IF('様式E-2-4-5-1'!I27&gt;=0,'様式E-2-4-5-1'!I27*RANDBETWEEN(110,120)*0.01,'様式E-2-4-5-1'!I27*RANDBETWEEN(80,90)*0.01),'様式E-2-4-5-1'!I27+RANDBETWEEN(1,3)),0),0)&amp;"】")</f>
        <v/>
      </c>
      <c r="J27" s="247" t="str">
        <f>IF('様式E-2-4-5-1'!J27="","",'様式E-2-4-5-1'!J27)</f>
        <v/>
      </c>
      <c r="K27" s="247" t="str">
        <f ca="1">IF('様式E-2-4-5-1'!K27="","","【"&amp;ROUND(IFERROR(IF(ABS('様式E-2-4-5-1'!K27)&gt;=10,IF('様式E-2-4-5-1'!K27&gt;=0,'様式E-2-4-5-1'!K27*RANDBETWEEN(80,90)*0.01,'様式E-2-4-5-1'!K27*RANDBETWEEN(110,120)*0.01),'様式E-2-4-5-1'!K27-RANDBETWEEN(1,3)),0),0)&amp;"～"&amp;ROUND(IFERROR(IF(ABS('様式E-2-4-5-1'!K27)&gt;=10,IF('様式E-2-4-5-1'!K27&gt;=0,'様式E-2-4-5-1'!K27*RANDBETWEEN(110,120)*0.01,'様式E-2-4-5-1'!K27*RANDBETWEEN(80,90)*0.01),'様式E-2-4-5-1'!K27+RANDBETWEEN(1,3)),0),0)&amp;"】")</f>
        <v/>
      </c>
      <c r="L27" s="446" t="str">
        <f>IF('様式E-2-4-5-1'!L27="","",'様式E-2-4-5-1'!L27)</f>
        <v/>
      </c>
      <c r="M27" s="446" t="str">
        <f>IF('様式E-2-4-5-1'!M27="","",'様式E-2-4-5-1'!M27)</f>
        <v/>
      </c>
      <c r="N27" s="446" t="str">
        <f>IF('様式E-2-4-5-1'!N27="","",'様式E-2-4-5-1'!N27)</f>
        <v/>
      </c>
      <c r="O27" s="444" t="str">
        <f>IF('様式E-2-4-5-1'!O27="","",'様式E-2-4-5-1'!O27)</f>
        <v/>
      </c>
      <c r="P27" s="444" t="str">
        <f>IF('様式E-2-4-5-1'!P27="","",'様式E-2-4-5-1'!P27)</f>
        <v/>
      </c>
      <c r="Q27" s="444" t="str">
        <f>IF('様式E-2-4-5-1'!Q27="","",'様式E-2-4-5-1'!Q27)</f>
        <v/>
      </c>
      <c r="R27" s="444" t="str">
        <f>IF('様式E-2-4-5-1'!R27="","",'様式E-2-4-5-1'!R27)</f>
        <v/>
      </c>
      <c r="S27" s="444" t="str">
        <f>IF('様式E-2-4-5-1'!S27="","",'様式E-2-4-5-1'!S27)</f>
        <v/>
      </c>
      <c r="T27" s="444" t="str">
        <f>IF('様式E-2-4-5-1'!T27="","",'様式E-2-4-5-1'!T27)</f>
        <v/>
      </c>
      <c r="U27" s="444" t="str">
        <f>IF('様式E-2-4-5-1'!U27="","",'様式E-2-4-5-1'!U27)</f>
        <v/>
      </c>
      <c r="V27" s="248" t="str">
        <f>IF('様式E-2-4-5-1'!V27="","",'様式E-2-4-5-1'!V27)</f>
        <v/>
      </c>
    </row>
    <row r="28" spans="2:22" ht="24" customHeight="1">
      <c r="B28" s="311">
        <v>18</v>
      </c>
      <c r="C28" s="247" t="str">
        <f>IF('様式E-2-4-5-1'!C28="","",'様式E-2-4-5-1'!C28)</f>
        <v/>
      </c>
      <c r="D28" s="247" t="str">
        <f>IF('様式E-2-4-5-1'!D28="","",'様式E-2-4-5-1'!D28)</f>
        <v/>
      </c>
      <c r="E28" s="247" t="str">
        <f>IF('様式E-2-4-5-1'!E28="","",'様式E-2-4-5-1'!E28)</f>
        <v/>
      </c>
      <c r="F28" s="117" t="str">
        <f>IF('様式E-2-4-5-1'!F28="","",'様式E-2-4-5-1'!F28)</f>
        <v/>
      </c>
      <c r="G28" s="247" t="str">
        <f ca="1">IF('様式E-2-4-5-1'!G28="","","【"&amp;ROUND(IFERROR(IF(ABS('様式E-2-4-5-1'!G28)&gt;=10,IF('様式E-2-4-5-1'!G28&gt;=0,'様式E-2-4-5-1'!G28*RANDBETWEEN(80,90)*0.01,'様式E-2-4-5-1'!G28*RANDBETWEEN(110,120)*0.01),'様式E-2-4-5-1'!G28-RANDBETWEEN(1,3)),0),0)&amp;"～"&amp;ROUND(IFERROR(IF(ABS('様式E-2-4-5-1'!G28)&gt;=10,IF('様式E-2-4-5-1'!G28&gt;=0,'様式E-2-4-5-1'!G28*RANDBETWEEN(110,120)*0.01,'様式E-2-4-5-1'!G28*RANDBETWEEN(80,90)*0.01),'様式E-2-4-5-1'!G28+RANDBETWEEN(1,3)),0),0)&amp;"】")</f>
        <v/>
      </c>
      <c r="H28" s="247" t="str">
        <f ca="1">IF('様式E-2-4-5-1'!H28="","","【"&amp;ROUND(IFERROR(IF(ABS('様式E-2-4-5-1'!H28)&gt;=10,IF('様式E-2-4-5-1'!H28&gt;=0,'様式E-2-4-5-1'!H28*RANDBETWEEN(80,90)*0.01,'様式E-2-4-5-1'!H28*RANDBETWEEN(110,120)*0.01),'様式E-2-4-5-1'!H28-RANDBETWEEN(1,3)),0),0)&amp;"～"&amp;ROUND(IFERROR(IF(ABS('様式E-2-4-5-1'!H28)&gt;=10,IF('様式E-2-4-5-1'!H28&gt;=0,'様式E-2-4-5-1'!H28*RANDBETWEEN(110,120)*0.01,'様式E-2-4-5-1'!H28*RANDBETWEEN(80,90)*0.01),'様式E-2-4-5-1'!H28+RANDBETWEEN(1,3)),0),0)&amp;"】")</f>
        <v/>
      </c>
      <c r="I28" s="247" t="str">
        <f ca="1">IF('様式E-2-4-5-1'!I28="","","【"&amp;ROUND(IFERROR(IF(ABS('様式E-2-4-5-1'!I28)&gt;=10,IF('様式E-2-4-5-1'!I28&gt;=0,'様式E-2-4-5-1'!I28*RANDBETWEEN(80,90)*0.01,'様式E-2-4-5-1'!I28*RANDBETWEEN(110,120)*0.01),'様式E-2-4-5-1'!I28-RANDBETWEEN(1,3)),0),0)&amp;"～"&amp;ROUND(IFERROR(IF(ABS('様式E-2-4-5-1'!I28)&gt;=10,IF('様式E-2-4-5-1'!I28&gt;=0,'様式E-2-4-5-1'!I28*RANDBETWEEN(110,120)*0.01,'様式E-2-4-5-1'!I28*RANDBETWEEN(80,90)*0.01),'様式E-2-4-5-1'!I28+RANDBETWEEN(1,3)),0),0)&amp;"】")</f>
        <v/>
      </c>
      <c r="J28" s="247" t="str">
        <f>IF('様式E-2-4-5-1'!J28="","",'様式E-2-4-5-1'!J28)</f>
        <v/>
      </c>
      <c r="K28" s="247" t="str">
        <f ca="1">IF('様式E-2-4-5-1'!K28="","","【"&amp;ROUND(IFERROR(IF(ABS('様式E-2-4-5-1'!K28)&gt;=10,IF('様式E-2-4-5-1'!K28&gt;=0,'様式E-2-4-5-1'!K28*RANDBETWEEN(80,90)*0.01,'様式E-2-4-5-1'!K28*RANDBETWEEN(110,120)*0.01),'様式E-2-4-5-1'!K28-RANDBETWEEN(1,3)),0),0)&amp;"～"&amp;ROUND(IFERROR(IF(ABS('様式E-2-4-5-1'!K28)&gt;=10,IF('様式E-2-4-5-1'!K28&gt;=0,'様式E-2-4-5-1'!K28*RANDBETWEEN(110,120)*0.01,'様式E-2-4-5-1'!K28*RANDBETWEEN(80,90)*0.01),'様式E-2-4-5-1'!K28+RANDBETWEEN(1,3)),0),0)&amp;"】")</f>
        <v/>
      </c>
      <c r="L28" s="446" t="str">
        <f>IF('様式E-2-4-5-1'!L28="","",'様式E-2-4-5-1'!L28)</f>
        <v/>
      </c>
      <c r="M28" s="446" t="str">
        <f>IF('様式E-2-4-5-1'!M28="","",'様式E-2-4-5-1'!M28)</f>
        <v/>
      </c>
      <c r="N28" s="446" t="str">
        <f>IF('様式E-2-4-5-1'!N28="","",'様式E-2-4-5-1'!N28)</f>
        <v/>
      </c>
      <c r="O28" s="444" t="str">
        <f>IF('様式E-2-4-5-1'!O28="","",'様式E-2-4-5-1'!O28)</f>
        <v/>
      </c>
      <c r="P28" s="444" t="str">
        <f>IF('様式E-2-4-5-1'!P28="","",'様式E-2-4-5-1'!P28)</f>
        <v/>
      </c>
      <c r="Q28" s="444" t="str">
        <f>IF('様式E-2-4-5-1'!Q28="","",'様式E-2-4-5-1'!Q28)</f>
        <v/>
      </c>
      <c r="R28" s="444" t="str">
        <f>IF('様式E-2-4-5-1'!R28="","",'様式E-2-4-5-1'!R28)</f>
        <v/>
      </c>
      <c r="S28" s="444" t="str">
        <f>IF('様式E-2-4-5-1'!S28="","",'様式E-2-4-5-1'!S28)</f>
        <v/>
      </c>
      <c r="T28" s="444" t="str">
        <f>IF('様式E-2-4-5-1'!T28="","",'様式E-2-4-5-1'!T28)</f>
        <v/>
      </c>
      <c r="U28" s="444" t="str">
        <f>IF('様式E-2-4-5-1'!U28="","",'様式E-2-4-5-1'!U28)</f>
        <v/>
      </c>
      <c r="V28" s="248" t="str">
        <f>IF('様式E-2-4-5-1'!V28="","",'様式E-2-4-5-1'!V28)</f>
        <v/>
      </c>
    </row>
    <row r="29" spans="2:22" ht="24" customHeight="1">
      <c r="B29" s="311">
        <v>19</v>
      </c>
      <c r="C29" s="247" t="str">
        <f>IF('様式E-2-4-5-1'!C29="","",'様式E-2-4-5-1'!C29)</f>
        <v/>
      </c>
      <c r="D29" s="247" t="str">
        <f>IF('様式E-2-4-5-1'!D29="","",'様式E-2-4-5-1'!D29)</f>
        <v/>
      </c>
      <c r="E29" s="247" t="str">
        <f>IF('様式E-2-4-5-1'!E29="","",'様式E-2-4-5-1'!E29)</f>
        <v/>
      </c>
      <c r="F29" s="117" t="str">
        <f>IF('様式E-2-4-5-1'!F29="","",'様式E-2-4-5-1'!F29)</f>
        <v/>
      </c>
      <c r="G29" s="247" t="str">
        <f ca="1">IF('様式E-2-4-5-1'!G29="","","【"&amp;ROUND(IFERROR(IF(ABS('様式E-2-4-5-1'!G29)&gt;=10,IF('様式E-2-4-5-1'!G29&gt;=0,'様式E-2-4-5-1'!G29*RANDBETWEEN(80,90)*0.01,'様式E-2-4-5-1'!G29*RANDBETWEEN(110,120)*0.01),'様式E-2-4-5-1'!G29-RANDBETWEEN(1,3)),0),0)&amp;"～"&amp;ROUND(IFERROR(IF(ABS('様式E-2-4-5-1'!G29)&gt;=10,IF('様式E-2-4-5-1'!G29&gt;=0,'様式E-2-4-5-1'!G29*RANDBETWEEN(110,120)*0.01,'様式E-2-4-5-1'!G29*RANDBETWEEN(80,90)*0.01),'様式E-2-4-5-1'!G29+RANDBETWEEN(1,3)),0),0)&amp;"】")</f>
        <v/>
      </c>
      <c r="H29" s="247" t="str">
        <f ca="1">IF('様式E-2-4-5-1'!H29="","","【"&amp;ROUND(IFERROR(IF(ABS('様式E-2-4-5-1'!H29)&gt;=10,IF('様式E-2-4-5-1'!H29&gt;=0,'様式E-2-4-5-1'!H29*RANDBETWEEN(80,90)*0.01,'様式E-2-4-5-1'!H29*RANDBETWEEN(110,120)*0.01),'様式E-2-4-5-1'!H29-RANDBETWEEN(1,3)),0),0)&amp;"～"&amp;ROUND(IFERROR(IF(ABS('様式E-2-4-5-1'!H29)&gt;=10,IF('様式E-2-4-5-1'!H29&gt;=0,'様式E-2-4-5-1'!H29*RANDBETWEEN(110,120)*0.01,'様式E-2-4-5-1'!H29*RANDBETWEEN(80,90)*0.01),'様式E-2-4-5-1'!H29+RANDBETWEEN(1,3)),0),0)&amp;"】")</f>
        <v/>
      </c>
      <c r="I29" s="247" t="str">
        <f ca="1">IF('様式E-2-4-5-1'!I29="","","【"&amp;ROUND(IFERROR(IF(ABS('様式E-2-4-5-1'!I29)&gt;=10,IF('様式E-2-4-5-1'!I29&gt;=0,'様式E-2-4-5-1'!I29*RANDBETWEEN(80,90)*0.01,'様式E-2-4-5-1'!I29*RANDBETWEEN(110,120)*0.01),'様式E-2-4-5-1'!I29-RANDBETWEEN(1,3)),0),0)&amp;"～"&amp;ROUND(IFERROR(IF(ABS('様式E-2-4-5-1'!I29)&gt;=10,IF('様式E-2-4-5-1'!I29&gt;=0,'様式E-2-4-5-1'!I29*RANDBETWEEN(110,120)*0.01,'様式E-2-4-5-1'!I29*RANDBETWEEN(80,90)*0.01),'様式E-2-4-5-1'!I29+RANDBETWEEN(1,3)),0),0)&amp;"】")</f>
        <v/>
      </c>
      <c r="J29" s="247" t="str">
        <f>IF('様式E-2-4-5-1'!J29="","",'様式E-2-4-5-1'!J29)</f>
        <v/>
      </c>
      <c r="K29" s="247" t="str">
        <f ca="1">IF('様式E-2-4-5-1'!K29="","","【"&amp;ROUND(IFERROR(IF(ABS('様式E-2-4-5-1'!K29)&gt;=10,IF('様式E-2-4-5-1'!K29&gt;=0,'様式E-2-4-5-1'!K29*RANDBETWEEN(80,90)*0.01,'様式E-2-4-5-1'!K29*RANDBETWEEN(110,120)*0.01),'様式E-2-4-5-1'!K29-RANDBETWEEN(1,3)),0),0)&amp;"～"&amp;ROUND(IFERROR(IF(ABS('様式E-2-4-5-1'!K29)&gt;=10,IF('様式E-2-4-5-1'!K29&gt;=0,'様式E-2-4-5-1'!K29*RANDBETWEEN(110,120)*0.01,'様式E-2-4-5-1'!K29*RANDBETWEEN(80,90)*0.01),'様式E-2-4-5-1'!K29+RANDBETWEEN(1,3)),0),0)&amp;"】")</f>
        <v/>
      </c>
      <c r="L29" s="446" t="str">
        <f>IF('様式E-2-4-5-1'!L29="","",'様式E-2-4-5-1'!L29)</f>
        <v/>
      </c>
      <c r="M29" s="446" t="str">
        <f>IF('様式E-2-4-5-1'!M29="","",'様式E-2-4-5-1'!M29)</f>
        <v/>
      </c>
      <c r="N29" s="446" t="str">
        <f>IF('様式E-2-4-5-1'!N29="","",'様式E-2-4-5-1'!N29)</f>
        <v/>
      </c>
      <c r="O29" s="444" t="str">
        <f>IF('様式E-2-4-5-1'!O29="","",'様式E-2-4-5-1'!O29)</f>
        <v/>
      </c>
      <c r="P29" s="444" t="str">
        <f>IF('様式E-2-4-5-1'!P29="","",'様式E-2-4-5-1'!P29)</f>
        <v/>
      </c>
      <c r="Q29" s="444" t="str">
        <f>IF('様式E-2-4-5-1'!Q29="","",'様式E-2-4-5-1'!Q29)</f>
        <v/>
      </c>
      <c r="R29" s="444" t="str">
        <f>IF('様式E-2-4-5-1'!R29="","",'様式E-2-4-5-1'!R29)</f>
        <v/>
      </c>
      <c r="S29" s="444" t="str">
        <f>IF('様式E-2-4-5-1'!S29="","",'様式E-2-4-5-1'!S29)</f>
        <v/>
      </c>
      <c r="T29" s="444" t="str">
        <f>IF('様式E-2-4-5-1'!T29="","",'様式E-2-4-5-1'!T29)</f>
        <v/>
      </c>
      <c r="U29" s="444" t="str">
        <f>IF('様式E-2-4-5-1'!U29="","",'様式E-2-4-5-1'!U29)</f>
        <v/>
      </c>
      <c r="V29" s="248" t="str">
        <f>IF('様式E-2-4-5-1'!V29="","",'様式E-2-4-5-1'!V29)</f>
        <v/>
      </c>
    </row>
    <row r="30" spans="2:22" ht="24" customHeight="1" thickBot="1">
      <c r="B30" s="118">
        <v>20</v>
      </c>
      <c r="C30" s="249" t="str">
        <f>IF('様式E-2-4-5-1'!C30="","",'様式E-2-4-5-1'!C30)</f>
        <v/>
      </c>
      <c r="D30" s="249" t="str">
        <f>IF('様式E-2-4-5-1'!D30="","",'様式E-2-4-5-1'!D30)</f>
        <v/>
      </c>
      <c r="E30" s="249" t="str">
        <f>IF('様式E-2-4-5-1'!E30="","",'様式E-2-4-5-1'!E30)</f>
        <v/>
      </c>
      <c r="F30" s="119" t="str">
        <f>IF('様式E-2-4-5-1'!F30="","",'様式E-2-4-5-1'!F30)</f>
        <v/>
      </c>
      <c r="G30" s="249" t="str">
        <f ca="1">IF('様式E-2-4-5-1'!G30="","","【"&amp;ROUND(IFERROR(IF(ABS('様式E-2-4-5-1'!G30)&gt;=10,IF('様式E-2-4-5-1'!G30&gt;=0,'様式E-2-4-5-1'!G30*RANDBETWEEN(80,90)*0.01,'様式E-2-4-5-1'!G30*RANDBETWEEN(110,120)*0.01),'様式E-2-4-5-1'!G30-RANDBETWEEN(1,3)),0),0)&amp;"～"&amp;ROUND(IFERROR(IF(ABS('様式E-2-4-5-1'!G30)&gt;=10,IF('様式E-2-4-5-1'!G30&gt;=0,'様式E-2-4-5-1'!G30*RANDBETWEEN(110,120)*0.01,'様式E-2-4-5-1'!G30*RANDBETWEEN(80,90)*0.01),'様式E-2-4-5-1'!G30+RANDBETWEEN(1,3)),0),0)&amp;"】")</f>
        <v/>
      </c>
      <c r="H30" s="249" t="str">
        <f ca="1">IF('様式E-2-4-5-1'!H30="","","【"&amp;ROUND(IFERROR(IF(ABS('様式E-2-4-5-1'!H30)&gt;=10,IF('様式E-2-4-5-1'!H30&gt;=0,'様式E-2-4-5-1'!H30*RANDBETWEEN(80,90)*0.01,'様式E-2-4-5-1'!H30*RANDBETWEEN(110,120)*0.01),'様式E-2-4-5-1'!H30-RANDBETWEEN(1,3)),0),0)&amp;"～"&amp;ROUND(IFERROR(IF(ABS('様式E-2-4-5-1'!H30)&gt;=10,IF('様式E-2-4-5-1'!H30&gt;=0,'様式E-2-4-5-1'!H30*RANDBETWEEN(110,120)*0.01,'様式E-2-4-5-1'!H30*RANDBETWEEN(80,90)*0.01),'様式E-2-4-5-1'!H30+RANDBETWEEN(1,3)),0),0)&amp;"】")</f>
        <v/>
      </c>
      <c r="I30" s="249" t="str">
        <f ca="1">IF('様式E-2-4-5-1'!I30="","","【"&amp;ROUND(IFERROR(IF(ABS('様式E-2-4-5-1'!I30)&gt;=10,IF('様式E-2-4-5-1'!I30&gt;=0,'様式E-2-4-5-1'!I30*RANDBETWEEN(80,90)*0.01,'様式E-2-4-5-1'!I30*RANDBETWEEN(110,120)*0.01),'様式E-2-4-5-1'!I30-RANDBETWEEN(1,3)),0),0)&amp;"～"&amp;ROUND(IFERROR(IF(ABS('様式E-2-4-5-1'!I30)&gt;=10,IF('様式E-2-4-5-1'!I30&gt;=0,'様式E-2-4-5-1'!I30*RANDBETWEEN(110,120)*0.01,'様式E-2-4-5-1'!I30*RANDBETWEEN(80,90)*0.01),'様式E-2-4-5-1'!I30+RANDBETWEEN(1,3)),0),0)&amp;"】")</f>
        <v/>
      </c>
      <c r="J30" s="249" t="str">
        <f>IF('様式E-2-4-5-1'!J30="","",'様式E-2-4-5-1'!J30)</f>
        <v/>
      </c>
      <c r="K30" s="249" t="str">
        <f ca="1">IF('様式E-2-4-5-1'!K30="","","【"&amp;ROUND(IFERROR(IF(ABS('様式E-2-4-5-1'!K30)&gt;=10,IF('様式E-2-4-5-1'!K30&gt;=0,'様式E-2-4-5-1'!K30*RANDBETWEEN(80,90)*0.01,'様式E-2-4-5-1'!K30*RANDBETWEEN(110,120)*0.01),'様式E-2-4-5-1'!K30-RANDBETWEEN(1,3)),0),0)&amp;"～"&amp;ROUND(IFERROR(IF(ABS('様式E-2-4-5-1'!K30)&gt;=10,IF('様式E-2-4-5-1'!K30&gt;=0,'様式E-2-4-5-1'!K30*RANDBETWEEN(110,120)*0.01,'様式E-2-4-5-1'!K30*RANDBETWEEN(80,90)*0.01),'様式E-2-4-5-1'!K30+RANDBETWEEN(1,3)),0),0)&amp;"】")</f>
        <v/>
      </c>
      <c r="L30" s="447" t="str">
        <f>IF('様式E-2-4-5-1'!L30="","",'様式E-2-4-5-1'!L30)</f>
        <v/>
      </c>
      <c r="M30" s="447" t="str">
        <f>IF('様式E-2-4-5-1'!M30="","",'様式E-2-4-5-1'!M30)</f>
        <v/>
      </c>
      <c r="N30" s="447" t="str">
        <f>IF('様式E-2-4-5-1'!N30="","",'様式E-2-4-5-1'!N30)</f>
        <v/>
      </c>
      <c r="O30" s="445" t="str">
        <f>IF('様式E-2-4-5-1'!O30="","",'様式E-2-4-5-1'!O30)</f>
        <v/>
      </c>
      <c r="P30" s="445" t="str">
        <f>IF('様式E-2-4-5-1'!P30="","",'様式E-2-4-5-1'!P30)</f>
        <v/>
      </c>
      <c r="Q30" s="445" t="str">
        <f>IF('様式E-2-4-5-1'!Q30="","",'様式E-2-4-5-1'!Q30)</f>
        <v/>
      </c>
      <c r="R30" s="445" t="str">
        <f>IF('様式E-2-4-5-1'!R30="","",'様式E-2-4-5-1'!R30)</f>
        <v/>
      </c>
      <c r="S30" s="445" t="str">
        <f>IF('様式E-2-4-5-1'!S30="","",'様式E-2-4-5-1'!S30)</f>
        <v/>
      </c>
      <c r="T30" s="445" t="str">
        <f>IF('様式E-2-4-5-1'!T30="","",'様式E-2-4-5-1'!T30)</f>
        <v/>
      </c>
      <c r="U30" s="445" t="str">
        <f>IF('様式E-2-4-5-1'!U30="","",'様式E-2-4-5-1'!U30)</f>
        <v/>
      </c>
      <c r="V30" s="250" t="str">
        <f>IF('様式E-2-4-5-1'!V30="","",'様式E-2-4-5-1'!V30)</f>
        <v/>
      </c>
    </row>
  </sheetData>
  <mergeCells count="24">
    <mergeCell ref="N8:N10"/>
    <mergeCell ref="V8:V10"/>
    <mergeCell ref="P8:P10"/>
    <mergeCell ref="Q8:Q10"/>
    <mergeCell ref="R8:R10"/>
    <mergeCell ref="S8:S10"/>
    <mergeCell ref="T8:T10"/>
    <mergeCell ref="U8:U10"/>
    <mergeCell ref="L8:L10"/>
    <mergeCell ref="O8:O10"/>
    <mergeCell ref="B4:C4"/>
    <mergeCell ref="D4:G4"/>
    <mergeCell ref="B6:O6"/>
    <mergeCell ref="B8:B10"/>
    <mergeCell ref="C8:C10"/>
    <mergeCell ref="D8:D10"/>
    <mergeCell ref="E8:E10"/>
    <mergeCell ref="F8:F10"/>
    <mergeCell ref="G8:G10"/>
    <mergeCell ref="H8:H10"/>
    <mergeCell ref="I8:I10"/>
    <mergeCell ref="J8:J10"/>
    <mergeCell ref="K8:K10"/>
    <mergeCell ref="M8:M10"/>
  </mergeCells>
  <phoneticPr fontId="11"/>
  <printOptions horizontalCentered="1"/>
  <pageMargins left="0.31496062992125984" right="0.31496062992125984" top="0.55118110236220474" bottom="0.35433070866141736" header="0.31496062992125984" footer="0.31496062992125984"/>
  <pageSetup paperSize="9" scale="48" fitToHeight="0" orientation="landscape" cellComments="asDisplayed" r:id="rId1"/>
  <headerFooter>
    <oddHeader xml:space="preserve">&amp;R&amp;U開示版・非開示版&amp;U
※上記いずれかに丸をつけてください。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28"/>
  <sheetViews>
    <sheetView showGridLines="0" view="pageBreakPreview" topLeftCell="J1" zoomScale="70" zoomScaleNormal="100" zoomScaleSheetLayoutView="70" workbookViewId="0">
      <selection activeCell="T25" sqref="T25"/>
    </sheetView>
  </sheetViews>
  <sheetFormatPr defaultColWidth="9" defaultRowHeight="13"/>
  <cols>
    <col min="1" max="1" width="2.90625" style="9" customWidth="1"/>
    <col min="2" max="2" width="4.453125" style="9" customWidth="1"/>
    <col min="3" max="3" width="17.453125" style="9" customWidth="1"/>
    <col min="4" max="5" width="15.90625" style="9" customWidth="1"/>
    <col min="6" max="6" width="20.08984375" style="9" customWidth="1"/>
    <col min="7" max="7" width="15.08984375" style="9" customWidth="1"/>
    <col min="8" max="8" width="13.90625" style="9" customWidth="1"/>
    <col min="9" max="9" width="12.08984375" style="9" customWidth="1"/>
    <col min="10" max="10" width="10.453125" style="9" bestFit="1" customWidth="1"/>
    <col min="11" max="18" width="15.453125" style="9" customWidth="1"/>
    <col min="19" max="19" width="15.6328125" style="9" customWidth="1"/>
    <col min="20" max="20" width="16.08984375" style="9" customWidth="1"/>
    <col min="21" max="21" width="14" style="9" customWidth="1"/>
    <col min="22" max="23" width="14.08984375" style="246" bestFit="1" customWidth="1"/>
    <col min="24" max="24" width="12.08984375" style="246" bestFit="1" customWidth="1"/>
    <col min="25" max="25" width="2.90625" style="9" customWidth="1"/>
    <col min="26" max="16384" width="9" style="9"/>
  </cols>
  <sheetData>
    <row r="1" spans="1:24" ht="24" customHeight="1">
      <c r="A1" s="149"/>
      <c r="B1" s="153" t="str">
        <f>'コード '!A1</f>
        <v>熱延鋼帯及び鋼板（海外供給者）</v>
      </c>
    </row>
    <row r="2" spans="1:24" s="176" customFormat="1" ht="17.5" customHeight="1">
      <c r="B2" s="177" t="s">
        <v>148</v>
      </c>
      <c r="C2" s="177"/>
      <c r="D2" s="177"/>
      <c r="E2" s="177"/>
      <c r="V2" s="115"/>
      <c r="W2" s="115"/>
      <c r="X2" s="115"/>
    </row>
    <row r="3" spans="1:24" ht="6.75" customHeight="1" thickBot="1"/>
    <row r="4" spans="1:24" s="246" customFormat="1" ht="20.25" customHeight="1" thickBot="1">
      <c r="B4" s="728" t="s">
        <v>61</v>
      </c>
      <c r="C4" s="729"/>
      <c r="D4" s="756" t="str">
        <f>IF(様式一覧表!D5="","",様式一覧表!D5)</f>
        <v/>
      </c>
      <c r="E4" s="757"/>
      <c r="F4" s="757"/>
      <c r="G4" s="758"/>
    </row>
    <row r="5" spans="1:24" ht="14">
      <c r="V5" s="115"/>
      <c r="W5" s="115"/>
      <c r="X5" s="115"/>
    </row>
    <row r="6" spans="1:24" ht="41.25" customHeight="1">
      <c r="B6" s="704" t="s">
        <v>149</v>
      </c>
      <c r="C6" s="704"/>
      <c r="D6" s="704"/>
      <c r="E6" s="704"/>
      <c r="F6" s="704"/>
      <c r="G6" s="704"/>
      <c r="H6" s="704"/>
      <c r="I6" s="704"/>
      <c r="J6" s="704"/>
      <c r="K6" s="704"/>
      <c r="L6" s="704"/>
      <c r="M6" s="704"/>
      <c r="N6" s="704"/>
      <c r="O6" s="227"/>
      <c r="P6" s="227"/>
      <c r="Q6" s="227"/>
      <c r="R6" s="227"/>
      <c r="S6" s="227"/>
      <c r="T6" s="227"/>
      <c r="U6" s="227"/>
      <c r="V6" s="227"/>
      <c r="W6" s="227"/>
      <c r="X6" s="227"/>
    </row>
    <row r="7" spans="1:24" ht="13.5" thickBot="1">
      <c r="V7" s="116"/>
      <c r="W7" s="116"/>
      <c r="X7" s="116"/>
    </row>
    <row r="8" spans="1:24" ht="114.75" customHeight="1">
      <c r="B8" s="312" t="s">
        <v>78</v>
      </c>
      <c r="C8" s="383" t="s">
        <v>150</v>
      </c>
      <c r="D8" s="384" t="s">
        <v>151</v>
      </c>
      <c r="E8" s="384" t="s">
        <v>152</v>
      </c>
      <c r="F8" s="385" t="s">
        <v>153</v>
      </c>
      <c r="G8" s="385" t="s">
        <v>154</v>
      </c>
      <c r="H8" s="384" t="s">
        <v>155</v>
      </c>
      <c r="I8" s="384" t="s">
        <v>156</v>
      </c>
      <c r="J8" s="386" t="s">
        <v>552</v>
      </c>
      <c r="K8" s="642" t="str">
        <f>'コード '!B5</f>
        <v>品種コード①（生産超過品）</v>
      </c>
      <c r="L8" s="585" t="str">
        <f>'コード '!$B$9</f>
        <v>品種コード②（等級）</v>
      </c>
      <c r="M8" s="585" t="str">
        <f>'コード '!$B$13</f>
        <v>品種コード③（用途）</v>
      </c>
      <c r="N8" s="585" t="str">
        <f>'コード '!$B$28</f>
        <v>品種コード④（仕様）</v>
      </c>
      <c r="O8" s="585" t="str">
        <f>'コード '!$B$60</f>
        <v>品種コード⑤（形態）</v>
      </c>
      <c r="P8" s="585" t="str">
        <f>'コード '!$B$65</f>
        <v>品種コード⑥(模様)</v>
      </c>
      <c r="Q8" s="585" t="str">
        <f>'コード '!$B$69</f>
        <v>品種コード⑦（厚み）</v>
      </c>
      <c r="R8" s="585" t="str">
        <f>'コード '!$B$79</f>
        <v>品種コード⑧（幅）</v>
      </c>
      <c r="S8" s="585" t="str">
        <f>'コード '!$B$88</f>
        <v>品種コード⑨（表面仕上げ）</v>
      </c>
      <c r="T8" s="585" t="str">
        <f>'コード '!$B$93</f>
        <v>品種コード⑩（耳仕上げ）</v>
      </c>
      <c r="V8" s="9"/>
      <c r="W8" s="9"/>
      <c r="X8" s="9"/>
    </row>
    <row r="9" spans="1:24" ht="28.5" customHeight="1" thickBot="1">
      <c r="B9" s="313">
        <v>1</v>
      </c>
      <c r="C9" s="124"/>
      <c r="D9" s="124"/>
      <c r="E9" s="124"/>
      <c r="F9" s="124"/>
      <c r="G9" s="215"/>
      <c r="H9" s="124"/>
      <c r="I9" s="124"/>
      <c r="J9" s="124"/>
      <c r="K9" s="446"/>
      <c r="L9" s="446"/>
      <c r="M9" s="446"/>
      <c r="N9" s="444"/>
      <c r="O9" s="444"/>
      <c r="P9" s="444"/>
      <c r="Q9" s="444"/>
      <c r="R9" s="444"/>
      <c r="S9" s="444"/>
      <c r="T9" s="446"/>
      <c r="V9" s="9"/>
      <c r="W9" s="9"/>
      <c r="X9" s="9"/>
    </row>
    <row r="10" spans="1:24" ht="28.5" customHeight="1" thickBot="1">
      <c r="B10" s="313">
        <v>2</v>
      </c>
      <c r="C10" s="124"/>
      <c r="D10" s="124"/>
      <c r="E10" s="124"/>
      <c r="F10" s="124"/>
      <c r="G10" s="215"/>
      <c r="H10" s="124"/>
      <c r="I10" s="124"/>
      <c r="J10" s="124"/>
      <c r="K10" s="446"/>
      <c r="L10" s="446"/>
      <c r="M10" s="446"/>
      <c r="N10" s="444"/>
      <c r="O10" s="444"/>
      <c r="P10" s="444"/>
      <c r="Q10" s="444"/>
      <c r="R10" s="444"/>
      <c r="S10" s="444"/>
      <c r="T10" s="446"/>
      <c r="U10" s="644"/>
      <c r="V10" s="9"/>
      <c r="W10" s="9"/>
      <c r="X10" s="9"/>
    </row>
    <row r="11" spans="1:24" ht="28.5" customHeight="1">
      <c r="B11" s="313">
        <v>3</v>
      </c>
      <c r="C11" s="124"/>
      <c r="D11" s="124"/>
      <c r="E11" s="124"/>
      <c r="F11" s="124"/>
      <c r="G11" s="215"/>
      <c r="H11" s="124"/>
      <c r="I11" s="124"/>
      <c r="J11" s="124"/>
      <c r="K11" s="446"/>
      <c r="L11" s="446"/>
      <c r="M11" s="446"/>
      <c r="N11" s="444"/>
      <c r="O11" s="444"/>
      <c r="P11" s="444"/>
      <c r="Q11" s="444"/>
      <c r="R11" s="444"/>
      <c r="S11" s="444"/>
      <c r="T11" s="446"/>
      <c r="V11" s="9"/>
      <c r="W11" s="9"/>
      <c r="X11" s="9"/>
    </row>
    <row r="12" spans="1:24" ht="28.5" customHeight="1">
      <c r="B12" s="313">
        <v>4</v>
      </c>
      <c r="C12" s="124"/>
      <c r="D12" s="124"/>
      <c r="E12" s="124"/>
      <c r="F12" s="124"/>
      <c r="G12" s="215"/>
      <c r="H12" s="124"/>
      <c r="I12" s="124"/>
      <c r="J12" s="124"/>
      <c r="K12" s="446"/>
      <c r="L12" s="446"/>
      <c r="M12" s="446"/>
      <c r="N12" s="444"/>
      <c r="O12" s="444"/>
      <c r="P12" s="444"/>
      <c r="Q12" s="444"/>
      <c r="R12" s="444"/>
      <c r="S12" s="444"/>
      <c r="T12" s="446"/>
      <c r="V12" s="9"/>
      <c r="W12" s="9"/>
      <c r="X12" s="9"/>
    </row>
    <row r="13" spans="1:24" ht="28.5" customHeight="1">
      <c r="B13" s="313">
        <v>5</v>
      </c>
      <c r="C13" s="124"/>
      <c r="D13" s="124"/>
      <c r="E13" s="124"/>
      <c r="F13" s="124"/>
      <c r="G13" s="215"/>
      <c r="H13" s="124"/>
      <c r="I13" s="124"/>
      <c r="J13" s="124"/>
      <c r="K13" s="446"/>
      <c r="L13" s="446"/>
      <c r="M13" s="446"/>
      <c r="N13" s="444"/>
      <c r="O13" s="444"/>
      <c r="P13" s="444"/>
      <c r="Q13" s="444"/>
      <c r="R13" s="444"/>
      <c r="S13" s="444"/>
      <c r="T13" s="446"/>
      <c r="V13" s="9"/>
      <c r="W13" s="9"/>
      <c r="X13" s="9"/>
    </row>
    <row r="14" spans="1:24" ht="28.5" customHeight="1">
      <c r="B14" s="313">
        <v>6</v>
      </c>
      <c r="C14" s="124"/>
      <c r="D14" s="124"/>
      <c r="E14" s="124"/>
      <c r="F14" s="124"/>
      <c r="G14" s="215"/>
      <c r="H14" s="124"/>
      <c r="I14" s="124"/>
      <c r="J14" s="124"/>
      <c r="K14" s="446"/>
      <c r="L14" s="446"/>
      <c r="M14" s="446"/>
      <c r="N14" s="444"/>
      <c r="O14" s="444"/>
      <c r="P14" s="444"/>
      <c r="Q14" s="444"/>
      <c r="R14" s="444"/>
      <c r="S14" s="444"/>
      <c r="T14" s="446"/>
      <c r="V14" s="9"/>
      <c r="W14" s="9"/>
      <c r="X14" s="9"/>
    </row>
    <row r="15" spans="1:24" ht="28.5" customHeight="1">
      <c r="B15" s="313">
        <v>7</v>
      </c>
      <c r="C15" s="124"/>
      <c r="D15" s="124"/>
      <c r="E15" s="124"/>
      <c r="F15" s="124"/>
      <c r="G15" s="215"/>
      <c r="H15" s="124"/>
      <c r="I15" s="124"/>
      <c r="J15" s="124"/>
      <c r="K15" s="446"/>
      <c r="L15" s="446"/>
      <c r="M15" s="446"/>
      <c r="N15" s="444"/>
      <c r="O15" s="444"/>
      <c r="P15" s="444"/>
      <c r="Q15" s="444"/>
      <c r="R15" s="444"/>
      <c r="S15" s="444"/>
      <c r="T15" s="446"/>
      <c r="V15" s="9"/>
      <c r="W15" s="9"/>
      <c r="X15" s="9"/>
    </row>
    <row r="16" spans="1:24" ht="28.5" customHeight="1">
      <c r="B16" s="313">
        <v>8</v>
      </c>
      <c r="C16" s="124"/>
      <c r="D16" s="124"/>
      <c r="E16" s="124"/>
      <c r="F16" s="124"/>
      <c r="G16" s="215"/>
      <c r="H16" s="124"/>
      <c r="I16" s="124"/>
      <c r="J16" s="124"/>
      <c r="K16" s="446"/>
      <c r="L16" s="446"/>
      <c r="M16" s="446"/>
      <c r="N16" s="444"/>
      <c r="O16" s="444"/>
      <c r="P16" s="444"/>
      <c r="Q16" s="444"/>
      <c r="R16" s="444"/>
      <c r="S16" s="444"/>
      <c r="T16" s="446"/>
      <c r="V16" s="9"/>
      <c r="W16" s="9"/>
      <c r="X16" s="9"/>
    </row>
    <row r="17" spans="2:24" ht="28.5" customHeight="1">
      <c r="B17" s="313">
        <v>9</v>
      </c>
      <c r="C17" s="124"/>
      <c r="D17" s="124"/>
      <c r="E17" s="124"/>
      <c r="F17" s="124"/>
      <c r="G17" s="215"/>
      <c r="H17" s="124"/>
      <c r="I17" s="124"/>
      <c r="J17" s="124"/>
      <c r="K17" s="446"/>
      <c r="L17" s="446"/>
      <c r="M17" s="446"/>
      <c r="N17" s="444"/>
      <c r="O17" s="444"/>
      <c r="P17" s="444"/>
      <c r="Q17" s="444"/>
      <c r="R17" s="444"/>
      <c r="S17" s="444"/>
      <c r="T17" s="446"/>
      <c r="V17" s="9"/>
      <c r="W17" s="9"/>
      <c r="X17" s="9"/>
    </row>
    <row r="18" spans="2:24" ht="28.5" customHeight="1" thickBot="1">
      <c r="B18" s="216">
        <v>10</v>
      </c>
      <c r="C18" s="128"/>
      <c r="D18" s="128"/>
      <c r="E18" s="128"/>
      <c r="F18" s="128"/>
      <c r="G18" s="217"/>
      <c r="H18" s="128"/>
      <c r="I18" s="128"/>
      <c r="J18" s="128"/>
      <c r="K18" s="447"/>
      <c r="L18" s="447"/>
      <c r="M18" s="447"/>
      <c r="N18" s="447"/>
      <c r="O18" s="445"/>
      <c r="P18" s="445"/>
      <c r="Q18" s="445"/>
      <c r="R18" s="447"/>
      <c r="S18" s="445"/>
      <c r="T18" s="447"/>
      <c r="V18" s="9"/>
      <c r="W18" s="9"/>
      <c r="X18" s="9"/>
    </row>
    <row r="19" spans="2:24">
      <c r="K19" s="246"/>
      <c r="O19" s="246"/>
      <c r="P19" s="635"/>
      <c r="Q19" s="246"/>
      <c r="R19" s="246"/>
      <c r="V19" s="9"/>
      <c r="W19" s="9"/>
      <c r="X19" s="9"/>
    </row>
    <row r="20" spans="2:24">
      <c r="K20" s="246"/>
      <c r="O20" s="246"/>
      <c r="P20" s="246"/>
      <c r="Q20" s="246"/>
      <c r="R20" s="246"/>
      <c r="V20" s="9"/>
      <c r="W20" s="9"/>
      <c r="X20" s="9"/>
    </row>
    <row r="21" spans="2:24">
      <c r="K21" s="246"/>
      <c r="O21" s="246"/>
      <c r="P21" s="246"/>
      <c r="Q21" s="246"/>
      <c r="R21" s="246"/>
      <c r="V21" s="9"/>
      <c r="W21" s="9"/>
      <c r="X21" s="9"/>
    </row>
    <row r="22" spans="2:24">
      <c r="K22" s="246"/>
      <c r="O22" s="246"/>
      <c r="P22" s="246"/>
      <c r="Q22" s="246"/>
      <c r="R22" s="246"/>
      <c r="V22" s="9"/>
      <c r="W22" s="9"/>
      <c r="X22" s="9"/>
    </row>
    <row r="23" spans="2:24">
      <c r="K23" s="246"/>
      <c r="O23" s="246"/>
      <c r="P23" s="246"/>
      <c r="Q23" s="246"/>
      <c r="R23" s="246"/>
      <c r="V23" s="9"/>
      <c r="W23" s="9"/>
      <c r="X23" s="9"/>
    </row>
    <row r="24" spans="2:24">
      <c r="K24" s="246"/>
      <c r="O24" s="246"/>
      <c r="P24" s="246"/>
      <c r="Q24" s="246"/>
      <c r="R24" s="246"/>
      <c r="V24" s="9"/>
      <c r="W24" s="9"/>
      <c r="X24" s="9"/>
    </row>
    <row r="25" spans="2:24">
      <c r="K25" s="246"/>
      <c r="O25" s="246"/>
      <c r="P25" s="246"/>
      <c r="Q25" s="246"/>
      <c r="R25" s="246"/>
      <c r="V25" s="9"/>
      <c r="W25" s="9"/>
      <c r="X25" s="9"/>
    </row>
    <row r="26" spans="2:24">
      <c r="K26" s="246"/>
      <c r="O26" s="246"/>
      <c r="P26" s="246"/>
      <c r="Q26" s="246"/>
      <c r="R26" s="246"/>
      <c r="V26" s="9"/>
      <c r="W26" s="9"/>
      <c r="X26" s="9"/>
    </row>
    <row r="27" spans="2:24">
      <c r="K27" s="246"/>
      <c r="O27" s="246"/>
      <c r="P27" s="246"/>
      <c r="Q27" s="246"/>
      <c r="R27" s="246"/>
      <c r="V27" s="9"/>
      <c r="W27" s="9"/>
      <c r="X27" s="9"/>
    </row>
    <row r="28" spans="2:24">
      <c r="K28" s="246"/>
      <c r="O28" s="246"/>
      <c r="P28" s="246"/>
      <c r="Q28" s="246"/>
      <c r="R28" s="246"/>
      <c r="V28" s="9"/>
      <c r="W28" s="9"/>
      <c r="X28" s="9"/>
    </row>
  </sheetData>
  <mergeCells count="3">
    <mergeCell ref="B4:C4"/>
    <mergeCell ref="D4:G4"/>
    <mergeCell ref="B6:N6"/>
  </mergeCells>
  <phoneticPr fontId="11"/>
  <printOptions horizontalCentered="1"/>
  <pageMargins left="0.31496062992125984" right="0.31496062992125984" top="0.74803149606299213" bottom="0.74803149606299213" header="0.31496062992125984" footer="0.31496062992125984"/>
  <pageSetup paperSize="9" scale="49"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900-000005000000}">
          <x14:formula1>
            <xm:f>'コード '!$B$29:$B$58</xm:f>
          </x14:formula1>
          <xm:sqref>N9:N18</xm:sqref>
        </x14:dataValidation>
        <x14:dataValidation type="list" allowBlank="1" showInputMessage="1" showErrorMessage="1" xr:uid="{00000000-0002-0000-0900-000004000000}">
          <x14:formula1>
            <xm:f>'コード '!$B$10:$B$11</xm:f>
          </x14:formula1>
          <xm:sqref>L9:L18</xm:sqref>
        </x14:dataValidation>
        <x14:dataValidation type="list" allowBlank="1" showInputMessage="1" showErrorMessage="1" xr:uid="{6DC878C8-6C5A-472A-B50C-E32A7C66A0EE}">
          <x14:formula1>
            <xm:f>'コード '!$B$61:$B$63</xm:f>
          </x14:formula1>
          <xm:sqref>O9:O18</xm:sqref>
        </x14:dataValidation>
        <x14:dataValidation type="list" allowBlank="1" showInputMessage="1" showErrorMessage="1" xr:uid="{8107DECB-1910-47E0-A5E7-3C7060A6D042}">
          <x14:formula1>
            <xm:f>'コード '!$B$66:$B$67</xm:f>
          </x14:formula1>
          <xm:sqref>P9:P18</xm:sqref>
        </x14:dataValidation>
        <x14:dataValidation type="list" allowBlank="1" showInputMessage="1" showErrorMessage="1" xr:uid="{00000000-0002-0000-0900-000003000000}">
          <x14:formula1>
            <xm:f>'コード '!$B$70:$B$77</xm:f>
          </x14:formula1>
          <xm:sqref>Q9:Q18</xm:sqref>
        </x14:dataValidation>
        <x14:dataValidation type="list" allowBlank="1" showInputMessage="1" showErrorMessage="1" xr:uid="{CD5A0F43-EA38-4977-B1F4-48251BA501E2}">
          <x14:formula1>
            <xm:f>'コード '!$B$89:$B$91</xm:f>
          </x14:formula1>
          <xm:sqref>S9:S18</xm:sqref>
        </x14:dataValidation>
        <x14:dataValidation type="list" allowBlank="1" showInputMessage="1" showErrorMessage="1" xr:uid="{CE2AE5A2-DFDC-45DB-900E-271A0D7F3C1E}">
          <x14:formula1>
            <xm:f>'コード '!$B$94:$B$95</xm:f>
          </x14:formula1>
          <xm:sqref>T9:T18</xm:sqref>
        </x14:dataValidation>
        <x14:dataValidation type="list" allowBlank="1" showInputMessage="1" showErrorMessage="1" xr:uid="{BFA69730-7D5E-49B4-9C5D-8BC6273F4E94}">
          <x14:formula1>
            <xm:f>'コード '!$B$80:$B$86</xm:f>
          </x14:formula1>
          <xm:sqref>R9:R18</xm:sqref>
        </x14:dataValidation>
        <x14:dataValidation type="list" allowBlank="1" showInputMessage="1" showErrorMessage="1" xr:uid="{B0FAAF06-0C07-4EF5-A611-1A7BC37B3B4F}">
          <x14:formula1>
            <xm:f>'コード '!$B$14:$B$26</xm:f>
          </x14:formula1>
          <xm:sqref>M9:M18</xm:sqref>
        </x14:dataValidation>
        <x14:dataValidation type="list" allowBlank="1" showInputMessage="1" showErrorMessage="1" xr:uid="{AB4846FE-1050-4514-80CD-E9FB7F645594}">
          <x14:formula1>
            <xm:f>'コード '!$B$6:$B$7</xm:f>
          </x14:formula1>
          <xm:sqref>K9:K18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C0B8-6622-4423-8F8E-4A132DB03BE3}">
  <sheetPr>
    <tabColor rgb="FF92D050"/>
    <pageSetUpPr fitToPage="1"/>
  </sheetPr>
  <dimension ref="A1:X28"/>
  <sheetViews>
    <sheetView showGridLines="0" view="pageBreakPreview" topLeftCell="C1" zoomScale="90" zoomScaleNormal="100" zoomScaleSheetLayoutView="90" workbookViewId="0">
      <selection activeCell="U1" sqref="U1:U1048576"/>
    </sheetView>
  </sheetViews>
  <sheetFormatPr defaultColWidth="9" defaultRowHeight="13"/>
  <cols>
    <col min="1" max="1" width="2.90625" style="9" customWidth="1"/>
    <col min="2" max="2" width="4.453125" style="9" customWidth="1"/>
    <col min="3" max="3" width="17.453125" style="9" customWidth="1"/>
    <col min="4" max="5" width="15.90625" style="9" customWidth="1"/>
    <col min="6" max="6" width="20.08984375" style="9" customWidth="1"/>
    <col min="7" max="7" width="15.08984375" style="9" customWidth="1"/>
    <col min="8" max="8" width="13.90625" style="9" customWidth="1"/>
    <col min="9" max="9" width="12.08984375" style="9" customWidth="1"/>
    <col min="10" max="18" width="15.453125" style="9" customWidth="1"/>
    <col min="19" max="19" width="16.36328125" style="9" customWidth="1"/>
    <col min="20" max="20" width="14.7265625" style="9" customWidth="1"/>
    <col min="21" max="21" width="14" style="9" customWidth="1"/>
    <col min="22" max="23" width="14.08984375" style="246" bestFit="1" customWidth="1"/>
    <col min="24" max="24" width="12.08984375" style="246" bestFit="1" customWidth="1"/>
    <col min="25" max="25" width="2.90625" style="9" customWidth="1"/>
    <col min="26" max="16384" width="9" style="9"/>
  </cols>
  <sheetData>
    <row r="1" spans="1:24" ht="24" customHeight="1">
      <c r="A1" s="149"/>
      <c r="B1" s="153" t="str">
        <f>'コード '!A1</f>
        <v>熱延鋼帯及び鋼板（海外供給者）</v>
      </c>
    </row>
    <row r="2" spans="1:24" s="176" customFormat="1" ht="17.5" customHeight="1">
      <c r="B2" s="177" t="s">
        <v>157</v>
      </c>
      <c r="C2" s="177"/>
      <c r="D2" s="177"/>
      <c r="E2" s="177"/>
      <c r="V2" s="115"/>
      <c r="W2" s="115"/>
      <c r="X2" s="115"/>
    </row>
    <row r="3" spans="1:24" ht="6.75" customHeight="1" thickBot="1"/>
    <row r="4" spans="1:24" s="246" customFormat="1" ht="20.25" customHeight="1" thickBot="1">
      <c r="B4" s="728" t="s">
        <v>61</v>
      </c>
      <c r="C4" s="729"/>
      <c r="D4" s="756" t="str">
        <f>IF(様式一覧表!D5="","",様式一覧表!D5)</f>
        <v/>
      </c>
      <c r="E4" s="757"/>
      <c r="F4" s="757"/>
      <c r="G4" s="758"/>
    </row>
    <row r="5" spans="1:24" ht="14">
      <c r="V5" s="115"/>
      <c r="W5" s="115"/>
      <c r="X5" s="115"/>
    </row>
    <row r="6" spans="1:24" ht="41.25" customHeight="1">
      <c r="B6" s="704" t="s">
        <v>149</v>
      </c>
      <c r="C6" s="704"/>
      <c r="D6" s="704"/>
      <c r="E6" s="704"/>
      <c r="F6" s="704"/>
      <c r="G6" s="704"/>
      <c r="H6" s="704"/>
      <c r="I6" s="704"/>
      <c r="J6" s="704"/>
      <c r="K6" s="704"/>
      <c r="L6" s="704"/>
      <c r="M6" s="704"/>
      <c r="N6" s="704"/>
      <c r="O6" s="227"/>
      <c r="P6" s="227"/>
      <c r="Q6" s="227"/>
      <c r="R6" s="227"/>
      <c r="S6" s="227"/>
      <c r="T6" s="227"/>
      <c r="U6" s="227"/>
      <c r="V6" s="227"/>
      <c r="W6" s="227"/>
      <c r="X6" s="227"/>
    </row>
    <row r="7" spans="1:24" ht="13.5" thickBot="1">
      <c r="V7" s="116"/>
      <c r="W7" s="116"/>
      <c r="X7" s="116"/>
    </row>
    <row r="8" spans="1:24" ht="26">
      <c r="B8" s="312" t="s">
        <v>78</v>
      </c>
      <c r="C8" s="383" t="s">
        <v>150</v>
      </c>
      <c r="D8" s="384" t="s">
        <v>151</v>
      </c>
      <c r="E8" s="384" t="s">
        <v>152</v>
      </c>
      <c r="F8" s="385" t="s">
        <v>153</v>
      </c>
      <c r="G8" s="385" t="s">
        <v>154</v>
      </c>
      <c r="H8" s="384" t="s">
        <v>155</v>
      </c>
      <c r="I8" s="384" t="s">
        <v>156</v>
      </c>
      <c r="J8" s="386" t="s">
        <v>552</v>
      </c>
      <c r="K8" s="642" t="str">
        <f>'コード '!B5</f>
        <v>品種コード①（生産超過品）</v>
      </c>
      <c r="L8" s="642" t="str">
        <f>'コード '!B9</f>
        <v>品種コード②（等級）</v>
      </c>
      <c r="M8" s="585" t="str">
        <f>'コード '!$B$13</f>
        <v>品種コード③（用途）</v>
      </c>
      <c r="N8" s="585" t="str">
        <f>'コード '!$B$28</f>
        <v>品種コード④（仕様）</v>
      </c>
      <c r="O8" s="585" t="str">
        <f>'コード '!$B$60</f>
        <v>品種コード⑤（形態）</v>
      </c>
      <c r="P8" s="585" t="str">
        <f>'コード '!$B$65</f>
        <v>品種コード⑥(模様)</v>
      </c>
      <c r="Q8" s="585" t="str">
        <f>'コード '!$B$69</f>
        <v>品種コード⑦（厚み）</v>
      </c>
      <c r="R8" s="585" t="str">
        <f>'コード '!$B$79</f>
        <v>品種コード⑧（幅）</v>
      </c>
      <c r="S8" s="585" t="str">
        <f>'コード '!$B$88</f>
        <v>品種コード⑨（表面仕上げ）</v>
      </c>
      <c r="T8" s="585" t="str">
        <f>'コード '!$B$93</f>
        <v>品種コード⑩（耳仕上げ）</v>
      </c>
      <c r="V8" s="9"/>
      <c r="W8" s="9"/>
      <c r="X8" s="9"/>
    </row>
    <row r="9" spans="1:24" ht="28.5" customHeight="1">
      <c r="B9" s="313">
        <v>1</v>
      </c>
      <c r="C9" s="124" t="str">
        <f>IF('様式E-2-4-6-1'!C9="","",'様式E-2-4-6-1'!C9)</f>
        <v/>
      </c>
      <c r="D9" s="124" t="str">
        <f>IF('様式E-2-4-6-1'!D9="","",'様式E-2-4-6-1'!D9)</f>
        <v/>
      </c>
      <c r="E9" s="124" t="str">
        <f>IF('様式E-2-4-6-1'!E9="","",'様式E-2-4-6-1'!E9)</f>
        <v/>
      </c>
      <c r="F9" s="124" t="str">
        <f>IF('様式E-2-4-6-1'!F9="","",'様式E-2-4-6-1'!F9)</f>
        <v/>
      </c>
      <c r="G9" s="215" t="str">
        <f>IF('様式E-2-4-6-1'!G9="","",'様式E-2-4-6-1'!G9)</f>
        <v/>
      </c>
      <c r="H9" s="124" t="str">
        <f ca="1">IF('様式E-2-4-6-1'!H9="","","【"&amp;ROUND(IFERROR(IF(ABS('様式E-2-4-6-1'!H9)&gt;=10,IF('様式E-2-4-6-1'!H9&gt;=0,'様式E-2-4-6-1'!H9*RANDBETWEEN(80,90)*0.01,'様式E-2-4-6-1'!H9*RANDBETWEEN(110,120)*0.01),'様式E-2-4-6-1'!H9-RANDBETWEEN(1,3)),0),0)&amp;"～"&amp;ROUND(IFERROR(IF(ABS('様式E-2-4-6-1'!H9)&gt;=10,IF('様式E-2-4-6-1'!H9&gt;=0,'様式E-2-4-6-1'!H9*RANDBETWEEN(110,120)*0.01,'様式E-2-4-6-1'!H9*RANDBETWEEN(80,90)*0.01),'様式E-2-4-6-1'!H9+RANDBETWEEN(1,3)),0),0)&amp;"】")</f>
        <v/>
      </c>
      <c r="I9" s="124" t="str">
        <f>IF('様式E-2-4-6-1'!I9="","",'様式E-2-4-6-1'!I9)</f>
        <v/>
      </c>
      <c r="J9" s="124" t="str">
        <f ca="1">IF('様式E-2-4-6-1'!J9="","","【"&amp;ROUND(IFERROR(IF(ABS('様式E-2-4-6-1'!J9)&gt;=10,IF('様式E-2-4-6-1'!J9&gt;=0,'様式E-2-4-6-1'!J9*RANDBETWEEN(80,90)*0.01,'様式E-2-4-6-1'!J9*RANDBETWEEN(110,120)*0.01),'様式E-2-4-6-1'!J9-RANDBETWEEN(1,3)),0),0)&amp;"～"&amp;ROUND(IFERROR(IF(ABS('様式E-2-4-6-1'!J9)&gt;=10,IF('様式E-2-4-6-1'!J9&gt;=0,'様式E-2-4-6-1'!J9*RANDBETWEEN(110,120)*0.01,'様式E-2-4-6-1'!J9*RANDBETWEEN(80,90)*0.01),'様式E-2-4-6-1'!J9+RANDBETWEEN(1,3)),0),0)&amp;"】")</f>
        <v/>
      </c>
      <c r="K9" s="446" t="str">
        <f>IF('様式E-2-4-6-1'!K9="","",'様式E-2-4-6-1'!K9)</f>
        <v/>
      </c>
      <c r="L9" s="446" t="str">
        <f>IF('様式E-2-4-6-1'!L9="","",'様式E-2-4-6-1'!L9)</f>
        <v/>
      </c>
      <c r="M9" s="446" t="str">
        <f>IF('様式E-2-4-6-1'!M9="","",'様式E-2-4-6-1'!M9)</f>
        <v/>
      </c>
      <c r="N9" s="444" t="str">
        <f>IF('様式E-2-4-6-1'!N9="","",'様式E-2-4-6-1'!N9)</f>
        <v/>
      </c>
      <c r="O9" s="444" t="str">
        <f>IF('様式E-2-4-6-1'!O9="","",'様式E-2-4-6-1'!O9)</f>
        <v/>
      </c>
      <c r="P9" s="444" t="str">
        <f>IF('様式E-2-4-6-1'!P9="","",'様式E-2-4-6-1'!P9)</f>
        <v/>
      </c>
      <c r="Q9" s="444" t="str">
        <f>IF('様式E-2-4-6-1'!Q9="","",'様式E-2-4-6-1'!Q9)</f>
        <v/>
      </c>
      <c r="R9" s="444" t="str">
        <f>IF('様式E-2-4-6-1'!R9="","",'様式E-2-4-6-1'!R9)</f>
        <v/>
      </c>
      <c r="S9" s="444" t="str">
        <f>IF('様式E-2-4-6-1'!S9="","",'様式E-2-4-6-1'!S9)</f>
        <v/>
      </c>
      <c r="T9" s="446" t="str">
        <f>IF('様式E-2-4-6-1'!T9="","",'様式E-2-4-6-1'!T9)</f>
        <v/>
      </c>
      <c r="V9" s="9"/>
      <c r="W9" s="9"/>
      <c r="X9" s="9"/>
    </row>
    <row r="10" spans="1:24" ht="28.5" customHeight="1">
      <c r="B10" s="313">
        <v>2</v>
      </c>
      <c r="C10" s="124" t="str">
        <f>IF('様式E-2-4-6-1'!C10="","",'様式E-2-4-6-1'!C10)</f>
        <v/>
      </c>
      <c r="D10" s="124" t="str">
        <f>IF('様式E-2-4-6-1'!D10="","",'様式E-2-4-6-1'!D10)</f>
        <v/>
      </c>
      <c r="E10" s="124" t="str">
        <f>IF('様式E-2-4-6-1'!E10="","",'様式E-2-4-6-1'!E10)</f>
        <v/>
      </c>
      <c r="F10" s="124" t="str">
        <f>IF('様式E-2-4-6-1'!F10="","",'様式E-2-4-6-1'!F10)</f>
        <v/>
      </c>
      <c r="G10" s="215" t="str">
        <f>IF('様式E-2-4-6-1'!G10="","",'様式E-2-4-6-1'!G10)</f>
        <v/>
      </c>
      <c r="H10" s="124" t="str">
        <f ca="1">IF('様式E-2-4-6-1'!H10="","","【"&amp;ROUND(IFERROR(IF(ABS('様式E-2-4-6-1'!H10)&gt;=10,IF('様式E-2-4-6-1'!H10&gt;=0,'様式E-2-4-6-1'!H10*RANDBETWEEN(80,90)*0.01,'様式E-2-4-6-1'!H10*RANDBETWEEN(110,120)*0.01),'様式E-2-4-6-1'!H10-RANDBETWEEN(1,3)),0),0)&amp;"～"&amp;ROUND(IFERROR(IF(ABS('様式E-2-4-6-1'!H10)&gt;=10,IF('様式E-2-4-6-1'!H10&gt;=0,'様式E-2-4-6-1'!H10*RANDBETWEEN(110,120)*0.01,'様式E-2-4-6-1'!H10*RANDBETWEEN(80,90)*0.01),'様式E-2-4-6-1'!H10+RANDBETWEEN(1,3)),0),0)&amp;"】")</f>
        <v/>
      </c>
      <c r="I10" s="124" t="str">
        <f>IF('様式E-2-4-6-1'!I10="","",'様式E-2-4-6-1'!I10)</f>
        <v/>
      </c>
      <c r="J10" s="124" t="str">
        <f ca="1">IF('様式E-2-4-6-1'!J10="","","【"&amp;ROUND(IFERROR(IF(ABS('様式E-2-4-6-1'!J10)&gt;=10,IF('様式E-2-4-6-1'!J10&gt;=0,'様式E-2-4-6-1'!J10*RANDBETWEEN(80,90)*0.01,'様式E-2-4-6-1'!J10*RANDBETWEEN(110,120)*0.01),'様式E-2-4-6-1'!J10-RANDBETWEEN(1,3)),0),0)&amp;"～"&amp;ROUND(IFERROR(IF(ABS('様式E-2-4-6-1'!J10)&gt;=10,IF('様式E-2-4-6-1'!J10&gt;=0,'様式E-2-4-6-1'!J10*RANDBETWEEN(110,120)*0.01,'様式E-2-4-6-1'!J10*RANDBETWEEN(80,90)*0.01),'様式E-2-4-6-1'!J10+RANDBETWEEN(1,3)),0),0)&amp;"】")</f>
        <v/>
      </c>
      <c r="K10" s="446" t="str">
        <f>IF('様式E-2-4-6-1'!K10="","",'様式E-2-4-6-1'!K10)</f>
        <v/>
      </c>
      <c r="L10" s="446" t="str">
        <f>IF('様式E-2-4-6-1'!L10="","",'様式E-2-4-6-1'!L10)</f>
        <v/>
      </c>
      <c r="M10" s="446" t="str">
        <f>IF('様式E-2-4-6-1'!M10="","",'様式E-2-4-6-1'!M10)</f>
        <v/>
      </c>
      <c r="N10" s="444" t="str">
        <f>IF('様式E-2-4-6-1'!N10="","",'様式E-2-4-6-1'!N10)</f>
        <v/>
      </c>
      <c r="O10" s="444" t="str">
        <f>IF('様式E-2-4-6-1'!O10="","",'様式E-2-4-6-1'!O10)</f>
        <v/>
      </c>
      <c r="P10" s="444" t="str">
        <f>IF('様式E-2-4-6-1'!P10="","",'様式E-2-4-6-1'!P10)</f>
        <v/>
      </c>
      <c r="Q10" s="444" t="str">
        <f>IF('様式E-2-4-6-1'!Q10="","",'様式E-2-4-6-1'!Q10)</f>
        <v/>
      </c>
      <c r="R10" s="444" t="str">
        <f>IF('様式E-2-4-6-1'!R10="","",'様式E-2-4-6-1'!R10)</f>
        <v/>
      </c>
      <c r="S10" s="444" t="str">
        <f>IF('様式E-2-4-6-1'!S10="","",'様式E-2-4-6-1'!S10)</f>
        <v/>
      </c>
      <c r="T10" s="446" t="str">
        <f>IF('様式E-2-4-6-1'!T10="","",'様式E-2-4-6-1'!T10)</f>
        <v/>
      </c>
      <c r="V10" s="9"/>
      <c r="W10" s="9"/>
      <c r="X10" s="9"/>
    </row>
    <row r="11" spans="1:24" ht="28.5" customHeight="1">
      <c r="B11" s="313">
        <v>3</v>
      </c>
      <c r="C11" s="124" t="str">
        <f>IF('様式E-2-4-6-1'!C11="","",'様式E-2-4-6-1'!C11)</f>
        <v/>
      </c>
      <c r="D11" s="124" t="str">
        <f>IF('様式E-2-4-6-1'!D11="","",'様式E-2-4-6-1'!D11)</f>
        <v/>
      </c>
      <c r="E11" s="124" t="str">
        <f>IF('様式E-2-4-6-1'!E11="","",'様式E-2-4-6-1'!E11)</f>
        <v/>
      </c>
      <c r="F11" s="124" t="str">
        <f>IF('様式E-2-4-6-1'!F11="","",'様式E-2-4-6-1'!F11)</f>
        <v/>
      </c>
      <c r="G11" s="215" t="str">
        <f>IF('様式E-2-4-6-1'!G11="","",'様式E-2-4-6-1'!G11)</f>
        <v/>
      </c>
      <c r="H11" s="124" t="str">
        <f ca="1">IF('様式E-2-4-6-1'!H11="","","【"&amp;ROUND(IFERROR(IF(ABS('様式E-2-4-6-1'!H11)&gt;=10,IF('様式E-2-4-6-1'!H11&gt;=0,'様式E-2-4-6-1'!H11*RANDBETWEEN(80,90)*0.01,'様式E-2-4-6-1'!H11*RANDBETWEEN(110,120)*0.01),'様式E-2-4-6-1'!H11-RANDBETWEEN(1,3)),0),0)&amp;"～"&amp;ROUND(IFERROR(IF(ABS('様式E-2-4-6-1'!H11)&gt;=10,IF('様式E-2-4-6-1'!H11&gt;=0,'様式E-2-4-6-1'!H11*RANDBETWEEN(110,120)*0.01,'様式E-2-4-6-1'!H11*RANDBETWEEN(80,90)*0.01),'様式E-2-4-6-1'!H11+RANDBETWEEN(1,3)),0),0)&amp;"】")</f>
        <v/>
      </c>
      <c r="I11" s="124" t="str">
        <f>IF('様式E-2-4-6-1'!I11="","",'様式E-2-4-6-1'!I11)</f>
        <v/>
      </c>
      <c r="J11" s="124" t="str">
        <f ca="1">IF('様式E-2-4-6-1'!J11="","","【"&amp;ROUND(IFERROR(IF(ABS('様式E-2-4-6-1'!J11)&gt;=10,IF('様式E-2-4-6-1'!J11&gt;=0,'様式E-2-4-6-1'!J11*RANDBETWEEN(80,90)*0.01,'様式E-2-4-6-1'!J11*RANDBETWEEN(110,120)*0.01),'様式E-2-4-6-1'!J11-RANDBETWEEN(1,3)),0),0)&amp;"～"&amp;ROUND(IFERROR(IF(ABS('様式E-2-4-6-1'!J11)&gt;=10,IF('様式E-2-4-6-1'!J11&gt;=0,'様式E-2-4-6-1'!J11*RANDBETWEEN(110,120)*0.01,'様式E-2-4-6-1'!J11*RANDBETWEEN(80,90)*0.01),'様式E-2-4-6-1'!J11+RANDBETWEEN(1,3)),0),0)&amp;"】")</f>
        <v/>
      </c>
      <c r="K11" s="446" t="str">
        <f>IF('様式E-2-4-6-1'!K11="","",'様式E-2-4-6-1'!K11)</f>
        <v/>
      </c>
      <c r="L11" s="446" t="str">
        <f>IF('様式E-2-4-6-1'!L11="","",'様式E-2-4-6-1'!L11)</f>
        <v/>
      </c>
      <c r="M11" s="446" t="str">
        <f>IF('様式E-2-4-6-1'!M11="","",'様式E-2-4-6-1'!M11)</f>
        <v/>
      </c>
      <c r="N11" s="444" t="str">
        <f>IF('様式E-2-4-6-1'!N11="","",'様式E-2-4-6-1'!N11)</f>
        <v/>
      </c>
      <c r="O11" s="444" t="str">
        <f>IF('様式E-2-4-6-1'!O11="","",'様式E-2-4-6-1'!O11)</f>
        <v/>
      </c>
      <c r="P11" s="444" t="str">
        <f>IF('様式E-2-4-6-1'!P11="","",'様式E-2-4-6-1'!P11)</f>
        <v/>
      </c>
      <c r="Q11" s="444" t="str">
        <f>IF('様式E-2-4-6-1'!Q11="","",'様式E-2-4-6-1'!Q11)</f>
        <v/>
      </c>
      <c r="R11" s="444" t="str">
        <f>IF('様式E-2-4-6-1'!R11="","",'様式E-2-4-6-1'!R11)</f>
        <v/>
      </c>
      <c r="S11" s="444" t="str">
        <f>IF('様式E-2-4-6-1'!S11="","",'様式E-2-4-6-1'!S11)</f>
        <v/>
      </c>
      <c r="T11" s="446" t="str">
        <f>IF('様式E-2-4-6-1'!T11="","",'様式E-2-4-6-1'!T11)</f>
        <v/>
      </c>
      <c r="V11" s="9"/>
      <c r="W11" s="9"/>
      <c r="X11" s="9"/>
    </row>
    <row r="12" spans="1:24" ht="28.5" customHeight="1">
      <c r="B12" s="313">
        <v>4</v>
      </c>
      <c r="C12" s="124" t="str">
        <f>IF('様式E-2-4-6-1'!C12="","",'様式E-2-4-6-1'!C12)</f>
        <v/>
      </c>
      <c r="D12" s="124" t="str">
        <f>IF('様式E-2-4-6-1'!D12="","",'様式E-2-4-6-1'!D12)</f>
        <v/>
      </c>
      <c r="E12" s="124" t="str">
        <f>IF('様式E-2-4-6-1'!E12="","",'様式E-2-4-6-1'!E12)</f>
        <v/>
      </c>
      <c r="F12" s="124" t="str">
        <f>IF('様式E-2-4-6-1'!F12="","",'様式E-2-4-6-1'!F12)</f>
        <v/>
      </c>
      <c r="G12" s="215" t="str">
        <f>IF('様式E-2-4-6-1'!G12="","",'様式E-2-4-6-1'!G12)</f>
        <v/>
      </c>
      <c r="H12" s="124" t="str">
        <f ca="1">IF('様式E-2-4-6-1'!H12="","","【"&amp;ROUND(IFERROR(IF(ABS('様式E-2-4-6-1'!H12)&gt;=10,IF('様式E-2-4-6-1'!H12&gt;=0,'様式E-2-4-6-1'!H12*RANDBETWEEN(80,90)*0.01,'様式E-2-4-6-1'!H12*RANDBETWEEN(110,120)*0.01),'様式E-2-4-6-1'!H12-RANDBETWEEN(1,3)),0),0)&amp;"～"&amp;ROUND(IFERROR(IF(ABS('様式E-2-4-6-1'!H12)&gt;=10,IF('様式E-2-4-6-1'!H12&gt;=0,'様式E-2-4-6-1'!H12*RANDBETWEEN(110,120)*0.01,'様式E-2-4-6-1'!H12*RANDBETWEEN(80,90)*0.01),'様式E-2-4-6-1'!H12+RANDBETWEEN(1,3)),0),0)&amp;"】")</f>
        <v/>
      </c>
      <c r="I12" s="124" t="str">
        <f>IF('様式E-2-4-6-1'!I12="","",'様式E-2-4-6-1'!I12)</f>
        <v/>
      </c>
      <c r="J12" s="124" t="str">
        <f ca="1">IF('様式E-2-4-6-1'!J12="","","【"&amp;ROUND(IFERROR(IF(ABS('様式E-2-4-6-1'!J12)&gt;=10,IF('様式E-2-4-6-1'!J12&gt;=0,'様式E-2-4-6-1'!J12*RANDBETWEEN(80,90)*0.01,'様式E-2-4-6-1'!J12*RANDBETWEEN(110,120)*0.01),'様式E-2-4-6-1'!J12-RANDBETWEEN(1,3)),0),0)&amp;"～"&amp;ROUND(IFERROR(IF(ABS('様式E-2-4-6-1'!J12)&gt;=10,IF('様式E-2-4-6-1'!J12&gt;=0,'様式E-2-4-6-1'!J12*RANDBETWEEN(110,120)*0.01,'様式E-2-4-6-1'!J12*RANDBETWEEN(80,90)*0.01),'様式E-2-4-6-1'!J12+RANDBETWEEN(1,3)),0),0)&amp;"】")</f>
        <v/>
      </c>
      <c r="K12" s="446" t="str">
        <f>IF('様式E-2-4-6-1'!K12="","",'様式E-2-4-6-1'!K12)</f>
        <v/>
      </c>
      <c r="L12" s="446" t="str">
        <f>IF('様式E-2-4-6-1'!L12="","",'様式E-2-4-6-1'!L12)</f>
        <v/>
      </c>
      <c r="M12" s="446" t="str">
        <f>IF('様式E-2-4-6-1'!M12="","",'様式E-2-4-6-1'!M12)</f>
        <v/>
      </c>
      <c r="N12" s="444" t="str">
        <f>IF('様式E-2-4-6-1'!N12="","",'様式E-2-4-6-1'!N12)</f>
        <v/>
      </c>
      <c r="O12" s="444" t="str">
        <f>IF('様式E-2-4-6-1'!O12="","",'様式E-2-4-6-1'!O12)</f>
        <v/>
      </c>
      <c r="P12" s="444" t="str">
        <f>IF('様式E-2-4-6-1'!P12="","",'様式E-2-4-6-1'!P12)</f>
        <v/>
      </c>
      <c r="Q12" s="444" t="str">
        <f>IF('様式E-2-4-6-1'!Q12="","",'様式E-2-4-6-1'!Q12)</f>
        <v/>
      </c>
      <c r="R12" s="444" t="str">
        <f>IF('様式E-2-4-6-1'!R12="","",'様式E-2-4-6-1'!R12)</f>
        <v/>
      </c>
      <c r="S12" s="444" t="str">
        <f>IF('様式E-2-4-6-1'!S12="","",'様式E-2-4-6-1'!S12)</f>
        <v/>
      </c>
      <c r="T12" s="446" t="str">
        <f>IF('様式E-2-4-6-1'!T12="","",'様式E-2-4-6-1'!T12)</f>
        <v/>
      </c>
      <c r="V12" s="9"/>
      <c r="W12" s="9"/>
      <c r="X12" s="9"/>
    </row>
    <row r="13" spans="1:24" ht="28.5" customHeight="1">
      <c r="B13" s="313">
        <v>5</v>
      </c>
      <c r="C13" s="124" t="str">
        <f>IF('様式E-2-4-6-1'!C13="","",'様式E-2-4-6-1'!C13)</f>
        <v/>
      </c>
      <c r="D13" s="124" t="str">
        <f>IF('様式E-2-4-6-1'!D13="","",'様式E-2-4-6-1'!D13)</f>
        <v/>
      </c>
      <c r="E13" s="124" t="str">
        <f>IF('様式E-2-4-6-1'!E13="","",'様式E-2-4-6-1'!E13)</f>
        <v/>
      </c>
      <c r="F13" s="124" t="str">
        <f>IF('様式E-2-4-6-1'!F13="","",'様式E-2-4-6-1'!F13)</f>
        <v/>
      </c>
      <c r="G13" s="215" t="str">
        <f>IF('様式E-2-4-6-1'!G13="","",'様式E-2-4-6-1'!G13)</f>
        <v/>
      </c>
      <c r="H13" s="124" t="str">
        <f ca="1">IF('様式E-2-4-6-1'!H13="","","【"&amp;ROUND(IFERROR(IF(ABS('様式E-2-4-6-1'!H13)&gt;=10,IF('様式E-2-4-6-1'!H13&gt;=0,'様式E-2-4-6-1'!H13*RANDBETWEEN(80,90)*0.01,'様式E-2-4-6-1'!H13*RANDBETWEEN(110,120)*0.01),'様式E-2-4-6-1'!H13-RANDBETWEEN(1,3)),0),0)&amp;"～"&amp;ROUND(IFERROR(IF(ABS('様式E-2-4-6-1'!H13)&gt;=10,IF('様式E-2-4-6-1'!H13&gt;=0,'様式E-2-4-6-1'!H13*RANDBETWEEN(110,120)*0.01,'様式E-2-4-6-1'!H13*RANDBETWEEN(80,90)*0.01),'様式E-2-4-6-1'!H13+RANDBETWEEN(1,3)),0),0)&amp;"】")</f>
        <v/>
      </c>
      <c r="I13" s="124" t="str">
        <f>IF('様式E-2-4-6-1'!I13="","",'様式E-2-4-6-1'!I13)</f>
        <v/>
      </c>
      <c r="J13" s="124" t="str">
        <f ca="1">IF('様式E-2-4-6-1'!J13="","","【"&amp;ROUND(IFERROR(IF(ABS('様式E-2-4-6-1'!J13)&gt;=10,IF('様式E-2-4-6-1'!J13&gt;=0,'様式E-2-4-6-1'!J13*RANDBETWEEN(80,90)*0.01,'様式E-2-4-6-1'!J13*RANDBETWEEN(110,120)*0.01),'様式E-2-4-6-1'!J13-RANDBETWEEN(1,3)),0),0)&amp;"～"&amp;ROUND(IFERROR(IF(ABS('様式E-2-4-6-1'!J13)&gt;=10,IF('様式E-2-4-6-1'!J13&gt;=0,'様式E-2-4-6-1'!J13*RANDBETWEEN(110,120)*0.01,'様式E-2-4-6-1'!J13*RANDBETWEEN(80,90)*0.01),'様式E-2-4-6-1'!J13+RANDBETWEEN(1,3)),0),0)&amp;"】")</f>
        <v/>
      </c>
      <c r="K13" s="446" t="str">
        <f>IF('様式E-2-4-6-1'!K13="","",'様式E-2-4-6-1'!K13)</f>
        <v/>
      </c>
      <c r="L13" s="446" t="str">
        <f>IF('様式E-2-4-6-1'!L13="","",'様式E-2-4-6-1'!L13)</f>
        <v/>
      </c>
      <c r="M13" s="446" t="str">
        <f>IF('様式E-2-4-6-1'!M13="","",'様式E-2-4-6-1'!M13)</f>
        <v/>
      </c>
      <c r="N13" s="444" t="str">
        <f>IF('様式E-2-4-6-1'!N13="","",'様式E-2-4-6-1'!N13)</f>
        <v/>
      </c>
      <c r="O13" s="444" t="str">
        <f>IF('様式E-2-4-6-1'!O13="","",'様式E-2-4-6-1'!O13)</f>
        <v/>
      </c>
      <c r="P13" s="444" t="str">
        <f>IF('様式E-2-4-6-1'!P13="","",'様式E-2-4-6-1'!P13)</f>
        <v/>
      </c>
      <c r="Q13" s="444" t="str">
        <f>IF('様式E-2-4-6-1'!Q13="","",'様式E-2-4-6-1'!Q13)</f>
        <v/>
      </c>
      <c r="R13" s="444" t="str">
        <f>IF('様式E-2-4-6-1'!R13="","",'様式E-2-4-6-1'!R13)</f>
        <v/>
      </c>
      <c r="S13" s="444" t="str">
        <f>IF('様式E-2-4-6-1'!S13="","",'様式E-2-4-6-1'!S13)</f>
        <v/>
      </c>
      <c r="T13" s="446" t="str">
        <f>IF('様式E-2-4-6-1'!T13="","",'様式E-2-4-6-1'!T13)</f>
        <v/>
      </c>
      <c r="V13" s="9"/>
      <c r="W13" s="9"/>
      <c r="X13" s="9"/>
    </row>
    <row r="14" spans="1:24" ht="28.5" customHeight="1">
      <c r="B14" s="313">
        <v>6</v>
      </c>
      <c r="C14" s="124" t="str">
        <f>IF('様式E-2-4-6-1'!C14="","",'様式E-2-4-6-1'!C14)</f>
        <v/>
      </c>
      <c r="D14" s="124" t="str">
        <f>IF('様式E-2-4-6-1'!D14="","",'様式E-2-4-6-1'!D14)</f>
        <v/>
      </c>
      <c r="E14" s="124" t="str">
        <f>IF('様式E-2-4-6-1'!E14="","",'様式E-2-4-6-1'!E14)</f>
        <v/>
      </c>
      <c r="F14" s="124" t="str">
        <f>IF('様式E-2-4-6-1'!F14="","",'様式E-2-4-6-1'!F14)</f>
        <v/>
      </c>
      <c r="G14" s="215" t="str">
        <f>IF('様式E-2-4-6-1'!G14="","",'様式E-2-4-6-1'!G14)</f>
        <v/>
      </c>
      <c r="H14" s="124" t="str">
        <f ca="1">IF('様式E-2-4-6-1'!H14="","","【"&amp;ROUND(IFERROR(IF(ABS('様式E-2-4-6-1'!H14)&gt;=10,IF('様式E-2-4-6-1'!H14&gt;=0,'様式E-2-4-6-1'!H14*RANDBETWEEN(80,90)*0.01,'様式E-2-4-6-1'!H14*RANDBETWEEN(110,120)*0.01),'様式E-2-4-6-1'!H14-RANDBETWEEN(1,3)),0),0)&amp;"～"&amp;ROUND(IFERROR(IF(ABS('様式E-2-4-6-1'!H14)&gt;=10,IF('様式E-2-4-6-1'!H14&gt;=0,'様式E-2-4-6-1'!H14*RANDBETWEEN(110,120)*0.01,'様式E-2-4-6-1'!H14*RANDBETWEEN(80,90)*0.01),'様式E-2-4-6-1'!H14+RANDBETWEEN(1,3)),0),0)&amp;"】")</f>
        <v/>
      </c>
      <c r="I14" s="124" t="str">
        <f>IF('様式E-2-4-6-1'!I14="","",'様式E-2-4-6-1'!I14)</f>
        <v/>
      </c>
      <c r="J14" s="124" t="str">
        <f ca="1">IF('様式E-2-4-6-1'!J14="","","【"&amp;ROUND(IFERROR(IF(ABS('様式E-2-4-6-1'!J14)&gt;=10,IF('様式E-2-4-6-1'!J14&gt;=0,'様式E-2-4-6-1'!J14*RANDBETWEEN(80,90)*0.01,'様式E-2-4-6-1'!J14*RANDBETWEEN(110,120)*0.01),'様式E-2-4-6-1'!J14-RANDBETWEEN(1,3)),0),0)&amp;"～"&amp;ROUND(IFERROR(IF(ABS('様式E-2-4-6-1'!J14)&gt;=10,IF('様式E-2-4-6-1'!J14&gt;=0,'様式E-2-4-6-1'!J14*RANDBETWEEN(110,120)*0.01,'様式E-2-4-6-1'!J14*RANDBETWEEN(80,90)*0.01),'様式E-2-4-6-1'!J14+RANDBETWEEN(1,3)),0),0)&amp;"】")</f>
        <v/>
      </c>
      <c r="K14" s="446" t="str">
        <f>IF('様式E-2-4-6-1'!K14="","",'様式E-2-4-6-1'!K14)</f>
        <v/>
      </c>
      <c r="L14" s="446" t="str">
        <f>IF('様式E-2-4-6-1'!L14="","",'様式E-2-4-6-1'!L14)</f>
        <v/>
      </c>
      <c r="M14" s="446" t="str">
        <f>IF('様式E-2-4-6-1'!M14="","",'様式E-2-4-6-1'!M14)</f>
        <v/>
      </c>
      <c r="N14" s="444" t="str">
        <f>IF('様式E-2-4-6-1'!N14="","",'様式E-2-4-6-1'!N14)</f>
        <v/>
      </c>
      <c r="O14" s="444" t="str">
        <f>IF('様式E-2-4-6-1'!O14="","",'様式E-2-4-6-1'!O14)</f>
        <v/>
      </c>
      <c r="P14" s="444" t="str">
        <f>IF('様式E-2-4-6-1'!P14="","",'様式E-2-4-6-1'!P14)</f>
        <v/>
      </c>
      <c r="Q14" s="444" t="str">
        <f>IF('様式E-2-4-6-1'!Q14="","",'様式E-2-4-6-1'!Q14)</f>
        <v/>
      </c>
      <c r="R14" s="444" t="str">
        <f>IF('様式E-2-4-6-1'!R14="","",'様式E-2-4-6-1'!R14)</f>
        <v/>
      </c>
      <c r="S14" s="444" t="str">
        <f>IF('様式E-2-4-6-1'!S14="","",'様式E-2-4-6-1'!S14)</f>
        <v/>
      </c>
      <c r="T14" s="446" t="str">
        <f>IF('様式E-2-4-6-1'!T14="","",'様式E-2-4-6-1'!T14)</f>
        <v/>
      </c>
      <c r="V14" s="9"/>
      <c r="W14" s="9"/>
      <c r="X14" s="9"/>
    </row>
    <row r="15" spans="1:24" ht="28.5" customHeight="1">
      <c r="B15" s="313">
        <v>7</v>
      </c>
      <c r="C15" s="124" t="str">
        <f>IF('様式E-2-4-6-1'!C15="","",'様式E-2-4-6-1'!C15)</f>
        <v/>
      </c>
      <c r="D15" s="124" t="str">
        <f>IF('様式E-2-4-6-1'!D15="","",'様式E-2-4-6-1'!D15)</f>
        <v/>
      </c>
      <c r="E15" s="124" t="str">
        <f>IF('様式E-2-4-6-1'!E15="","",'様式E-2-4-6-1'!E15)</f>
        <v/>
      </c>
      <c r="F15" s="124" t="str">
        <f>IF('様式E-2-4-6-1'!F15="","",'様式E-2-4-6-1'!F15)</f>
        <v/>
      </c>
      <c r="G15" s="215" t="str">
        <f>IF('様式E-2-4-6-1'!G15="","",'様式E-2-4-6-1'!G15)</f>
        <v/>
      </c>
      <c r="H15" s="124" t="str">
        <f ca="1">IF('様式E-2-4-6-1'!H15="","","【"&amp;ROUND(IFERROR(IF(ABS('様式E-2-4-6-1'!H15)&gt;=10,IF('様式E-2-4-6-1'!H15&gt;=0,'様式E-2-4-6-1'!H15*RANDBETWEEN(80,90)*0.01,'様式E-2-4-6-1'!H15*RANDBETWEEN(110,120)*0.01),'様式E-2-4-6-1'!H15-RANDBETWEEN(1,3)),0),0)&amp;"～"&amp;ROUND(IFERROR(IF(ABS('様式E-2-4-6-1'!H15)&gt;=10,IF('様式E-2-4-6-1'!H15&gt;=0,'様式E-2-4-6-1'!H15*RANDBETWEEN(110,120)*0.01,'様式E-2-4-6-1'!H15*RANDBETWEEN(80,90)*0.01),'様式E-2-4-6-1'!H15+RANDBETWEEN(1,3)),0),0)&amp;"】")</f>
        <v/>
      </c>
      <c r="I15" s="124" t="str">
        <f>IF('様式E-2-4-6-1'!I15="","",'様式E-2-4-6-1'!I15)</f>
        <v/>
      </c>
      <c r="J15" s="124" t="str">
        <f ca="1">IF('様式E-2-4-6-1'!J15="","","【"&amp;ROUND(IFERROR(IF(ABS('様式E-2-4-6-1'!J15)&gt;=10,IF('様式E-2-4-6-1'!J15&gt;=0,'様式E-2-4-6-1'!J15*RANDBETWEEN(80,90)*0.01,'様式E-2-4-6-1'!J15*RANDBETWEEN(110,120)*0.01),'様式E-2-4-6-1'!J15-RANDBETWEEN(1,3)),0),0)&amp;"～"&amp;ROUND(IFERROR(IF(ABS('様式E-2-4-6-1'!J15)&gt;=10,IF('様式E-2-4-6-1'!J15&gt;=0,'様式E-2-4-6-1'!J15*RANDBETWEEN(110,120)*0.01,'様式E-2-4-6-1'!J15*RANDBETWEEN(80,90)*0.01),'様式E-2-4-6-1'!J15+RANDBETWEEN(1,3)),0),0)&amp;"】")</f>
        <v/>
      </c>
      <c r="K15" s="446" t="str">
        <f>IF('様式E-2-4-6-1'!K15="","",'様式E-2-4-6-1'!K15)</f>
        <v/>
      </c>
      <c r="L15" s="446" t="str">
        <f>IF('様式E-2-4-6-1'!L15="","",'様式E-2-4-6-1'!L15)</f>
        <v/>
      </c>
      <c r="M15" s="446" t="str">
        <f>IF('様式E-2-4-6-1'!M15="","",'様式E-2-4-6-1'!M15)</f>
        <v/>
      </c>
      <c r="N15" s="444" t="str">
        <f>IF('様式E-2-4-6-1'!N15="","",'様式E-2-4-6-1'!N15)</f>
        <v/>
      </c>
      <c r="O15" s="444" t="str">
        <f>IF('様式E-2-4-6-1'!O15="","",'様式E-2-4-6-1'!O15)</f>
        <v/>
      </c>
      <c r="P15" s="444" t="str">
        <f>IF('様式E-2-4-6-1'!P15="","",'様式E-2-4-6-1'!P15)</f>
        <v/>
      </c>
      <c r="Q15" s="444" t="str">
        <f>IF('様式E-2-4-6-1'!Q15="","",'様式E-2-4-6-1'!Q15)</f>
        <v/>
      </c>
      <c r="R15" s="444" t="str">
        <f>IF('様式E-2-4-6-1'!R15="","",'様式E-2-4-6-1'!R15)</f>
        <v/>
      </c>
      <c r="S15" s="444" t="str">
        <f>IF('様式E-2-4-6-1'!S15="","",'様式E-2-4-6-1'!S15)</f>
        <v/>
      </c>
      <c r="T15" s="446" t="str">
        <f>IF('様式E-2-4-6-1'!T15="","",'様式E-2-4-6-1'!T15)</f>
        <v/>
      </c>
      <c r="V15" s="9"/>
      <c r="W15" s="9"/>
      <c r="X15" s="9"/>
    </row>
    <row r="16" spans="1:24" ht="28.5" customHeight="1">
      <c r="B16" s="313">
        <v>8</v>
      </c>
      <c r="C16" s="124" t="str">
        <f>IF('様式E-2-4-6-1'!C16="","",'様式E-2-4-6-1'!C16)</f>
        <v/>
      </c>
      <c r="D16" s="124" t="str">
        <f>IF('様式E-2-4-6-1'!D16="","",'様式E-2-4-6-1'!D16)</f>
        <v/>
      </c>
      <c r="E16" s="124" t="str">
        <f>IF('様式E-2-4-6-1'!E16="","",'様式E-2-4-6-1'!E16)</f>
        <v/>
      </c>
      <c r="F16" s="124" t="str">
        <f>IF('様式E-2-4-6-1'!F16="","",'様式E-2-4-6-1'!F16)</f>
        <v/>
      </c>
      <c r="G16" s="215" t="str">
        <f>IF('様式E-2-4-6-1'!G16="","",'様式E-2-4-6-1'!G16)</f>
        <v/>
      </c>
      <c r="H16" s="124" t="str">
        <f ca="1">IF('様式E-2-4-6-1'!H16="","","【"&amp;ROUND(IFERROR(IF(ABS('様式E-2-4-6-1'!H16)&gt;=10,IF('様式E-2-4-6-1'!H16&gt;=0,'様式E-2-4-6-1'!H16*RANDBETWEEN(80,90)*0.01,'様式E-2-4-6-1'!H16*RANDBETWEEN(110,120)*0.01),'様式E-2-4-6-1'!H16-RANDBETWEEN(1,3)),0),0)&amp;"～"&amp;ROUND(IFERROR(IF(ABS('様式E-2-4-6-1'!H16)&gt;=10,IF('様式E-2-4-6-1'!H16&gt;=0,'様式E-2-4-6-1'!H16*RANDBETWEEN(110,120)*0.01,'様式E-2-4-6-1'!H16*RANDBETWEEN(80,90)*0.01),'様式E-2-4-6-1'!H16+RANDBETWEEN(1,3)),0),0)&amp;"】")</f>
        <v/>
      </c>
      <c r="I16" s="124" t="str">
        <f>IF('様式E-2-4-6-1'!I16="","",'様式E-2-4-6-1'!I16)</f>
        <v/>
      </c>
      <c r="J16" s="124" t="str">
        <f ca="1">IF('様式E-2-4-6-1'!J16="","","【"&amp;ROUND(IFERROR(IF(ABS('様式E-2-4-6-1'!J16)&gt;=10,IF('様式E-2-4-6-1'!J16&gt;=0,'様式E-2-4-6-1'!J16*RANDBETWEEN(80,90)*0.01,'様式E-2-4-6-1'!J16*RANDBETWEEN(110,120)*0.01),'様式E-2-4-6-1'!J16-RANDBETWEEN(1,3)),0),0)&amp;"～"&amp;ROUND(IFERROR(IF(ABS('様式E-2-4-6-1'!J16)&gt;=10,IF('様式E-2-4-6-1'!J16&gt;=0,'様式E-2-4-6-1'!J16*RANDBETWEEN(110,120)*0.01,'様式E-2-4-6-1'!J16*RANDBETWEEN(80,90)*0.01),'様式E-2-4-6-1'!J16+RANDBETWEEN(1,3)),0),0)&amp;"】")</f>
        <v/>
      </c>
      <c r="K16" s="446" t="str">
        <f>IF('様式E-2-4-6-1'!K16="","",'様式E-2-4-6-1'!K16)</f>
        <v/>
      </c>
      <c r="L16" s="446" t="str">
        <f>IF('様式E-2-4-6-1'!L16="","",'様式E-2-4-6-1'!L16)</f>
        <v/>
      </c>
      <c r="M16" s="446" t="str">
        <f>IF('様式E-2-4-6-1'!M16="","",'様式E-2-4-6-1'!M16)</f>
        <v/>
      </c>
      <c r="N16" s="444" t="str">
        <f>IF('様式E-2-4-6-1'!N16="","",'様式E-2-4-6-1'!N16)</f>
        <v/>
      </c>
      <c r="O16" s="444" t="str">
        <f>IF('様式E-2-4-6-1'!O16="","",'様式E-2-4-6-1'!O16)</f>
        <v/>
      </c>
      <c r="P16" s="444" t="str">
        <f>IF('様式E-2-4-6-1'!P16="","",'様式E-2-4-6-1'!P16)</f>
        <v/>
      </c>
      <c r="Q16" s="444" t="str">
        <f>IF('様式E-2-4-6-1'!Q16="","",'様式E-2-4-6-1'!Q16)</f>
        <v/>
      </c>
      <c r="R16" s="444" t="str">
        <f>IF('様式E-2-4-6-1'!R16="","",'様式E-2-4-6-1'!R16)</f>
        <v/>
      </c>
      <c r="S16" s="444" t="str">
        <f>IF('様式E-2-4-6-1'!S16="","",'様式E-2-4-6-1'!S16)</f>
        <v/>
      </c>
      <c r="T16" s="446" t="str">
        <f>IF('様式E-2-4-6-1'!T16="","",'様式E-2-4-6-1'!T16)</f>
        <v/>
      </c>
      <c r="V16" s="9"/>
      <c r="W16" s="9"/>
      <c r="X16" s="9"/>
    </row>
    <row r="17" spans="2:24" ht="28.5" customHeight="1">
      <c r="B17" s="313">
        <v>9</v>
      </c>
      <c r="C17" s="124" t="str">
        <f>IF('様式E-2-4-6-1'!C17="","",'様式E-2-4-6-1'!C17)</f>
        <v/>
      </c>
      <c r="D17" s="124" t="str">
        <f>IF('様式E-2-4-6-1'!D17="","",'様式E-2-4-6-1'!D17)</f>
        <v/>
      </c>
      <c r="E17" s="124" t="str">
        <f>IF('様式E-2-4-6-1'!E17="","",'様式E-2-4-6-1'!E17)</f>
        <v/>
      </c>
      <c r="F17" s="124" t="str">
        <f>IF('様式E-2-4-6-1'!F17="","",'様式E-2-4-6-1'!F17)</f>
        <v/>
      </c>
      <c r="G17" s="215" t="str">
        <f>IF('様式E-2-4-6-1'!G17="","",'様式E-2-4-6-1'!G17)</f>
        <v/>
      </c>
      <c r="H17" s="124" t="str">
        <f ca="1">IF('様式E-2-4-6-1'!H17="","","【"&amp;ROUND(IFERROR(IF(ABS('様式E-2-4-6-1'!H17)&gt;=10,IF('様式E-2-4-6-1'!H17&gt;=0,'様式E-2-4-6-1'!H17*RANDBETWEEN(80,90)*0.01,'様式E-2-4-6-1'!H17*RANDBETWEEN(110,120)*0.01),'様式E-2-4-6-1'!H17-RANDBETWEEN(1,3)),0),0)&amp;"～"&amp;ROUND(IFERROR(IF(ABS('様式E-2-4-6-1'!H17)&gt;=10,IF('様式E-2-4-6-1'!H17&gt;=0,'様式E-2-4-6-1'!H17*RANDBETWEEN(110,120)*0.01,'様式E-2-4-6-1'!H17*RANDBETWEEN(80,90)*0.01),'様式E-2-4-6-1'!H17+RANDBETWEEN(1,3)),0),0)&amp;"】")</f>
        <v/>
      </c>
      <c r="I17" s="124" t="str">
        <f>IF('様式E-2-4-6-1'!I17="","",'様式E-2-4-6-1'!I17)</f>
        <v/>
      </c>
      <c r="J17" s="124" t="str">
        <f ca="1">IF('様式E-2-4-6-1'!J17="","","【"&amp;ROUND(IFERROR(IF(ABS('様式E-2-4-6-1'!J17)&gt;=10,IF('様式E-2-4-6-1'!J17&gt;=0,'様式E-2-4-6-1'!J17*RANDBETWEEN(80,90)*0.01,'様式E-2-4-6-1'!J17*RANDBETWEEN(110,120)*0.01),'様式E-2-4-6-1'!J17-RANDBETWEEN(1,3)),0),0)&amp;"～"&amp;ROUND(IFERROR(IF(ABS('様式E-2-4-6-1'!J17)&gt;=10,IF('様式E-2-4-6-1'!J17&gt;=0,'様式E-2-4-6-1'!J17*RANDBETWEEN(110,120)*0.01,'様式E-2-4-6-1'!J17*RANDBETWEEN(80,90)*0.01),'様式E-2-4-6-1'!J17+RANDBETWEEN(1,3)),0),0)&amp;"】")</f>
        <v/>
      </c>
      <c r="K17" s="446" t="str">
        <f>IF('様式E-2-4-6-1'!K17="","",'様式E-2-4-6-1'!K17)</f>
        <v/>
      </c>
      <c r="L17" s="446" t="str">
        <f>IF('様式E-2-4-6-1'!L17="","",'様式E-2-4-6-1'!L17)</f>
        <v/>
      </c>
      <c r="M17" s="446" t="str">
        <f>IF('様式E-2-4-6-1'!M17="","",'様式E-2-4-6-1'!M17)</f>
        <v/>
      </c>
      <c r="N17" s="444" t="str">
        <f>IF('様式E-2-4-6-1'!N17="","",'様式E-2-4-6-1'!N17)</f>
        <v/>
      </c>
      <c r="O17" s="444" t="str">
        <f>IF('様式E-2-4-6-1'!O17="","",'様式E-2-4-6-1'!O17)</f>
        <v/>
      </c>
      <c r="P17" s="444" t="str">
        <f>IF('様式E-2-4-6-1'!P17="","",'様式E-2-4-6-1'!P17)</f>
        <v/>
      </c>
      <c r="Q17" s="444" t="str">
        <f>IF('様式E-2-4-6-1'!Q17="","",'様式E-2-4-6-1'!Q17)</f>
        <v/>
      </c>
      <c r="R17" s="444" t="str">
        <f>IF('様式E-2-4-6-1'!R17="","",'様式E-2-4-6-1'!R17)</f>
        <v/>
      </c>
      <c r="S17" s="444" t="str">
        <f>IF('様式E-2-4-6-1'!S17="","",'様式E-2-4-6-1'!S17)</f>
        <v/>
      </c>
      <c r="T17" s="446" t="str">
        <f>IF('様式E-2-4-6-1'!T17="","",'様式E-2-4-6-1'!T17)</f>
        <v/>
      </c>
      <c r="V17" s="9"/>
      <c r="W17" s="9"/>
      <c r="X17" s="9"/>
    </row>
    <row r="18" spans="2:24" ht="28.5" customHeight="1" thickBot="1">
      <c r="B18" s="216">
        <v>10</v>
      </c>
      <c r="C18" s="128" t="str">
        <f>IF('様式E-2-4-6-1'!C18="","",'様式E-2-4-6-1'!C18)</f>
        <v/>
      </c>
      <c r="D18" s="128" t="str">
        <f>IF('様式E-2-4-6-1'!D18="","",'様式E-2-4-6-1'!D18)</f>
        <v/>
      </c>
      <c r="E18" s="128" t="str">
        <f>IF('様式E-2-4-6-1'!E18="","",'様式E-2-4-6-1'!E18)</f>
        <v/>
      </c>
      <c r="F18" s="128" t="str">
        <f>IF('様式E-2-4-6-1'!F18="","",'様式E-2-4-6-1'!F18)</f>
        <v/>
      </c>
      <c r="G18" s="217" t="str">
        <f>IF('様式E-2-4-6-1'!G18="","",'様式E-2-4-6-1'!G18)</f>
        <v/>
      </c>
      <c r="H18" s="128" t="str">
        <f ca="1">IF('様式E-2-4-6-1'!H18="","","【"&amp;ROUND(IFERROR(IF(ABS('様式E-2-4-6-1'!H18)&gt;=10,IF('様式E-2-4-6-1'!H18&gt;=0,'様式E-2-4-6-1'!H18*RANDBETWEEN(80,90)*0.01,'様式E-2-4-6-1'!H18*RANDBETWEEN(110,120)*0.01),'様式E-2-4-6-1'!H18-RANDBETWEEN(1,3)),0),0)&amp;"～"&amp;ROUND(IFERROR(IF(ABS('様式E-2-4-6-1'!H18)&gt;=10,IF('様式E-2-4-6-1'!H18&gt;=0,'様式E-2-4-6-1'!H18*RANDBETWEEN(110,120)*0.01,'様式E-2-4-6-1'!H18*RANDBETWEEN(80,90)*0.01),'様式E-2-4-6-1'!H18+RANDBETWEEN(1,3)),0),0)&amp;"】")</f>
        <v/>
      </c>
      <c r="I18" s="128" t="str">
        <f>IF('様式E-2-4-6-1'!I18="","",'様式E-2-4-6-1'!I18)</f>
        <v/>
      </c>
      <c r="J18" s="128" t="str">
        <f ca="1">IF('様式E-2-4-6-1'!J18="","","【"&amp;ROUND(IFERROR(IF(ABS('様式E-2-4-6-1'!J18)&gt;=10,IF('様式E-2-4-6-1'!J18&gt;=0,'様式E-2-4-6-1'!J18*RANDBETWEEN(80,90)*0.01,'様式E-2-4-6-1'!J18*RANDBETWEEN(110,120)*0.01),'様式E-2-4-6-1'!J18-RANDBETWEEN(1,3)),0),0)&amp;"～"&amp;ROUND(IFERROR(IF(ABS('様式E-2-4-6-1'!J18)&gt;=10,IF('様式E-2-4-6-1'!J18&gt;=0,'様式E-2-4-6-1'!J18*RANDBETWEEN(110,120)*0.01,'様式E-2-4-6-1'!J18*RANDBETWEEN(80,90)*0.01),'様式E-2-4-6-1'!J18+RANDBETWEEN(1,3)),0),0)&amp;"】")</f>
        <v/>
      </c>
      <c r="K18" s="447" t="str">
        <f>IF('様式E-2-4-6-1'!K18="","",'様式E-2-4-6-1'!K18)</f>
        <v/>
      </c>
      <c r="L18" s="447" t="str">
        <f>IF('様式E-2-4-6-1'!L18="","",'様式E-2-4-6-1'!L18)</f>
        <v/>
      </c>
      <c r="M18" s="447" t="str">
        <f>IF('様式E-2-4-6-1'!M18="","",'様式E-2-4-6-1'!M18)</f>
        <v/>
      </c>
      <c r="N18" s="445" t="str">
        <f>IF('様式E-2-4-6-1'!N18="","",'様式E-2-4-6-1'!N18)</f>
        <v/>
      </c>
      <c r="O18" s="445" t="str">
        <f>IF('様式E-2-4-6-1'!O18="","",'様式E-2-4-6-1'!O18)</f>
        <v/>
      </c>
      <c r="P18" s="445" t="str">
        <f>IF('様式E-2-4-6-1'!P18="","",'様式E-2-4-6-1'!P18)</f>
        <v/>
      </c>
      <c r="Q18" s="445" t="str">
        <f>IF('様式E-2-4-6-1'!Q18="","",'様式E-2-4-6-1'!Q18)</f>
        <v/>
      </c>
      <c r="R18" s="445" t="str">
        <f>IF('様式E-2-4-6-1'!R18="","",'様式E-2-4-6-1'!R18)</f>
        <v/>
      </c>
      <c r="S18" s="445" t="str">
        <f>IF('様式E-2-4-6-1'!S18="","",'様式E-2-4-6-1'!S18)</f>
        <v/>
      </c>
      <c r="T18" s="447" t="str">
        <f>IF('様式E-2-4-6-1'!T18="","",'様式E-2-4-6-1'!T18)</f>
        <v/>
      </c>
      <c r="V18" s="9"/>
      <c r="W18" s="9"/>
      <c r="X18" s="9"/>
    </row>
    <row r="19" spans="2:24">
      <c r="K19" s="246"/>
      <c r="O19" s="246"/>
      <c r="P19" s="246"/>
      <c r="Q19" s="246"/>
      <c r="R19" s="246"/>
      <c r="V19" s="9"/>
      <c r="W19" s="9"/>
      <c r="X19" s="9"/>
    </row>
    <row r="20" spans="2:24">
      <c r="K20" s="246"/>
      <c r="O20" s="246"/>
      <c r="P20" s="246"/>
      <c r="Q20" s="246"/>
      <c r="R20" s="246"/>
      <c r="V20" s="9"/>
      <c r="W20" s="9"/>
      <c r="X20" s="9"/>
    </row>
    <row r="21" spans="2:24">
      <c r="K21" s="246"/>
      <c r="O21" s="246"/>
      <c r="P21" s="246"/>
      <c r="Q21" s="246"/>
      <c r="R21" s="246"/>
      <c r="V21" s="9"/>
      <c r="W21" s="9"/>
      <c r="X21" s="9"/>
    </row>
    <row r="22" spans="2:24">
      <c r="K22" s="246"/>
      <c r="O22" s="246"/>
      <c r="P22" s="246"/>
      <c r="Q22" s="246"/>
      <c r="R22" s="246"/>
      <c r="V22" s="9"/>
      <c r="W22" s="9"/>
      <c r="X22" s="9"/>
    </row>
    <row r="23" spans="2:24">
      <c r="K23" s="246"/>
      <c r="O23" s="246"/>
      <c r="P23" s="246"/>
      <c r="Q23" s="246"/>
      <c r="R23" s="246"/>
      <c r="V23" s="9"/>
      <c r="W23" s="9"/>
      <c r="X23" s="9"/>
    </row>
    <row r="24" spans="2:24">
      <c r="K24" s="246"/>
      <c r="O24" s="246"/>
      <c r="P24" s="246"/>
      <c r="Q24" s="246"/>
      <c r="R24" s="246"/>
      <c r="V24" s="9"/>
      <c r="W24" s="9"/>
      <c r="X24" s="9"/>
    </row>
    <row r="25" spans="2:24">
      <c r="K25" s="246"/>
      <c r="O25" s="246"/>
      <c r="P25" s="246"/>
      <c r="Q25" s="246"/>
      <c r="R25" s="246"/>
      <c r="V25" s="9"/>
      <c r="W25" s="9"/>
      <c r="X25" s="9"/>
    </row>
    <row r="26" spans="2:24">
      <c r="K26" s="246"/>
      <c r="O26" s="246"/>
      <c r="P26" s="246"/>
      <c r="Q26" s="246"/>
      <c r="R26" s="246"/>
      <c r="V26" s="9"/>
      <c r="W26" s="9"/>
      <c r="X26" s="9"/>
    </row>
    <row r="27" spans="2:24">
      <c r="K27" s="246"/>
      <c r="O27" s="246"/>
      <c r="P27" s="246"/>
      <c r="Q27" s="246"/>
      <c r="R27" s="246"/>
      <c r="V27" s="9"/>
      <c r="W27" s="9"/>
      <c r="X27" s="9"/>
    </row>
    <row r="28" spans="2:24">
      <c r="K28" s="246"/>
      <c r="O28" s="246"/>
      <c r="P28" s="246"/>
      <c r="Q28" s="246"/>
      <c r="R28" s="246"/>
      <c r="V28" s="9"/>
      <c r="W28" s="9"/>
      <c r="X28" s="9"/>
    </row>
  </sheetData>
  <mergeCells count="3">
    <mergeCell ref="B4:C4"/>
    <mergeCell ref="D4:G4"/>
    <mergeCell ref="B6:N6"/>
  </mergeCells>
  <phoneticPr fontId="11"/>
  <printOptions horizontalCentered="1"/>
  <pageMargins left="0.31496062992125984" right="0.31496062992125984" top="0.74803149606299213" bottom="0.74803149606299213" header="0.31496062992125984" footer="0.31496062992125984"/>
  <pageSetup paperSize="9" scale="50" orientation="landscape" cellComments="asDisplayed" r:id="rId1"/>
  <headerFooter>
    <oddHeader xml:space="preserve">&amp;R&amp;U開示版・非開示版&amp;U
※上記いずれかに丸をつけてください。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9"/>
  <sheetViews>
    <sheetView showGridLines="0" view="pageBreakPreview" zoomScale="90" zoomScaleNormal="100" zoomScaleSheetLayoutView="90" workbookViewId="0">
      <selection activeCell="B6" sqref="B6:I6"/>
    </sheetView>
  </sheetViews>
  <sheetFormatPr defaultColWidth="9" defaultRowHeight="13"/>
  <cols>
    <col min="1" max="1" width="1.453125" style="251" customWidth="1"/>
    <col min="2" max="2" width="4.453125" style="251" customWidth="1"/>
    <col min="3" max="3" width="15.08984375" style="251" customWidth="1"/>
    <col min="4" max="4" width="16.90625" style="251" customWidth="1"/>
    <col min="5" max="5" width="18.08984375" style="251" customWidth="1"/>
    <col min="6" max="6" width="13.08984375" style="251" customWidth="1"/>
    <col min="7" max="7" width="10.453125" style="251" customWidth="1"/>
    <col min="8" max="8" width="20.90625" style="251" customWidth="1"/>
    <col min="9" max="9" width="13.90625" style="251" customWidth="1"/>
    <col min="10" max="10" width="1.453125" style="251" customWidth="1"/>
    <col min="11" max="16384" width="9" style="251"/>
  </cols>
  <sheetData>
    <row r="1" spans="2:12" ht="16.5">
      <c r="B1" s="153" t="str">
        <f>'コード '!A1</f>
        <v>熱延鋼帯及び鋼板（海外供給者）</v>
      </c>
    </row>
    <row r="2" spans="2:12" ht="15">
      <c r="B2" s="252" t="s">
        <v>158</v>
      </c>
      <c r="C2" s="252"/>
      <c r="D2" s="252"/>
    </row>
    <row r="3" spans="2:12" ht="5.25" customHeight="1" thickBot="1"/>
    <row r="4" spans="2:12" s="253" customFormat="1" ht="15" customHeight="1" thickBot="1">
      <c r="B4" s="728" t="s">
        <v>61</v>
      </c>
      <c r="C4" s="729"/>
      <c r="D4" s="756" t="str">
        <f>IF(様式一覧表!D5="","",様式一覧表!D5)</f>
        <v/>
      </c>
      <c r="E4" s="757"/>
      <c r="F4" s="758"/>
    </row>
    <row r="5" spans="2:12" ht="7.5" customHeight="1"/>
    <row r="6" spans="2:12" ht="39.75" customHeight="1">
      <c r="B6" s="793" t="s">
        <v>159</v>
      </c>
      <c r="C6" s="793"/>
      <c r="D6" s="793"/>
      <c r="E6" s="793"/>
      <c r="F6" s="793"/>
      <c r="G6" s="793"/>
      <c r="H6" s="793"/>
      <c r="I6" s="793"/>
      <c r="J6" s="254"/>
      <c r="K6" s="254"/>
      <c r="L6" s="254"/>
    </row>
    <row r="7" spans="2:12" ht="9.75" customHeight="1" thickBot="1">
      <c r="C7" s="314"/>
      <c r="D7" s="314"/>
      <c r="E7" s="314"/>
      <c r="F7" s="314"/>
      <c r="G7" s="314"/>
      <c r="H7" s="314"/>
      <c r="I7" s="314"/>
      <c r="J7" s="314"/>
      <c r="K7" s="314"/>
      <c r="L7" s="314"/>
    </row>
    <row r="8" spans="2:12" ht="27" customHeight="1">
      <c r="B8" s="255" t="s">
        <v>63</v>
      </c>
      <c r="C8" s="218" t="s">
        <v>160</v>
      </c>
      <c r="D8" s="218" t="s">
        <v>151</v>
      </c>
      <c r="E8" s="218" t="s">
        <v>161</v>
      </c>
      <c r="F8" s="218" t="s">
        <v>143</v>
      </c>
      <c r="G8" s="218" t="s">
        <v>142</v>
      </c>
      <c r="H8" s="218" t="s">
        <v>144</v>
      </c>
      <c r="I8" s="219" t="s">
        <v>162</v>
      </c>
    </row>
    <row r="9" spans="2:12" ht="21" customHeight="1">
      <c r="B9" s="319">
        <v>1</v>
      </c>
      <c r="C9" s="645"/>
      <c r="D9" s="645"/>
      <c r="E9" s="645"/>
      <c r="F9" s="646"/>
      <c r="G9" s="646"/>
      <c r="H9" s="645"/>
      <c r="I9" s="647"/>
    </row>
    <row r="10" spans="2:12" ht="21" customHeight="1">
      <c r="B10" s="319">
        <v>2</v>
      </c>
      <c r="C10" s="645"/>
      <c r="D10" s="645"/>
      <c r="E10" s="645"/>
      <c r="F10" s="646"/>
      <c r="G10" s="646"/>
      <c r="H10" s="645"/>
      <c r="I10" s="647"/>
    </row>
    <row r="11" spans="2:12" ht="21" customHeight="1">
      <c r="B11" s="319">
        <v>3</v>
      </c>
      <c r="C11" s="645"/>
      <c r="D11" s="645"/>
      <c r="E11" s="645"/>
      <c r="F11" s="646"/>
      <c r="G11" s="646"/>
      <c r="H11" s="645"/>
      <c r="I11" s="647"/>
    </row>
    <row r="12" spans="2:12" ht="21" customHeight="1">
      <c r="B12" s="319">
        <v>4</v>
      </c>
      <c r="C12" s="645"/>
      <c r="D12" s="645"/>
      <c r="E12" s="645"/>
      <c r="F12" s="646"/>
      <c r="G12" s="646"/>
      <c r="H12" s="645"/>
      <c r="I12" s="647"/>
    </row>
    <row r="13" spans="2:12" ht="21" customHeight="1">
      <c r="B13" s="319">
        <v>5</v>
      </c>
      <c r="C13" s="645"/>
      <c r="D13" s="645"/>
      <c r="E13" s="645"/>
      <c r="F13" s="646"/>
      <c r="G13" s="646"/>
      <c r="H13" s="645"/>
      <c r="I13" s="647"/>
    </row>
    <row r="14" spans="2:12" ht="21" customHeight="1">
      <c r="B14" s="319">
        <v>6</v>
      </c>
      <c r="C14" s="648"/>
      <c r="D14" s="648"/>
      <c r="E14" s="648"/>
      <c r="F14" s="649"/>
      <c r="G14" s="649"/>
      <c r="H14" s="648"/>
      <c r="I14" s="650"/>
    </row>
    <row r="15" spans="2:12" ht="21" customHeight="1">
      <c r="B15" s="319">
        <v>7</v>
      </c>
      <c r="C15" s="648"/>
      <c r="D15" s="648"/>
      <c r="E15" s="648"/>
      <c r="F15" s="649"/>
      <c r="G15" s="649"/>
      <c r="H15" s="648"/>
      <c r="I15" s="650"/>
    </row>
    <row r="16" spans="2:12" ht="21" customHeight="1">
      <c r="B16" s="319">
        <v>8</v>
      </c>
      <c r="C16" s="648"/>
      <c r="D16" s="648"/>
      <c r="E16" s="648"/>
      <c r="F16" s="649"/>
      <c r="G16" s="649"/>
      <c r="H16" s="648"/>
      <c r="I16" s="650"/>
    </row>
    <row r="17" spans="2:9" ht="21" customHeight="1">
      <c r="B17" s="319">
        <v>9</v>
      </c>
      <c r="C17" s="648"/>
      <c r="D17" s="648"/>
      <c r="E17" s="648"/>
      <c r="F17" s="649"/>
      <c r="G17" s="649"/>
      <c r="H17" s="648"/>
      <c r="I17" s="650"/>
    </row>
    <row r="18" spans="2:9" ht="21" customHeight="1" thickBot="1">
      <c r="B18" s="320">
        <v>10</v>
      </c>
      <c r="C18" s="651"/>
      <c r="D18" s="651"/>
      <c r="E18" s="651"/>
      <c r="F18" s="652"/>
      <c r="G18" s="652"/>
      <c r="H18" s="651"/>
      <c r="I18" s="653"/>
    </row>
    <row r="19" spans="2:9" ht="8.25" customHeight="1"/>
  </sheetData>
  <mergeCells count="3">
    <mergeCell ref="B6:I6"/>
    <mergeCell ref="B4:C4"/>
    <mergeCell ref="D4:F4"/>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17B62-3754-455A-8D10-F7EF1D70D3A4}">
  <sheetPr>
    <tabColor rgb="FF92D050"/>
  </sheetPr>
  <dimension ref="B1:L19"/>
  <sheetViews>
    <sheetView showGridLines="0" view="pageBreakPreview" zoomScale="90" zoomScaleNormal="100" zoomScaleSheetLayoutView="90" workbookViewId="0">
      <selection activeCell="F14" sqref="F14"/>
    </sheetView>
  </sheetViews>
  <sheetFormatPr defaultColWidth="9" defaultRowHeight="13"/>
  <cols>
    <col min="1" max="1" width="1.453125" style="251" customWidth="1"/>
    <col min="2" max="2" width="4.453125" style="251" customWidth="1"/>
    <col min="3" max="3" width="15.08984375" style="251" customWidth="1"/>
    <col min="4" max="4" width="16.90625" style="251" customWidth="1"/>
    <col min="5" max="5" width="18.08984375" style="251" customWidth="1"/>
    <col min="6" max="6" width="13.08984375" style="251" customWidth="1"/>
    <col min="7" max="7" width="10.453125" style="251" customWidth="1"/>
    <col min="8" max="8" width="20.90625" style="251" customWidth="1"/>
    <col min="9" max="9" width="13.90625" style="251" customWidth="1"/>
    <col min="10" max="10" width="1.453125" style="251" customWidth="1"/>
    <col min="11" max="16384" width="9" style="251"/>
  </cols>
  <sheetData>
    <row r="1" spans="2:12" ht="16.5">
      <c r="B1" s="153" t="str">
        <f>'コード '!A1</f>
        <v>熱延鋼帯及び鋼板（海外供給者）</v>
      </c>
    </row>
    <row r="2" spans="2:12" ht="15">
      <c r="B2" s="252" t="s">
        <v>163</v>
      </c>
      <c r="C2" s="252"/>
      <c r="D2" s="252"/>
    </row>
    <row r="3" spans="2:12" ht="5.25" customHeight="1" thickBot="1"/>
    <row r="4" spans="2:12" s="253" customFormat="1" ht="15" customHeight="1" thickBot="1">
      <c r="B4" s="728" t="s">
        <v>61</v>
      </c>
      <c r="C4" s="729"/>
      <c r="D4" s="756" t="str">
        <f>IF(様式一覧表!D5="","",様式一覧表!D5)</f>
        <v/>
      </c>
      <c r="E4" s="757"/>
      <c r="F4" s="758"/>
    </row>
    <row r="5" spans="2:12" ht="7.5" customHeight="1"/>
    <row r="6" spans="2:12" ht="39.75" customHeight="1">
      <c r="B6" s="793" t="s">
        <v>159</v>
      </c>
      <c r="C6" s="793"/>
      <c r="D6" s="793"/>
      <c r="E6" s="793"/>
      <c r="F6" s="793"/>
      <c r="G6" s="793"/>
      <c r="H6" s="793"/>
      <c r="I6" s="793"/>
      <c r="J6" s="254"/>
      <c r="K6" s="254"/>
      <c r="L6" s="254"/>
    </row>
    <row r="7" spans="2:12" ht="9.75" customHeight="1" thickBot="1">
      <c r="C7" s="314"/>
      <c r="D7" s="314"/>
      <c r="E7" s="314"/>
      <c r="F7" s="314"/>
      <c r="G7" s="314"/>
      <c r="H7" s="314"/>
      <c r="I7" s="314"/>
      <c r="J7" s="314"/>
      <c r="K7" s="314"/>
      <c r="L7" s="314"/>
    </row>
    <row r="8" spans="2:12" ht="27" customHeight="1">
      <c r="B8" s="255" t="s">
        <v>63</v>
      </c>
      <c r="C8" s="218" t="s">
        <v>160</v>
      </c>
      <c r="D8" s="218" t="s">
        <v>151</v>
      </c>
      <c r="E8" s="218" t="s">
        <v>161</v>
      </c>
      <c r="F8" s="218" t="s">
        <v>143</v>
      </c>
      <c r="G8" s="218" t="s">
        <v>142</v>
      </c>
      <c r="H8" s="218" t="s">
        <v>144</v>
      </c>
      <c r="I8" s="219" t="s">
        <v>162</v>
      </c>
    </row>
    <row r="9" spans="2:12" ht="21" customHeight="1">
      <c r="B9" s="319">
        <v>1</v>
      </c>
      <c r="C9" s="645" t="str">
        <f>IF('様式E-2-4-6-2'!C9="","",'様式E-2-4-6-2'!C9)</f>
        <v/>
      </c>
      <c r="D9" s="645" t="str">
        <f>IF('様式E-2-4-6-2'!D9="","",'様式E-2-4-6-2'!D9)</f>
        <v/>
      </c>
      <c r="E9" s="645" t="str">
        <f>IF('様式E-2-4-6-2'!E9="","",'様式E-2-4-6-2'!E9)</f>
        <v/>
      </c>
      <c r="F9" s="646" t="str">
        <f ca="1">IF('様式E-2-4-6-2'!F9="","","【"&amp;ROUND(IFERROR(IF(ABS('様式E-2-4-6-2'!F9)&gt;=10,IF('様式E-2-4-6-2'!F9&gt;=0,'様式E-2-4-6-2'!F9*RANDBETWEEN(80,90)*0.01,'様式E-2-4-6-2'!F9*RANDBETWEEN(110,120)*0.01),'様式E-2-4-6-2'!F9-RANDBETWEEN(1,3)),0),0)&amp;"～"&amp;ROUND(IFERROR(IF(ABS('様式E-2-4-6-2'!F9)&gt;=10,IF('様式E-2-4-6-2'!F9&gt;=0,'様式E-2-4-6-2'!F9*RANDBETWEEN(110,120)*0.01,'様式E-2-4-6-2'!F9*RANDBETWEEN(80,90)*0.01),'様式E-2-4-6-2'!F9+RANDBETWEEN(1,3)),0),0)&amp;"】")</f>
        <v/>
      </c>
      <c r="G9" s="646" t="str">
        <f ca="1">IF('様式E-2-4-6-2'!G9="","","【"&amp;ROUND(IFERROR(IF(ABS('様式E-2-4-6-2'!G9)&gt;=10,IF('様式E-2-4-6-2'!G9&gt;=0,'様式E-2-4-6-2'!G9*RANDBETWEEN(80,90)*0.01,'様式E-2-4-6-2'!G9*RANDBETWEEN(110,120)*0.01),'様式E-2-4-6-2'!G9-RANDBETWEEN(1,3)),0),0)&amp;"～"&amp;ROUND(IFERROR(IF(ABS('様式E-2-4-6-2'!G9)&gt;=10,IF('様式E-2-4-6-2'!G9&gt;=0,'様式E-2-4-6-2'!G9*RANDBETWEEN(110,120)*0.01,'様式E-2-4-6-2'!G9*RANDBETWEEN(80,90)*0.01),'様式E-2-4-6-2'!G9+RANDBETWEEN(1,3)),0),0)&amp;"】")</f>
        <v/>
      </c>
      <c r="H9" s="645" t="str">
        <f>IF('様式E-2-4-6-2'!H9="","",'様式E-2-4-6-2'!H9)</f>
        <v/>
      </c>
      <c r="I9" s="654" t="str">
        <f ca="1">IF('様式E-2-4-6-2'!I9="","","【"&amp;ROUND(IFERROR(IF(ABS('様式E-2-4-6-2'!I9)&gt;=10,IF('様式E-2-4-6-2'!I9&gt;=0,'様式E-2-4-6-2'!I9*RANDBETWEEN(80,90)*0.01,'様式E-2-4-6-2'!I9*RANDBETWEEN(110,120)*0.01),'様式E-2-4-6-2'!I9-RANDBETWEEN(1,3)),0),0)&amp;"～"&amp;ROUND(IFERROR(IF(ABS('様式E-2-4-6-2'!I9)&gt;=10,IF('様式E-2-4-6-2'!I9&gt;=0,'様式E-2-4-6-2'!I9*RANDBETWEEN(110,120)*0.01,'様式E-2-4-6-2'!I9*RANDBETWEEN(80,90)*0.01),'様式E-2-4-6-2'!I9+RANDBETWEEN(1,3)),0),0)&amp;"】")</f>
        <v/>
      </c>
    </row>
    <row r="10" spans="2:12" ht="21" customHeight="1">
      <c r="B10" s="319">
        <v>2</v>
      </c>
      <c r="C10" s="645" t="str">
        <f>IF('様式E-2-4-6-2'!C10="","",'様式E-2-4-6-2'!C10)</f>
        <v/>
      </c>
      <c r="D10" s="645" t="str">
        <f>IF('様式E-2-4-6-2'!D10="","",'様式E-2-4-6-2'!D10)</f>
        <v/>
      </c>
      <c r="E10" s="645" t="str">
        <f>IF('様式E-2-4-6-2'!E10="","",'様式E-2-4-6-2'!E10)</f>
        <v/>
      </c>
      <c r="F10" s="646" t="str">
        <f ca="1">IF('様式E-2-4-6-2'!F10="","","【"&amp;ROUND(IFERROR(IF(ABS('様式E-2-4-6-2'!F10)&gt;=10,IF('様式E-2-4-6-2'!F10&gt;=0,'様式E-2-4-6-2'!F10*RANDBETWEEN(80,90)*0.01,'様式E-2-4-6-2'!F10*RANDBETWEEN(110,120)*0.01),'様式E-2-4-6-2'!F10-RANDBETWEEN(1,3)),0),0)&amp;"～"&amp;ROUND(IFERROR(IF(ABS('様式E-2-4-6-2'!F10)&gt;=10,IF('様式E-2-4-6-2'!F10&gt;=0,'様式E-2-4-6-2'!F10*RANDBETWEEN(110,120)*0.01,'様式E-2-4-6-2'!F10*RANDBETWEEN(80,90)*0.01),'様式E-2-4-6-2'!F10+RANDBETWEEN(1,3)),0),0)&amp;"】")</f>
        <v/>
      </c>
      <c r="G10" s="646" t="str">
        <f ca="1">IF('様式E-2-4-6-2'!G10="","","【"&amp;ROUND(IFERROR(IF(ABS('様式E-2-4-6-2'!G10)&gt;=10,IF('様式E-2-4-6-2'!G10&gt;=0,'様式E-2-4-6-2'!G10*RANDBETWEEN(80,90)*0.01,'様式E-2-4-6-2'!G10*RANDBETWEEN(110,120)*0.01),'様式E-2-4-6-2'!G10-RANDBETWEEN(1,3)),0),0)&amp;"～"&amp;ROUND(IFERROR(IF(ABS('様式E-2-4-6-2'!G10)&gt;=10,IF('様式E-2-4-6-2'!G10&gt;=0,'様式E-2-4-6-2'!G10*RANDBETWEEN(110,120)*0.01,'様式E-2-4-6-2'!G10*RANDBETWEEN(80,90)*0.01),'様式E-2-4-6-2'!G10+RANDBETWEEN(1,3)),0),0)&amp;"】")</f>
        <v/>
      </c>
      <c r="H10" s="645" t="str">
        <f>IF('様式E-2-4-6-2'!H10="","",'様式E-2-4-6-2'!H10)</f>
        <v/>
      </c>
      <c r="I10" s="654" t="str">
        <f ca="1">IF('様式E-2-4-6-2'!I10="","","【"&amp;ROUND(IFERROR(IF(ABS('様式E-2-4-6-2'!I10)&gt;=10,IF('様式E-2-4-6-2'!I10&gt;=0,'様式E-2-4-6-2'!I10*RANDBETWEEN(80,90)*0.01,'様式E-2-4-6-2'!I10*RANDBETWEEN(110,120)*0.01),'様式E-2-4-6-2'!I10-RANDBETWEEN(1,3)),0),0)&amp;"～"&amp;ROUND(IFERROR(IF(ABS('様式E-2-4-6-2'!I10)&gt;=10,IF('様式E-2-4-6-2'!I10&gt;=0,'様式E-2-4-6-2'!I10*RANDBETWEEN(110,120)*0.01,'様式E-2-4-6-2'!I10*RANDBETWEEN(80,90)*0.01),'様式E-2-4-6-2'!I10+RANDBETWEEN(1,3)),0),0)&amp;"】")</f>
        <v/>
      </c>
    </row>
    <row r="11" spans="2:12" ht="21" customHeight="1">
      <c r="B11" s="319">
        <v>3</v>
      </c>
      <c r="C11" s="645" t="str">
        <f>IF('様式E-2-4-6-2'!C11="","",'様式E-2-4-6-2'!C11)</f>
        <v/>
      </c>
      <c r="D11" s="645" t="str">
        <f>IF('様式E-2-4-6-2'!D11="","",'様式E-2-4-6-2'!D11)</f>
        <v/>
      </c>
      <c r="E11" s="645" t="str">
        <f>IF('様式E-2-4-6-2'!E11="","",'様式E-2-4-6-2'!E11)</f>
        <v/>
      </c>
      <c r="F11" s="646" t="str">
        <f ca="1">IF('様式E-2-4-6-2'!F11="","","【"&amp;ROUND(IFERROR(IF(ABS('様式E-2-4-6-2'!F11)&gt;=10,IF('様式E-2-4-6-2'!F11&gt;=0,'様式E-2-4-6-2'!F11*RANDBETWEEN(80,90)*0.01,'様式E-2-4-6-2'!F11*RANDBETWEEN(110,120)*0.01),'様式E-2-4-6-2'!F11-RANDBETWEEN(1,3)),0),0)&amp;"～"&amp;ROUND(IFERROR(IF(ABS('様式E-2-4-6-2'!F11)&gt;=10,IF('様式E-2-4-6-2'!F11&gt;=0,'様式E-2-4-6-2'!F11*RANDBETWEEN(110,120)*0.01,'様式E-2-4-6-2'!F11*RANDBETWEEN(80,90)*0.01),'様式E-2-4-6-2'!F11+RANDBETWEEN(1,3)),0),0)&amp;"】")</f>
        <v/>
      </c>
      <c r="G11" s="646" t="str">
        <f ca="1">IF('様式E-2-4-6-2'!G11="","","【"&amp;ROUND(IFERROR(IF(ABS('様式E-2-4-6-2'!G11)&gt;=10,IF('様式E-2-4-6-2'!G11&gt;=0,'様式E-2-4-6-2'!G11*RANDBETWEEN(80,90)*0.01,'様式E-2-4-6-2'!G11*RANDBETWEEN(110,120)*0.01),'様式E-2-4-6-2'!G11-RANDBETWEEN(1,3)),0),0)&amp;"～"&amp;ROUND(IFERROR(IF(ABS('様式E-2-4-6-2'!G11)&gt;=10,IF('様式E-2-4-6-2'!G11&gt;=0,'様式E-2-4-6-2'!G11*RANDBETWEEN(110,120)*0.01,'様式E-2-4-6-2'!G11*RANDBETWEEN(80,90)*0.01),'様式E-2-4-6-2'!G11+RANDBETWEEN(1,3)),0),0)&amp;"】")</f>
        <v/>
      </c>
      <c r="H11" s="645" t="str">
        <f>IF('様式E-2-4-6-2'!H11="","",'様式E-2-4-6-2'!H11)</f>
        <v/>
      </c>
      <c r="I11" s="654" t="str">
        <f ca="1">IF('様式E-2-4-6-2'!I11="","","【"&amp;ROUND(IFERROR(IF(ABS('様式E-2-4-6-2'!I11)&gt;=10,IF('様式E-2-4-6-2'!I11&gt;=0,'様式E-2-4-6-2'!I11*RANDBETWEEN(80,90)*0.01,'様式E-2-4-6-2'!I11*RANDBETWEEN(110,120)*0.01),'様式E-2-4-6-2'!I11-RANDBETWEEN(1,3)),0),0)&amp;"～"&amp;ROUND(IFERROR(IF(ABS('様式E-2-4-6-2'!I11)&gt;=10,IF('様式E-2-4-6-2'!I11&gt;=0,'様式E-2-4-6-2'!I11*RANDBETWEEN(110,120)*0.01,'様式E-2-4-6-2'!I11*RANDBETWEEN(80,90)*0.01),'様式E-2-4-6-2'!I11+RANDBETWEEN(1,3)),0),0)&amp;"】")</f>
        <v/>
      </c>
    </row>
    <row r="12" spans="2:12" ht="21" customHeight="1">
      <c r="B12" s="319">
        <v>4</v>
      </c>
      <c r="C12" s="645" t="str">
        <f>IF('様式E-2-4-6-2'!C12="","",'様式E-2-4-6-2'!C12)</f>
        <v/>
      </c>
      <c r="D12" s="645" t="str">
        <f>IF('様式E-2-4-6-2'!D12="","",'様式E-2-4-6-2'!D12)</f>
        <v/>
      </c>
      <c r="E12" s="645" t="str">
        <f>IF('様式E-2-4-6-2'!E12="","",'様式E-2-4-6-2'!E12)</f>
        <v/>
      </c>
      <c r="F12" s="646" t="str">
        <f ca="1">IF('様式E-2-4-6-2'!F12="","","【"&amp;ROUND(IFERROR(IF(ABS('様式E-2-4-6-2'!F12)&gt;=10,IF('様式E-2-4-6-2'!F12&gt;=0,'様式E-2-4-6-2'!F12*RANDBETWEEN(80,90)*0.01,'様式E-2-4-6-2'!F12*RANDBETWEEN(110,120)*0.01),'様式E-2-4-6-2'!F12-RANDBETWEEN(1,3)),0),0)&amp;"～"&amp;ROUND(IFERROR(IF(ABS('様式E-2-4-6-2'!F12)&gt;=10,IF('様式E-2-4-6-2'!F12&gt;=0,'様式E-2-4-6-2'!F12*RANDBETWEEN(110,120)*0.01,'様式E-2-4-6-2'!F12*RANDBETWEEN(80,90)*0.01),'様式E-2-4-6-2'!F12+RANDBETWEEN(1,3)),0),0)&amp;"】")</f>
        <v/>
      </c>
      <c r="G12" s="646" t="str">
        <f ca="1">IF('様式E-2-4-6-2'!G12="","","【"&amp;ROUND(IFERROR(IF(ABS('様式E-2-4-6-2'!G12)&gt;=10,IF('様式E-2-4-6-2'!G12&gt;=0,'様式E-2-4-6-2'!G12*RANDBETWEEN(80,90)*0.01,'様式E-2-4-6-2'!G12*RANDBETWEEN(110,120)*0.01),'様式E-2-4-6-2'!G12-RANDBETWEEN(1,3)),0),0)&amp;"～"&amp;ROUND(IFERROR(IF(ABS('様式E-2-4-6-2'!G12)&gt;=10,IF('様式E-2-4-6-2'!G12&gt;=0,'様式E-2-4-6-2'!G12*RANDBETWEEN(110,120)*0.01,'様式E-2-4-6-2'!G12*RANDBETWEEN(80,90)*0.01),'様式E-2-4-6-2'!G12+RANDBETWEEN(1,3)),0),0)&amp;"】")</f>
        <v/>
      </c>
      <c r="H12" s="645" t="str">
        <f>IF('様式E-2-4-6-2'!H12="","",'様式E-2-4-6-2'!H12)</f>
        <v/>
      </c>
      <c r="I12" s="654" t="str">
        <f ca="1">IF('様式E-2-4-6-2'!I12="","","【"&amp;ROUND(IFERROR(IF(ABS('様式E-2-4-6-2'!I12)&gt;=10,IF('様式E-2-4-6-2'!I12&gt;=0,'様式E-2-4-6-2'!I12*RANDBETWEEN(80,90)*0.01,'様式E-2-4-6-2'!I12*RANDBETWEEN(110,120)*0.01),'様式E-2-4-6-2'!I12-RANDBETWEEN(1,3)),0),0)&amp;"～"&amp;ROUND(IFERROR(IF(ABS('様式E-2-4-6-2'!I12)&gt;=10,IF('様式E-2-4-6-2'!I12&gt;=0,'様式E-2-4-6-2'!I12*RANDBETWEEN(110,120)*0.01,'様式E-2-4-6-2'!I12*RANDBETWEEN(80,90)*0.01),'様式E-2-4-6-2'!I12+RANDBETWEEN(1,3)),0),0)&amp;"】")</f>
        <v/>
      </c>
    </row>
    <row r="13" spans="2:12" ht="21" customHeight="1">
      <c r="B13" s="319">
        <v>5</v>
      </c>
      <c r="C13" s="645" t="str">
        <f>IF('様式E-2-4-6-2'!C13="","",'様式E-2-4-6-2'!C13)</f>
        <v/>
      </c>
      <c r="D13" s="645" t="str">
        <f>IF('様式E-2-4-6-2'!D13="","",'様式E-2-4-6-2'!D13)</f>
        <v/>
      </c>
      <c r="E13" s="645" t="str">
        <f>IF('様式E-2-4-6-2'!E13="","",'様式E-2-4-6-2'!E13)</f>
        <v/>
      </c>
      <c r="F13" s="646" t="str">
        <f ca="1">IF('様式E-2-4-6-2'!F13="","","【"&amp;ROUND(IFERROR(IF(ABS('様式E-2-4-6-2'!F13)&gt;=10,IF('様式E-2-4-6-2'!F13&gt;=0,'様式E-2-4-6-2'!F13*RANDBETWEEN(80,90)*0.01,'様式E-2-4-6-2'!F13*RANDBETWEEN(110,120)*0.01),'様式E-2-4-6-2'!F13-RANDBETWEEN(1,3)),0),0)&amp;"～"&amp;ROUND(IFERROR(IF(ABS('様式E-2-4-6-2'!F13)&gt;=10,IF('様式E-2-4-6-2'!F13&gt;=0,'様式E-2-4-6-2'!F13*RANDBETWEEN(110,120)*0.01,'様式E-2-4-6-2'!F13*RANDBETWEEN(80,90)*0.01),'様式E-2-4-6-2'!F13+RANDBETWEEN(1,3)),0),0)&amp;"】")</f>
        <v/>
      </c>
      <c r="G13" s="646" t="str">
        <f ca="1">IF('様式E-2-4-6-2'!G13="","","【"&amp;ROUND(IFERROR(IF(ABS('様式E-2-4-6-2'!G13)&gt;=10,IF('様式E-2-4-6-2'!G13&gt;=0,'様式E-2-4-6-2'!G13*RANDBETWEEN(80,90)*0.01,'様式E-2-4-6-2'!G13*RANDBETWEEN(110,120)*0.01),'様式E-2-4-6-2'!G13-RANDBETWEEN(1,3)),0),0)&amp;"～"&amp;ROUND(IFERROR(IF(ABS('様式E-2-4-6-2'!G13)&gt;=10,IF('様式E-2-4-6-2'!G13&gt;=0,'様式E-2-4-6-2'!G13*RANDBETWEEN(110,120)*0.01,'様式E-2-4-6-2'!G13*RANDBETWEEN(80,90)*0.01),'様式E-2-4-6-2'!G13+RANDBETWEEN(1,3)),0),0)&amp;"】")</f>
        <v/>
      </c>
      <c r="H13" s="645" t="str">
        <f>IF('様式E-2-4-6-2'!H13="","",'様式E-2-4-6-2'!H13)</f>
        <v/>
      </c>
      <c r="I13" s="654" t="str">
        <f ca="1">IF('様式E-2-4-6-2'!I13="","","【"&amp;ROUND(IFERROR(IF(ABS('様式E-2-4-6-2'!I13)&gt;=10,IF('様式E-2-4-6-2'!I13&gt;=0,'様式E-2-4-6-2'!I13*RANDBETWEEN(80,90)*0.01,'様式E-2-4-6-2'!I13*RANDBETWEEN(110,120)*0.01),'様式E-2-4-6-2'!I13-RANDBETWEEN(1,3)),0),0)&amp;"～"&amp;ROUND(IFERROR(IF(ABS('様式E-2-4-6-2'!I13)&gt;=10,IF('様式E-2-4-6-2'!I13&gt;=0,'様式E-2-4-6-2'!I13*RANDBETWEEN(110,120)*0.01,'様式E-2-4-6-2'!I13*RANDBETWEEN(80,90)*0.01),'様式E-2-4-6-2'!I13+RANDBETWEEN(1,3)),0),0)&amp;"】")</f>
        <v/>
      </c>
    </row>
    <row r="14" spans="2:12" ht="21" customHeight="1">
      <c r="B14" s="319">
        <v>6</v>
      </c>
      <c r="C14" s="648" t="str">
        <f>IF('様式E-2-4-6-2'!C14="","",'様式E-2-4-6-2'!C14)</f>
        <v/>
      </c>
      <c r="D14" s="648" t="str">
        <f>IF('様式E-2-4-6-2'!D14="","",'様式E-2-4-6-2'!D14)</f>
        <v/>
      </c>
      <c r="E14" s="648" t="str">
        <f>IF('様式E-2-4-6-2'!E14="","",'様式E-2-4-6-2'!E14)</f>
        <v/>
      </c>
      <c r="F14" s="649" t="str">
        <f ca="1">IF('様式E-2-4-6-2'!F14="","","【"&amp;ROUND(IFERROR(IF(ABS('様式E-2-4-6-2'!F14)&gt;=10,IF('様式E-2-4-6-2'!F14&gt;=0,'様式E-2-4-6-2'!F14*RANDBETWEEN(80,90)*0.01,'様式E-2-4-6-2'!F14*RANDBETWEEN(110,120)*0.01),'様式E-2-4-6-2'!F14-RANDBETWEEN(1,3)),0),0)&amp;"～"&amp;ROUND(IFERROR(IF(ABS('様式E-2-4-6-2'!F14)&gt;=10,IF('様式E-2-4-6-2'!F14&gt;=0,'様式E-2-4-6-2'!F14*RANDBETWEEN(110,120)*0.01,'様式E-2-4-6-2'!F14*RANDBETWEEN(80,90)*0.01),'様式E-2-4-6-2'!F14+RANDBETWEEN(1,3)),0),0)&amp;"】")</f>
        <v/>
      </c>
      <c r="G14" s="649" t="str">
        <f ca="1">IF('様式E-2-4-6-2'!G14="","","【"&amp;ROUND(IFERROR(IF(ABS('様式E-2-4-6-2'!G14)&gt;=10,IF('様式E-2-4-6-2'!G14&gt;=0,'様式E-2-4-6-2'!G14*RANDBETWEEN(80,90)*0.01,'様式E-2-4-6-2'!G14*RANDBETWEEN(110,120)*0.01),'様式E-2-4-6-2'!G14-RANDBETWEEN(1,3)),0),0)&amp;"～"&amp;ROUND(IFERROR(IF(ABS('様式E-2-4-6-2'!G14)&gt;=10,IF('様式E-2-4-6-2'!G14&gt;=0,'様式E-2-4-6-2'!G14*RANDBETWEEN(110,120)*0.01,'様式E-2-4-6-2'!G14*RANDBETWEEN(80,90)*0.01),'様式E-2-4-6-2'!G14+RANDBETWEEN(1,3)),0),0)&amp;"】")</f>
        <v/>
      </c>
      <c r="H14" s="648" t="str">
        <f>IF('様式E-2-4-6-2'!H14="","",'様式E-2-4-6-2'!H14)</f>
        <v/>
      </c>
      <c r="I14" s="655" t="str">
        <f ca="1">IF('様式E-2-4-6-2'!I14="","","【"&amp;ROUND(IFERROR(IF(ABS('様式E-2-4-6-2'!I14)&gt;=10,IF('様式E-2-4-6-2'!I14&gt;=0,'様式E-2-4-6-2'!I14*RANDBETWEEN(80,90)*0.01,'様式E-2-4-6-2'!I14*RANDBETWEEN(110,120)*0.01),'様式E-2-4-6-2'!I14-RANDBETWEEN(1,3)),0),0)&amp;"～"&amp;ROUND(IFERROR(IF(ABS('様式E-2-4-6-2'!I14)&gt;=10,IF('様式E-2-4-6-2'!I14&gt;=0,'様式E-2-4-6-2'!I14*RANDBETWEEN(110,120)*0.01,'様式E-2-4-6-2'!I14*RANDBETWEEN(80,90)*0.01),'様式E-2-4-6-2'!I14+RANDBETWEEN(1,3)),0),0)&amp;"】")</f>
        <v/>
      </c>
    </row>
    <row r="15" spans="2:12" ht="21" customHeight="1">
      <c r="B15" s="319">
        <v>7</v>
      </c>
      <c r="C15" s="648" t="str">
        <f>IF('様式E-2-4-6-2'!C15="","",'様式E-2-4-6-2'!C15)</f>
        <v/>
      </c>
      <c r="D15" s="648" t="str">
        <f>IF('様式E-2-4-6-2'!D15="","",'様式E-2-4-6-2'!D15)</f>
        <v/>
      </c>
      <c r="E15" s="648" t="str">
        <f>IF('様式E-2-4-6-2'!E15="","",'様式E-2-4-6-2'!E15)</f>
        <v/>
      </c>
      <c r="F15" s="649" t="str">
        <f ca="1">IF('様式E-2-4-6-2'!F15="","","【"&amp;ROUND(IFERROR(IF(ABS('様式E-2-4-6-2'!F15)&gt;=10,IF('様式E-2-4-6-2'!F15&gt;=0,'様式E-2-4-6-2'!F15*RANDBETWEEN(80,90)*0.01,'様式E-2-4-6-2'!F15*RANDBETWEEN(110,120)*0.01),'様式E-2-4-6-2'!F15-RANDBETWEEN(1,3)),0),0)&amp;"～"&amp;ROUND(IFERROR(IF(ABS('様式E-2-4-6-2'!F15)&gt;=10,IF('様式E-2-4-6-2'!F15&gt;=0,'様式E-2-4-6-2'!F15*RANDBETWEEN(110,120)*0.01,'様式E-2-4-6-2'!F15*RANDBETWEEN(80,90)*0.01),'様式E-2-4-6-2'!F15+RANDBETWEEN(1,3)),0),0)&amp;"】")</f>
        <v/>
      </c>
      <c r="G15" s="649" t="str">
        <f ca="1">IF('様式E-2-4-6-2'!G15="","","【"&amp;ROUND(IFERROR(IF(ABS('様式E-2-4-6-2'!G15)&gt;=10,IF('様式E-2-4-6-2'!G15&gt;=0,'様式E-2-4-6-2'!G15*RANDBETWEEN(80,90)*0.01,'様式E-2-4-6-2'!G15*RANDBETWEEN(110,120)*0.01),'様式E-2-4-6-2'!G15-RANDBETWEEN(1,3)),0),0)&amp;"～"&amp;ROUND(IFERROR(IF(ABS('様式E-2-4-6-2'!G15)&gt;=10,IF('様式E-2-4-6-2'!G15&gt;=0,'様式E-2-4-6-2'!G15*RANDBETWEEN(110,120)*0.01,'様式E-2-4-6-2'!G15*RANDBETWEEN(80,90)*0.01),'様式E-2-4-6-2'!G15+RANDBETWEEN(1,3)),0),0)&amp;"】")</f>
        <v/>
      </c>
      <c r="H15" s="648" t="str">
        <f>IF('様式E-2-4-6-2'!H15="","",'様式E-2-4-6-2'!H15)</f>
        <v/>
      </c>
      <c r="I15" s="655" t="str">
        <f ca="1">IF('様式E-2-4-6-2'!I15="","","【"&amp;ROUND(IFERROR(IF(ABS('様式E-2-4-6-2'!I15)&gt;=10,IF('様式E-2-4-6-2'!I15&gt;=0,'様式E-2-4-6-2'!I15*RANDBETWEEN(80,90)*0.01,'様式E-2-4-6-2'!I15*RANDBETWEEN(110,120)*0.01),'様式E-2-4-6-2'!I15-RANDBETWEEN(1,3)),0),0)&amp;"～"&amp;ROUND(IFERROR(IF(ABS('様式E-2-4-6-2'!I15)&gt;=10,IF('様式E-2-4-6-2'!I15&gt;=0,'様式E-2-4-6-2'!I15*RANDBETWEEN(110,120)*0.01,'様式E-2-4-6-2'!I15*RANDBETWEEN(80,90)*0.01),'様式E-2-4-6-2'!I15+RANDBETWEEN(1,3)),0),0)&amp;"】")</f>
        <v/>
      </c>
    </row>
    <row r="16" spans="2:12" ht="21" customHeight="1">
      <c r="B16" s="319">
        <v>8</v>
      </c>
      <c r="C16" s="648" t="str">
        <f>IF('様式E-2-4-6-2'!C16="","",'様式E-2-4-6-2'!C16)</f>
        <v/>
      </c>
      <c r="D16" s="648" t="str">
        <f>IF('様式E-2-4-6-2'!D16="","",'様式E-2-4-6-2'!D16)</f>
        <v/>
      </c>
      <c r="E16" s="648" t="str">
        <f>IF('様式E-2-4-6-2'!E16="","",'様式E-2-4-6-2'!E16)</f>
        <v/>
      </c>
      <c r="F16" s="649" t="str">
        <f ca="1">IF('様式E-2-4-6-2'!F16="","","【"&amp;ROUND(IFERROR(IF(ABS('様式E-2-4-6-2'!F16)&gt;=10,IF('様式E-2-4-6-2'!F16&gt;=0,'様式E-2-4-6-2'!F16*RANDBETWEEN(80,90)*0.01,'様式E-2-4-6-2'!F16*RANDBETWEEN(110,120)*0.01),'様式E-2-4-6-2'!F16-RANDBETWEEN(1,3)),0),0)&amp;"～"&amp;ROUND(IFERROR(IF(ABS('様式E-2-4-6-2'!F16)&gt;=10,IF('様式E-2-4-6-2'!F16&gt;=0,'様式E-2-4-6-2'!F16*RANDBETWEEN(110,120)*0.01,'様式E-2-4-6-2'!F16*RANDBETWEEN(80,90)*0.01),'様式E-2-4-6-2'!F16+RANDBETWEEN(1,3)),0),0)&amp;"】")</f>
        <v/>
      </c>
      <c r="G16" s="649" t="str">
        <f ca="1">IF('様式E-2-4-6-2'!G16="","","【"&amp;ROUND(IFERROR(IF(ABS('様式E-2-4-6-2'!G16)&gt;=10,IF('様式E-2-4-6-2'!G16&gt;=0,'様式E-2-4-6-2'!G16*RANDBETWEEN(80,90)*0.01,'様式E-2-4-6-2'!G16*RANDBETWEEN(110,120)*0.01),'様式E-2-4-6-2'!G16-RANDBETWEEN(1,3)),0),0)&amp;"～"&amp;ROUND(IFERROR(IF(ABS('様式E-2-4-6-2'!G16)&gt;=10,IF('様式E-2-4-6-2'!G16&gt;=0,'様式E-2-4-6-2'!G16*RANDBETWEEN(110,120)*0.01,'様式E-2-4-6-2'!G16*RANDBETWEEN(80,90)*0.01),'様式E-2-4-6-2'!G16+RANDBETWEEN(1,3)),0),0)&amp;"】")</f>
        <v/>
      </c>
      <c r="H16" s="648" t="str">
        <f>IF('様式E-2-4-6-2'!H16="","",'様式E-2-4-6-2'!H16)</f>
        <v/>
      </c>
      <c r="I16" s="655" t="str">
        <f ca="1">IF('様式E-2-4-6-2'!I16="","","【"&amp;ROUND(IFERROR(IF(ABS('様式E-2-4-6-2'!I16)&gt;=10,IF('様式E-2-4-6-2'!I16&gt;=0,'様式E-2-4-6-2'!I16*RANDBETWEEN(80,90)*0.01,'様式E-2-4-6-2'!I16*RANDBETWEEN(110,120)*0.01),'様式E-2-4-6-2'!I16-RANDBETWEEN(1,3)),0),0)&amp;"～"&amp;ROUND(IFERROR(IF(ABS('様式E-2-4-6-2'!I16)&gt;=10,IF('様式E-2-4-6-2'!I16&gt;=0,'様式E-2-4-6-2'!I16*RANDBETWEEN(110,120)*0.01,'様式E-2-4-6-2'!I16*RANDBETWEEN(80,90)*0.01),'様式E-2-4-6-2'!I16+RANDBETWEEN(1,3)),0),0)&amp;"】")</f>
        <v/>
      </c>
    </row>
    <row r="17" spans="2:9" ht="21" customHeight="1">
      <c r="B17" s="319">
        <v>9</v>
      </c>
      <c r="C17" s="648" t="str">
        <f>IF('様式E-2-4-6-2'!C17="","",'様式E-2-4-6-2'!C17)</f>
        <v/>
      </c>
      <c r="D17" s="648" t="str">
        <f>IF('様式E-2-4-6-2'!D17="","",'様式E-2-4-6-2'!D17)</f>
        <v/>
      </c>
      <c r="E17" s="648" t="str">
        <f>IF('様式E-2-4-6-2'!E17="","",'様式E-2-4-6-2'!E17)</f>
        <v/>
      </c>
      <c r="F17" s="649" t="str">
        <f ca="1">IF('様式E-2-4-6-2'!F17="","","【"&amp;ROUND(IFERROR(IF(ABS('様式E-2-4-6-2'!F17)&gt;=10,IF('様式E-2-4-6-2'!F17&gt;=0,'様式E-2-4-6-2'!F17*RANDBETWEEN(80,90)*0.01,'様式E-2-4-6-2'!F17*RANDBETWEEN(110,120)*0.01),'様式E-2-4-6-2'!F17-RANDBETWEEN(1,3)),0),0)&amp;"～"&amp;ROUND(IFERROR(IF(ABS('様式E-2-4-6-2'!F17)&gt;=10,IF('様式E-2-4-6-2'!F17&gt;=0,'様式E-2-4-6-2'!F17*RANDBETWEEN(110,120)*0.01,'様式E-2-4-6-2'!F17*RANDBETWEEN(80,90)*0.01),'様式E-2-4-6-2'!F17+RANDBETWEEN(1,3)),0),0)&amp;"】")</f>
        <v/>
      </c>
      <c r="G17" s="649" t="str">
        <f ca="1">IF('様式E-2-4-6-2'!G17="","","【"&amp;ROUND(IFERROR(IF(ABS('様式E-2-4-6-2'!G17)&gt;=10,IF('様式E-2-4-6-2'!G17&gt;=0,'様式E-2-4-6-2'!G17*RANDBETWEEN(80,90)*0.01,'様式E-2-4-6-2'!G17*RANDBETWEEN(110,120)*0.01),'様式E-2-4-6-2'!G17-RANDBETWEEN(1,3)),0),0)&amp;"～"&amp;ROUND(IFERROR(IF(ABS('様式E-2-4-6-2'!G17)&gt;=10,IF('様式E-2-4-6-2'!G17&gt;=0,'様式E-2-4-6-2'!G17*RANDBETWEEN(110,120)*0.01,'様式E-2-4-6-2'!G17*RANDBETWEEN(80,90)*0.01),'様式E-2-4-6-2'!G17+RANDBETWEEN(1,3)),0),0)&amp;"】")</f>
        <v/>
      </c>
      <c r="H17" s="648" t="str">
        <f>IF('様式E-2-4-6-2'!H17="","",'様式E-2-4-6-2'!H17)</f>
        <v/>
      </c>
      <c r="I17" s="655" t="str">
        <f ca="1">IF('様式E-2-4-6-2'!I17="","","【"&amp;ROUND(IFERROR(IF(ABS('様式E-2-4-6-2'!I17)&gt;=10,IF('様式E-2-4-6-2'!I17&gt;=0,'様式E-2-4-6-2'!I17*RANDBETWEEN(80,90)*0.01,'様式E-2-4-6-2'!I17*RANDBETWEEN(110,120)*0.01),'様式E-2-4-6-2'!I17-RANDBETWEEN(1,3)),0),0)&amp;"～"&amp;ROUND(IFERROR(IF(ABS('様式E-2-4-6-2'!I17)&gt;=10,IF('様式E-2-4-6-2'!I17&gt;=0,'様式E-2-4-6-2'!I17*RANDBETWEEN(110,120)*0.01,'様式E-2-4-6-2'!I17*RANDBETWEEN(80,90)*0.01),'様式E-2-4-6-2'!I17+RANDBETWEEN(1,3)),0),0)&amp;"】")</f>
        <v/>
      </c>
    </row>
    <row r="18" spans="2:9" ht="21" customHeight="1" thickBot="1">
      <c r="B18" s="320">
        <v>10</v>
      </c>
      <c r="C18" s="651" t="str">
        <f>IF('様式E-2-4-6-2'!C18="","",'様式E-2-4-6-2'!C18)</f>
        <v/>
      </c>
      <c r="D18" s="651" t="str">
        <f>IF('様式E-2-4-6-2'!D18="","",'様式E-2-4-6-2'!D18)</f>
        <v/>
      </c>
      <c r="E18" s="651" t="str">
        <f>IF('様式E-2-4-6-2'!E18="","",'様式E-2-4-6-2'!E18)</f>
        <v/>
      </c>
      <c r="F18" s="652" t="str">
        <f ca="1">IF('様式E-2-4-6-2'!F18="","","【"&amp;ROUND(IFERROR(IF(ABS('様式E-2-4-6-2'!F18)&gt;=10,IF('様式E-2-4-6-2'!F18&gt;=0,'様式E-2-4-6-2'!F18*RANDBETWEEN(80,90)*0.01,'様式E-2-4-6-2'!F18*RANDBETWEEN(110,120)*0.01),'様式E-2-4-6-2'!F18-RANDBETWEEN(1,3)),0),0)&amp;"～"&amp;ROUND(IFERROR(IF(ABS('様式E-2-4-6-2'!F18)&gt;=10,IF('様式E-2-4-6-2'!F18&gt;=0,'様式E-2-4-6-2'!F18*RANDBETWEEN(110,120)*0.01,'様式E-2-4-6-2'!F18*RANDBETWEEN(80,90)*0.01),'様式E-2-4-6-2'!F18+RANDBETWEEN(1,3)),0),0)&amp;"】")</f>
        <v/>
      </c>
      <c r="G18" s="652" t="str">
        <f ca="1">IF('様式E-2-4-6-2'!G18="","","【"&amp;ROUND(IFERROR(IF(ABS('様式E-2-4-6-2'!G18)&gt;=10,IF('様式E-2-4-6-2'!G18&gt;=0,'様式E-2-4-6-2'!G18*RANDBETWEEN(80,90)*0.01,'様式E-2-4-6-2'!G18*RANDBETWEEN(110,120)*0.01),'様式E-2-4-6-2'!G18-RANDBETWEEN(1,3)),0),0)&amp;"～"&amp;ROUND(IFERROR(IF(ABS('様式E-2-4-6-2'!G18)&gt;=10,IF('様式E-2-4-6-2'!G18&gt;=0,'様式E-2-4-6-2'!G18*RANDBETWEEN(110,120)*0.01,'様式E-2-4-6-2'!G18*RANDBETWEEN(80,90)*0.01),'様式E-2-4-6-2'!G18+RANDBETWEEN(1,3)),0),0)&amp;"】")</f>
        <v/>
      </c>
      <c r="H18" s="651" t="str">
        <f>IF('様式E-2-4-6-2'!H18="","",'様式E-2-4-6-2'!H18)</f>
        <v/>
      </c>
      <c r="I18" s="656" t="str">
        <f ca="1">IF('様式E-2-4-6-2'!I18="","","【"&amp;ROUND(IFERROR(IF(ABS('様式E-2-4-6-2'!I18)&gt;=10,IF('様式E-2-4-6-2'!I18&gt;=0,'様式E-2-4-6-2'!I18*RANDBETWEEN(80,90)*0.01,'様式E-2-4-6-2'!I18*RANDBETWEEN(110,120)*0.01),'様式E-2-4-6-2'!I18-RANDBETWEEN(1,3)),0),0)&amp;"～"&amp;ROUND(IFERROR(IF(ABS('様式E-2-4-6-2'!I18)&gt;=10,IF('様式E-2-4-6-2'!I18&gt;=0,'様式E-2-4-6-2'!I18*RANDBETWEEN(110,120)*0.01,'様式E-2-4-6-2'!I18*RANDBETWEEN(80,90)*0.01),'様式E-2-4-6-2'!I18+RANDBETWEEN(1,3)),0),0)&amp;"】")</f>
        <v/>
      </c>
    </row>
    <row r="19" spans="2:9" ht="8.25" customHeight="1"/>
  </sheetData>
  <mergeCells count="3">
    <mergeCell ref="B4:C4"/>
    <mergeCell ref="D4:F4"/>
    <mergeCell ref="B6:I6"/>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U18"/>
  <sheetViews>
    <sheetView showGridLines="0" view="pageBreakPreview" topLeftCell="F1" zoomScale="70" zoomScaleNormal="100" zoomScaleSheetLayoutView="70" workbookViewId="0">
      <selection activeCell="P15" sqref="P15"/>
    </sheetView>
  </sheetViews>
  <sheetFormatPr defaultColWidth="9" defaultRowHeight="13"/>
  <cols>
    <col min="1" max="1" width="2.453125" style="9" customWidth="1"/>
    <col min="2" max="2" width="5" style="9" customWidth="1"/>
    <col min="3" max="3" width="34.453125" style="9" customWidth="1"/>
    <col min="4" max="5" width="27.08984375" style="9" customWidth="1"/>
    <col min="6" max="16" width="17.453125" style="9" customWidth="1"/>
    <col min="17" max="20" width="15.453125" style="9" customWidth="1"/>
    <col min="21" max="21" width="30.453125" style="9" customWidth="1"/>
    <col min="22" max="22" width="5" style="9" customWidth="1"/>
    <col min="23" max="16384" width="9" style="9"/>
  </cols>
  <sheetData>
    <row r="1" spans="1:21" ht="26.25" customHeight="1">
      <c r="A1" s="149"/>
      <c r="B1" s="153" t="str">
        <f>'コード '!A1</f>
        <v>熱延鋼帯及び鋼板（海外供給者）</v>
      </c>
    </row>
    <row r="2" spans="1:21" ht="21.75" customHeight="1">
      <c r="B2" s="177" t="s">
        <v>164</v>
      </c>
    </row>
    <row r="3" spans="1:21" ht="8.15" customHeight="1" thickBot="1"/>
    <row r="4" spans="1:21" ht="19" customHeight="1" thickBot="1">
      <c r="B4" s="728" t="s">
        <v>61</v>
      </c>
      <c r="C4" s="729"/>
      <c r="D4" s="756" t="str">
        <f>IF(様式一覧表!D5="","",様式一覧表!D5)</f>
        <v/>
      </c>
      <c r="E4" s="757"/>
      <c r="F4" s="758"/>
      <c r="G4" s="308"/>
      <c r="H4" s="308"/>
      <c r="I4" s="308"/>
      <c r="J4" s="308"/>
      <c r="K4" s="308"/>
      <c r="L4" s="308"/>
      <c r="M4" s="308"/>
      <c r="N4" s="308"/>
      <c r="O4" s="308"/>
      <c r="P4" s="308"/>
    </row>
    <row r="5" spans="1:21" ht="9.75" customHeight="1"/>
    <row r="6" spans="1:21" ht="52.5" customHeight="1">
      <c r="B6" s="794" t="s">
        <v>165</v>
      </c>
      <c r="C6" s="794"/>
      <c r="D6" s="794"/>
      <c r="E6" s="794"/>
      <c r="F6" s="794"/>
      <c r="G6" s="794"/>
      <c r="H6" s="794"/>
      <c r="I6" s="794"/>
      <c r="J6" s="794"/>
      <c r="K6" s="794"/>
      <c r="L6" s="794"/>
      <c r="M6" s="794"/>
      <c r="N6" s="794"/>
      <c r="O6" s="794"/>
      <c r="P6" s="794"/>
      <c r="Q6" s="227"/>
      <c r="R6" s="227"/>
      <c r="S6" s="227"/>
      <c r="T6" s="227"/>
      <c r="U6" s="227"/>
    </row>
    <row r="7" spans="1:21" ht="12" customHeight="1" thickBot="1"/>
    <row r="8" spans="1:21" ht="60" customHeight="1">
      <c r="B8" s="382" t="s">
        <v>78</v>
      </c>
      <c r="C8" s="387" t="s">
        <v>166</v>
      </c>
      <c r="D8" s="387" t="s">
        <v>151</v>
      </c>
      <c r="E8" s="389" t="s">
        <v>167</v>
      </c>
      <c r="F8" s="387" t="s">
        <v>168</v>
      </c>
      <c r="G8" s="642" t="str">
        <f>'コード '!B5</f>
        <v>品種コード①（生産超過品）</v>
      </c>
      <c r="H8" s="585" t="str">
        <f>'コード '!$B$9</f>
        <v>品種コード②（等級）</v>
      </c>
      <c r="I8" s="585" t="str">
        <f>'コード '!$B$13</f>
        <v>品種コード③（用途）</v>
      </c>
      <c r="J8" s="585" t="str">
        <f>'コード '!$B$28</f>
        <v>品種コード④（仕様）</v>
      </c>
      <c r="K8" s="585" t="str">
        <f>'コード '!$B$60</f>
        <v>品種コード⑤（形態）</v>
      </c>
      <c r="L8" s="585" t="str">
        <f>'コード '!$B$65</f>
        <v>品種コード⑥(模様)</v>
      </c>
      <c r="M8" s="585" t="str">
        <f>'コード '!$B$69</f>
        <v>品種コード⑦（厚み）</v>
      </c>
      <c r="N8" s="585" t="str">
        <f>'コード '!$B$79</f>
        <v>品種コード⑧（幅）</v>
      </c>
      <c r="O8" s="585" t="str">
        <f>'コード '!$B$88</f>
        <v>品種コード⑨（表面仕上げ）</v>
      </c>
      <c r="P8" s="585" t="str">
        <f>'コード '!$B$93</f>
        <v>品種コード⑩（耳仕上げ）</v>
      </c>
      <c r="Q8" s="657" t="s">
        <v>169</v>
      </c>
    </row>
    <row r="9" spans="1:21" ht="36.75" customHeight="1">
      <c r="B9" s="311">
        <v>1</v>
      </c>
      <c r="C9" s="120"/>
      <c r="D9" s="120"/>
      <c r="E9" s="120"/>
      <c r="F9" s="494"/>
      <c r="G9" s="446"/>
      <c r="H9" s="446"/>
      <c r="I9" s="446"/>
      <c r="J9" s="444"/>
      <c r="K9" s="444"/>
      <c r="L9" s="444"/>
      <c r="M9" s="444"/>
      <c r="N9" s="444"/>
      <c r="O9" s="444"/>
      <c r="P9" s="444"/>
      <c r="Q9" s="180"/>
    </row>
    <row r="10" spans="1:21" ht="36.75" customHeight="1">
      <c r="B10" s="311">
        <v>2</v>
      </c>
      <c r="C10" s="120"/>
      <c r="D10" s="120"/>
      <c r="E10" s="120"/>
      <c r="F10" s="494"/>
      <c r="G10" s="446"/>
      <c r="H10" s="446"/>
      <c r="I10" s="446"/>
      <c r="J10" s="444"/>
      <c r="K10" s="444"/>
      <c r="L10" s="444"/>
      <c r="M10" s="444"/>
      <c r="N10" s="444"/>
      <c r="O10" s="444"/>
      <c r="P10" s="444"/>
      <c r="Q10" s="180"/>
    </row>
    <row r="11" spans="1:21" ht="36.75" customHeight="1">
      <c r="B11" s="311">
        <v>3</v>
      </c>
      <c r="C11" s="120"/>
      <c r="D11" s="120"/>
      <c r="E11" s="120"/>
      <c r="F11" s="494"/>
      <c r="G11" s="446"/>
      <c r="H11" s="446"/>
      <c r="I11" s="446"/>
      <c r="J11" s="444"/>
      <c r="K11" s="444"/>
      <c r="L11" s="444"/>
      <c r="M11" s="444"/>
      <c r="N11" s="444"/>
      <c r="O11" s="444"/>
      <c r="P11" s="444"/>
      <c r="Q11" s="180"/>
    </row>
    <row r="12" spans="1:21" ht="36.75" customHeight="1">
      <c r="B12" s="311">
        <v>4</v>
      </c>
      <c r="C12" s="120"/>
      <c r="D12" s="120"/>
      <c r="E12" s="120"/>
      <c r="F12" s="494"/>
      <c r="G12" s="446"/>
      <c r="H12" s="446"/>
      <c r="I12" s="446"/>
      <c r="J12" s="444"/>
      <c r="K12" s="444"/>
      <c r="L12" s="444"/>
      <c r="M12" s="444"/>
      <c r="N12" s="444"/>
      <c r="O12" s="444"/>
      <c r="P12" s="444"/>
      <c r="Q12" s="180"/>
    </row>
    <row r="13" spans="1:21" ht="36.75" customHeight="1">
      <c r="B13" s="311">
        <v>5</v>
      </c>
      <c r="C13" s="120"/>
      <c r="D13" s="120"/>
      <c r="E13" s="120"/>
      <c r="F13" s="494"/>
      <c r="G13" s="446"/>
      <c r="H13" s="446"/>
      <c r="I13" s="446"/>
      <c r="J13" s="444"/>
      <c r="K13" s="444"/>
      <c r="L13" s="444"/>
      <c r="M13" s="444"/>
      <c r="N13" s="444"/>
      <c r="O13" s="444"/>
      <c r="P13" s="444"/>
      <c r="Q13" s="180"/>
    </row>
    <row r="14" spans="1:21" ht="36.75" customHeight="1">
      <c r="B14" s="311">
        <v>6</v>
      </c>
      <c r="C14" s="120"/>
      <c r="D14" s="120"/>
      <c r="E14" s="120"/>
      <c r="F14" s="494"/>
      <c r="G14" s="446"/>
      <c r="H14" s="446"/>
      <c r="I14" s="446"/>
      <c r="J14" s="444"/>
      <c r="K14" s="444"/>
      <c r="L14" s="444"/>
      <c r="M14" s="444"/>
      <c r="N14" s="444"/>
      <c r="O14" s="444"/>
      <c r="P14" s="444"/>
      <c r="Q14" s="180"/>
    </row>
    <row r="15" spans="1:21" ht="36.75" customHeight="1">
      <c r="B15" s="311">
        <v>7</v>
      </c>
      <c r="C15" s="120"/>
      <c r="D15" s="120"/>
      <c r="E15" s="120"/>
      <c r="F15" s="494"/>
      <c r="G15" s="446"/>
      <c r="H15" s="446"/>
      <c r="I15" s="446"/>
      <c r="J15" s="444"/>
      <c r="K15" s="444"/>
      <c r="L15" s="444"/>
      <c r="M15" s="444"/>
      <c r="N15" s="444"/>
      <c r="O15" s="444"/>
      <c r="P15" s="444"/>
      <c r="Q15" s="180"/>
    </row>
    <row r="16" spans="1:21" ht="36.75" customHeight="1">
      <c r="B16" s="311">
        <v>8</v>
      </c>
      <c r="C16" s="120"/>
      <c r="D16" s="120"/>
      <c r="E16" s="120"/>
      <c r="F16" s="494"/>
      <c r="G16" s="446"/>
      <c r="H16" s="446"/>
      <c r="I16" s="446"/>
      <c r="J16" s="444"/>
      <c r="K16" s="444"/>
      <c r="L16" s="444"/>
      <c r="M16" s="444"/>
      <c r="N16" s="444"/>
      <c r="O16" s="444"/>
      <c r="P16" s="444"/>
      <c r="Q16" s="180"/>
    </row>
    <row r="17" spans="2:17" ht="36.75" customHeight="1">
      <c r="B17" s="311">
        <v>9</v>
      </c>
      <c r="C17" s="120"/>
      <c r="D17" s="120"/>
      <c r="E17" s="120"/>
      <c r="F17" s="494"/>
      <c r="G17" s="446"/>
      <c r="H17" s="446"/>
      <c r="I17" s="446"/>
      <c r="J17" s="444"/>
      <c r="K17" s="444"/>
      <c r="L17" s="444"/>
      <c r="M17" s="444"/>
      <c r="N17" s="444"/>
      <c r="O17" s="444"/>
      <c r="P17" s="444"/>
      <c r="Q17" s="180"/>
    </row>
    <row r="18" spans="2:17" ht="36.75" customHeight="1" thickBot="1">
      <c r="B18" s="118">
        <v>10</v>
      </c>
      <c r="C18" s="121"/>
      <c r="D18" s="121"/>
      <c r="E18" s="121"/>
      <c r="F18" s="495"/>
      <c r="G18" s="447"/>
      <c r="H18" s="447"/>
      <c r="I18" s="447"/>
      <c r="J18" s="445"/>
      <c r="K18" s="445"/>
      <c r="L18" s="445"/>
      <c r="M18" s="445"/>
      <c r="N18" s="447"/>
      <c r="O18" s="445"/>
      <c r="P18" s="445"/>
      <c r="Q18" s="225"/>
    </row>
  </sheetData>
  <mergeCells count="3">
    <mergeCell ref="B4:C4"/>
    <mergeCell ref="D4:F4"/>
    <mergeCell ref="B6:P6"/>
  </mergeCells>
  <phoneticPr fontId="11"/>
  <printOptions horizontalCentered="1"/>
  <pageMargins left="0.31496062992125984" right="0.31496062992125984" top="0.74803149606299213" bottom="0.74803149606299213" header="0.31496062992125984" footer="0.31496062992125984"/>
  <pageSetup paperSize="9" scale="46"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5000000}">
          <x14:formula1>
            <xm:f>'コード '!$B$29:$B$58</xm:f>
          </x14:formula1>
          <xm:sqref>J9:J18</xm:sqref>
        </x14:dataValidation>
        <x14:dataValidation type="list" allowBlank="1" showInputMessage="1" showErrorMessage="1" xr:uid="{00000000-0002-0000-0B00-000004000000}">
          <x14:formula1>
            <xm:f>'コード '!$B$10:$B$11</xm:f>
          </x14:formula1>
          <xm:sqref>H9:H18</xm:sqref>
        </x14:dataValidation>
        <x14:dataValidation type="list" allowBlank="1" showInputMessage="1" showErrorMessage="1" xr:uid="{96E6E83C-EF75-475C-8B70-5D741BAE5C19}">
          <x14:formula1>
            <xm:f>'コード '!$B$61:$B$63</xm:f>
          </x14:formula1>
          <xm:sqref>K9:K18</xm:sqref>
        </x14:dataValidation>
        <x14:dataValidation type="list" allowBlank="1" showInputMessage="1" showErrorMessage="1" xr:uid="{BD1917BA-A4F9-40F3-8C9D-C868AA512B75}">
          <x14:formula1>
            <xm:f>'コード '!$B$66:$B$67</xm:f>
          </x14:formula1>
          <xm:sqref>L9:L18</xm:sqref>
        </x14:dataValidation>
        <x14:dataValidation type="list" allowBlank="1" showInputMessage="1" showErrorMessage="1" xr:uid="{00000000-0002-0000-0B00-000003000000}">
          <x14:formula1>
            <xm:f>'コード '!$B$70:$B$77</xm:f>
          </x14:formula1>
          <xm:sqref>M9:M18</xm:sqref>
        </x14:dataValidation>
        <x14:dataValidation type="list" allowBlank="1" showInputMessage="1" showErrorMessage="1" xr:uid="{F4CD0CED-4FE7-4778-89A3-BF5DA147D347}">
          <x14:formula1>
            <xm:f>'コード '!$B$89:$B$91</xm:f>
          </x14:formula1>
          <xm:sqref>O9:O18</xm:sqref>
        </x14:dataValidation>
        <x14:dataValidation type="list" allowBlank="1" showInputMessage="1" showErrorMessage="1" xr:uid="{598F2405-2FCF-49EC-AD16-51AFEBB36BAB}">
          <x14:formula1>
            <xm:f>'コード '!$B$94:$B$95</xm:f>
          </x14:formula1>
          <xm:sqref>P9:P18</xm:sqref>
        </x14:dataValidation>
        <x14:dataValidation type="list" allowBlank="1" showInputMessage="1" showErrorMessage="1" xr:uid="{F3BF7564-C817-46C0-8C4E-930C8CE87833}">
          <x14:formula1>
            <xm:f>'コード '!$B$80:$B$86</xm:f>
          </x14:formula1>
          <xm:sqref>N9:N18</xm:sqref>
        </x14:dataValidation>
        <x14:dataValidation type="list" allowBlank="1" showInputMessage="1" showErrorMessage="1" xr:uid="{9F1A258E-D9CC-4461-9096-84E1F55448F3}">
          <x14:formula1>
            <xm:f>'コード '!$B$14:$B$26</xm:f>
          </x14:formula1>
          <xm:sqref>I9:I18</xm:sqref>
        </x14:dataValidation>
        <x14:dataValidation type="list" allowBlank="1" showInputMessage="1" showErrorMessage="1" xr:uid="{9F10646C-408E-4845-9D66-C679592491B8}">
          <x14:formula1>
            <xm:f>'コード '!$B$6:$B$7</xm:f>
          </x14:formula1>
          <xm:sqref>G9:G18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A8C6C-5FD1-4E91-9129-71DD8085F19E}">
  <sheetPr>
    <tabColor rgb="FF92D050"/>
    <pageSetUpPr fitToPage="1"/>
  </sheetPr>
  <dimension ref="A1:U18"/>
  <sheetViews>
    <sheetView showGridLines="0" view="pageBreakPreview" topLeftCell="A6" zoomScale="90" zoomScaleNormal="100" zoomScaleSheetLayoutView="90" workbookViewId="0">
      <selection activeCell="Q14" sqref="Q14"/>
    </sheetView>
  </sheetViews>
  <sheetFormatPr defaultColWidth="9" defaultRowHeight="13"/>
  <cols>
    <col min="1" max="1" width="2.453125" style="9" customWidth="1"/>
    <col min="2" max="2" width="5" style="9" customWidth="1"/>
    <col min="3" max="3" width="34.453125" style="9" customWidth="1"/>
    <col min="4" max="5" width="27.08984375" style="9" customWidth="1"/>
    <col min="6" max="16" width="17.453125" style="9" customWidth="1"/>
    <col min="17" max="20" width="15.453125" style="9" customWidth="1"/>
    <col min="21" max="21" width="30.453125" style="9" customWidth="1"/>
    <col min="22" max="22" width="5" style="9" customWidth="1"/>
    <col min="23" max="16384" width="9" style="9"/>
  </cols>
  <sheetData>
    <row r="1" spans="1:21" ht="26.25" customHeight="1">
      <c r="A1" s="149"/>
      <c r="B1" s="153" t="str">
        <f>'コード '!A1</f>
        <v>熱延鋼帯及び鋼板（海外供給者）</v>
      </c>
    </row>
    <row r="2" spans="1:21" ht="21.75" customHeight="1">
      <c r="B2" s="177" t="s">
        <v>170</v>
      </c>
    </row>
    <row r="3" spans="1:21" ht="8.15" customHeight="1" thickBot="1"/>
    <row r="4" spans="1:21" ht="19" customHeight="1" thickBot="1">
      <c r="B4" s="728" t="s">
        <v>61</v>
      </c>
      <c r="C4" s="729"/>
      <c r="D4" s="756" t="str">
        <f>IF(様式一覧表!D5="","",様式一覧表!D5)</f>
        <v/>
      </c>
      <c r="E4" s="757"/>
      <c r="F4" s="758"/>
      <c r="G4" s="308"/>
      <c r="H4" s="308"/>
      <c r="I4" s="308"/>
      <c r="J4" s="308"/>
      <c r="K4" s="308"/>
      <c r="L4" s="308"/>
      <c r="M4" s="308"/>
      <c r="N4" s="308"/>
      <c r="O4" s="308"/>
      <c r="P4" s="308"/>
    </row>
    <row r="5" spans="1:21" ht="9.75" customHeight="1"/>
    <row r="6" spans="1:21" ht="52.5" customHeight="1">
      <c r="B6" s="794" t="s">
        <v>165</v>
      </c>
      <c r="C6" s="794"/>
      <c r="D6" s="794"/>
      <c r="E6" s="794"/>
      <c r="F6" s="794"/>
      <c r="G6" s="794"/>
      <c r="H6" s="794"/>
      <c r="I6" s="794"/>
      <c r="J6" s="794"/>
      <c r="K6" s="794"/>
      <c r="L6" s="794"/>
      <c r="M6" s="794"/>
      <c r="N6" s="794"/>
      <c r="O6" s="794"/>
      <c r="P6" s="794"/>
      <c r="Q6" s="227"/>
      <c r="R6" s="227"/>
      <c r="S6" s="227"/>
      <c r="T6" s="227"/>
      <c r="U6" s="227"/>
    </row>
    <row r="7" spans="1:21" ht="12" customHeight="1" thickBot="1"/>
    <row r="8" spans="1:21" ht="60" customHeight="1">
      <c r="B8" s="382" t="s">
        <v>78</v>
      </c>
      <c r="C8" s="387" t="s">
        <v>166</v>
      </c>
      <c r="D8" s="387" t="s">
        <v>151</v>
      </c>
      <c r="E8" s="389" t="s">
        <v>167</v>
      </c>
      <c r="F8" s="387" t="s">
        <v>168</v>
      </c>
      <c r="G8" s="642" t="str">
        <f>'コード '!B5</f>
        <v>品種コード①（生産超過品）</v>
      </c>
      <c r="H8" s="585" t="str">
        <f>'コード '!$B$9</f>
        <v>品種コード②（等級）</v>
      </c>
      <c r="I8" s="585" t="str">
        <f>'コード '!$B$13</f>
        <v>品種コード③（用途）</v>
      </c>
      <c r="J8" s="585" t="str">
        <f>'コード '!$B$28</f>
        <v>品種コード④（仕様）</v>
      </c>
      <c r="K8" s="585" t="str">
        <f>'コード '!$B$60</f>
        <v>品種コード⑤（形態）</v>
      </c>
      <c r="L8" s="585" t="str">
        <f>'コード '!$B$65</f>
        <v>品種コード⑥(模様)</v>
      </c>
      <c r="M8" s="585" t="str">
        <f>'コード '!$B$69</f>
        <v>品種コード⑦（厚み）</v>
      </c>
      <c r="N8" s="585" t="str">
        <f>'コード '!$B$79</f>
        <v>品種コード⑧（幅）</v>
      </c>
      <c r="O8" s="585" t="str">
        <f>'コード '!$B$88</f>
        <v>品種コード⑨（表面仕上げ）</v>
      </c>
      <c r="P8" s="585" t="str">
        <f>'コード '!$B$93</f>
        <v>品種コード⑩（耳仕上げ）</v>
      </c>
      <c r="Q8" s="388" t="s">
        <v>169</v>
      </c>
    </row>
    <row r="9" spans="1:21" ht="36.75" customHeight="1">
      <c r="B9" s="311">
        <v>1</v>
      </c>
      <c r="C9" s="120" t="str">
        <f>IF('様式E-2-4-7'!C9="","",'様式E-2-4-7'!C9)</f>
        <v/>
      </c>
      <c r="D9" s="120" t="str">
        <f>IF('様式E-2-4-7'!D9="","",'様式E-2-4-7'!D9)</f>
        <v/>
      </c>
      <c r="E9" s="120" t="str">
        <f>IF('様式E-2-4-7'!E9="","",'様式E-2-4-7'!E9)</f>
        <v/>
      </c>
      <c r="F9" s="122" t="str">
        <f ca="1">IF('様式E-2-4-7'!F9="","","【"&amp;ROUND(IFERROR(IF(ABS('様式E-2-4-7'!F9)&gt;=10,IF('様式E-2-4-7'!F9&gt;=0,'様式E-2-4-7'!F9*RANDBETWEEN(80,90)*0.01,'様式E-2-4-7'!F9*RANDBETWEEN(110,120)*0.01),'様式E-2-4-7'!F9-RANDBETWEEN(1,3)),0),0)&amp;"～"&amp;ROUND(IFERROR(IF(ABS('様式E-2-4-7'!F9)&gt;=10,IF('様式E-2-4-7'!F9&gt;=0,'様式E-2-4-7'!F9*RANDBETWEEN(110,120)*0.01,'様式E-2-4-7'!F9*RANDBETWEEN(80,90)*0.01),'様式E-2-4-7'!F9+RANDBETWEEN(1,3)),0),0)&amp;"】")</f>
        <v/>
      </c>
      <c r="G9" s="446" t="str">
        <f>IF('様式E-2-4-7'!G9="","",'様式E-2-4-7'!G9)</f>
        <v/>
      </c>
      <c r="H9" s="446" t="str">
        <f>IF('様式E-2-4-7'!H9="","",'様式E-2-4-7'!H9)</f>
        <v/>
      </c>
      <c r="I9" s="446" t="str">
        <f>IF('様式E-2-4-7'!I9="","",'様式E-2-4-7'!I9)</f>
        <v/>
      </c>
      <c r="J9" s="444" t="str">
        <f>IF('様式E-2-4-7'!J9="","",'様式E-2-4-7'!J9)</f>
        <v/>
      </c>
      <c r="K9" s="444" t="str">
        <f>IF('様式E-2-4-7'!K9="","",'様式E-2-4-7'!K9)</f>
        <v/>
      </c>
      <c r="L9" s="444" t="str">
        <f>IF('様式E-2-4-7'!L9="","",'様式E-2-4-7'!L9)</f>
        <v/>
      </c>
      <c r="M9" s="444" t="str">
        <f>IF('様式E-2-4-7'!M9="","",'様式E-2-4-7'!M9)</f>
        <v/>
      </c>
      <c r="N9" s="444" t="str">
        <f>IF('様式E-2-4-7'!N9="","",'様式E-2-4-7'!N9)</f>
        <v/>
      </c>
      <c r="O9" s="444" t="str">
        <f>IF('様式E-2-4-7'!O9="","",'様式E-2-4-7'!O9)</f>
        <v/>
      </c>
      <c r="P9" s="444" t="str">
        <f>IF('様式E-2-4-7'!P9="","",'様式E-2-4-7'!P9)</f>
        <v/>
      </c>
      <c r="Q9" s="180" t="str">
        <f>IF('様式E-2-4-7'!Q9="","",'様式E-2-4-7'!Q9)</f>
        <v/>
      </c>
    </row>
    <row r="10" spans="1:21" ht="36.75" customHeight="1">
      <c r="B10" s="311">
        <v>2</v>
      </c>
      <c r="C10" s="120" t="str">
        <f>IF('様式E-2-4-7'!C10="","",'様式E-2-4-7'!C10)</f>
        <v/>
      </c>
      <c r="D10" s="120" t="str">
        <f>IF('様式E-2-4-7'!D10="","",'様式E-2-4-7'!D10)</f>
        <v/>
      </c>
      <c r="E10" s="120" t="str">
        <f>IF('様式E-2-4-7'!E10="","",'様式E-2-4-7'!E10)</f>
        <v/>
      </c>
      <c r="F10" s="122" t="str">
        <f ca="1">IF('様式E-2-4-7'!F10="","","【"&amp;ROUND(IFERROR(IF(ABS('様式E-2-4-7'!F10)&gt;=10,IF('様式E-2-4-7'!F10&gt;=0,'様式E-2-4-7'!F10*RANDBETWEEN(80,90)*0.01,'様式E-2-4-7'!F10*RANDBETWEEN(110,120)*0.01),'様式E-2-4-7'!F10-RANDBETWEEN(1,3)),0),0)&amp;"～"&amp;ROUND(IFERROR(IF(ABS('様式E-2-4-7'!F10)&gt;=10,IF('様式E-2-4-7'!F10&gt;=0,'様式E-2-4-7'!F10*RANDBETWEEN(110,120)*0.01,'様式E-2-4-7'!F10*RANDBETWEEN(80,90)*0.01),'様式E-2-4-7'!F10+RANDBETWEEN(1,3)),0),0)&amp;"】")</f>
        <v/>
      </c>
      <c r="G10" s="446" t="str">
        <f>IF('様式E-2-4-7'!G10="","",'様式E-2-4-7'!G10)</f>
        <v/>
      </c>
      <c r="H10" s="446" t="str">
        <f>IF('様式E-2-4-7'!H10="","",'様式E-2-4-7'!H10)</f>
        <v/>
      </c>
      <c r="I10" s="446" t="str">
        <f>IF('様式E-2-4-7'!I10="","",'様式E-2-4-7'!I10)</f>
        <v/>
      </c>
      <c r="J10" s="444" t="str">
        <f>IF('様式E-2-4-7'!J10="","",'様式E-2-4-7'!J10)</f>
        <v/>
      </c>
      <c r="K10" s="444" t="str">
        <f>IF('様式E-2-4-7'!K10="","",'様式E-2-4-7'!K10)</f>
        <v/>
      </c>
      <c r="L10" s="444" t="str">
        <f>IF('様式E-2-4-7'!L10="","",'様式E-2-4-7'!L10)</f>
        <v/>
      </c>
      <c r="M10" s="444" t="str">
        <f>IF('様式E-2-4-7'!M10="","",'様式E-2-4-7'!M10)</f>
        <v/>
      </c>
      <c r="N10" s="444" t="str">
        <f>IF('様式E-2-4-7'!N10="","",'様式E-2-4-7'!N10)</f>
        <v/>
      </c>
      <c r="O10" s="444" t="str">
        <f>IF('様式E-2-4-7'!O10="","",'様式E-2-4-7'!O10)</f>
        <v/>
      </c>
      <c r="P10" s="444" t="str">
        <f>IF('様式E-2-4-7'!P10="","",'様式E-2-4-7'!P10)</f>
        <v/>
      </c>
      <c r="Q10" s="180" t="str">
        <f>IF('様式E-2-4-7'!Q10="","",'様式E-2-4-7'!Q10)</f>
        <v/>
      </c>
    </row>
    <row r="11" spans="1:21" ht="36.75" customHeight="1">
      <c r="B11" s="311">
        <v>3</v>
      </c>
      <c r="C11" s="120" t="str">
        <f>IF('様式E-2-4-7'!C11="","",'様式E-2-4-7'!C11)</f>
        <v/>
      </c>
      <c r="D11" s="120" t="str">
        <f>IF('様式E-2-4-7'!D11="","",'様式E-2-4-7'!D11)</f>
        <v/>
      </c>
      <c r="E11" s="120" t="str">
        <f>IF('様式E-2-4-7'!E11="","",'様式E-2-4-7'!E11)</f>
        <v/>
      </c>
      <c r="F11" s="122" t="str">
        <f ca="1">IF('様式E-2-4-7'!F11="","","【"&amp;ROUND(IFERROR(IF(ABS('様式E-2-4-7'!F11)&gt;=10,IF('様式E-2-4-7'!F11&gt;=0,'様式E-2-4-7'!F11*RANDBETWEEN(80,90)*0.01,'様式E-2-4-7'!F11*RANDBETWEEN(110,120)*0.01),'様式E-2-4-7'!F11-RANDBETWEEN(1,3)),0),0)&amp;"～"&amp;ROUND(IFERROR(IF(ABS('様式E-2-4-7'!F11)&gt;=10,IF('様式E-2-4-7'!F11&gt;=0,'様式E-2-4-7'!F11*RANDBETWEEN(110,120)*0.01,'様式E-2-4-7'!F11*RANDBETWEEN(80,90)*0.01),'様式E-2-4-7'!F11+RANDBETWEEN(1,3)),0),0)&amp;"】")</f>
        <v/>
      </c>
      <c r="G11" s="446" t="str">
        <f>IF('様式E-2-4-7'!G11="","",'様式E-2-4-7'!G11)</f>
        <v/>
      </c>
      <c r="H11" s="446" t="str">
        <f>IF('様式E-2-4-7'!H11="","",'様式E-2-4-7'!H11)</f>
        <v/>
      </c>
      <c r="I11" s="446" t="str">
        <f>IF('様式E-2-4-7'!I11="","",'様式E-2-4-7'!I11)</f>
        <v/>
      </c>
      <c r="J11" s="444" t="str">
        <f>IF('様式E-2-4-7'!J11="","",'様式E-2-4-7'!J11)</f>
        <v/>
      </c>
      <c r="K11" s="444" t="str">
        <f>IF('様式E-2-4-7'!K11="","",'様式E-2-4-7'!K11)</f>
        <v/>
      </c>
      <c r="L11" s="444" t="str">
        <f>IF('様式E-2-4-7'!L11="","",'様式E-2-4-7'!L11)</f>
        <v/>
      </c>
      <c r="M11" s="444" t="str">
        <f>IF('様式E-2-4-7'!M11="","",'様式E-2-4-7'!M11)</f>
        <v/>
      </c>
      <c r="N11" s="444" t="str">
        <f>IF('様式E-2-4-7'!N11="","",'様式E-2-4-7'!N11)</f>
        <v/>
      </c>
      <c r="O11" s="444" t="str">
        <f>IF('様式E-2-4-7'!O11="","",'様式E-2-4-7'!O11)</f>
        <v/>
      </c>
      <c r="P11" s="444" t="str">
        <f>IF('様式E-2-4-7'!P11="","",'様式E-2-4-7'!P11)</f>
        <v/>
      </c>
      <c r="Q11" s="180" t="str">
        <f>IF('様式E-2-4-7'!Q11="","",'様式E-2-4-7'!Q11)</f>
        <v/>
      </c>
    </row>
    <row r="12" spans="1:21" ht="36.75" customHeight="1">
      <c r="B12" s="311">
        <v>4</v>
      </c>
      <c r="C12" s="120" t="str">
        <f>IF('様式E-2-4-7'!C12="","",'様式E-2-4-7'!C12)</f>
        <v/>
      </c>
      <c r="D12" s="120" t="str">
        <f>IF('様式E-2-4-7'!D12="","",'様式E-2-4-7'!D12)</f>
        <v/>
      </c>
      <c r="E12" s="120" t="str">
        <f>IF('様式E-2-4-7'!E12="","",'様式E-2-4-7'!E12)</f>
        <v/>
      </c>
      <c r="F12" s="122" t="str">
        <f ca="1">IF('様式E-2-4-7'!F12="","","【"&amp;ROUND(IFERROR(IF(ABS('様式E-2-4-7'!F12)&gt;=10,IF('様式E-2-4-7'!F12&gt;=0,'様式E-2-4-7'!F12*RANDBETWEEN(80,90)*0.01,'様式E-2-4-7'!F12*RANDBETWEEN(110,120)*0.01),'様式E-2-4-7'!F12-RANDBETWEEN(1,3)),0),0)&amp;"～"&amp;ROUND(IFERROR(IF(ABS('様式E-2-4-7'!F12)&gt;=10,IF('様式E-2-4-7'!F12&gt;=0,'様式E-2-4-7'!F12*RANDBETWEEN(110,120)*0.01,'様式E-2-4-7'!F12*RANDBETWEEN(80,90)*0.01),'様式E-2-4-7'!F12+RANDBETWEEN(1,3)),0),0)&amp;"】")</f>
        <v/>
      </c>
      <c r="G12" s="446" t="str">
        <f>IF('様式E-2-4-7'!G12="","",'様式E-2-4-7'!G12)</f>
        <v/>
      </c>
      <c r="H12" s="446" t="str">
        <f>IF('様式E-2-4-7'!H12="","",'様式E-2-4-7'!H12)</f>
        <v/>
      </c>
      <c r="I12" s="446" t="str">
        <f>IF('様式E-2-4-7'!I12="","",'様式E-2-4-7'!I12)</f>
        <v/>
      </c>
      <c r="J12" s="444" t="str">
        <f>IF('様式E-2-4-7'!J12="","",'様式E-2-4-7'!J12)</f>
        <v/>
      </c>
      <c r="K12" s="444" t="str">
        <f>IF('様式E-2-4-7'!K12="","",'様式E-2-4-7'!K12)</f>
        <v/>
      </c>
      <c r="L12" s="444" t="str">
        <f>IF('様式E-2-4-7'!L12="","",'様式E-2-4-7'!L12)</f>
        <v/>
      </c>
      <c r="M12" s="444" t="str">
        <f>IF('様式E-2-4-7'!M12="","",'様式E-2-4-7'!M12)</f>
        <v/>
      </c>
      <c r="N12" s="444" t="str">
        <f>IF('様式E-2-4-7'!N12="","",'様式E-2-4-7'!N12)</f>
        <v/>
      </c>
      <c r="O12" s="444" t="str">
        <f>IF('様式E-2-4-7'!O12="","",'様式E-2-4-7'!O12)</f>
        <v/>
      </c>
      <c r="P12" s="444" t="str">
        <f>IF('様式E-2-4-7'!P12="","",'様式E-2-4-7'!P12)</f>
        <v/>
      </c>
      <c r="Q12" s="180" t="str">
        <f>IF('様式E-2-4-7'!Q12="","",'様式E-2-4-7'!Q12)</f>
        <v/>
      </c>
    </row>
    <row r="13" spans="1:21" ht="36.75" customHeight="1">
      <c r="B13" s="311">
        <v>5</v>
      </c>
      <c r="C13" s="120" t="str">
        <f>IF('様式E-2-4-7'!C13="","",'様式E-2-4-7'!C13)</f>
        <v/>
      </c>
      <c r="D13" s="120" t="str">
        <f>IF('様式E-2-4-7'!D13="","",'様式E-2-4-7'!D13)</f>
        <v/>
      </c>
      <c r="E13" s="120" t="str">
        <f>IF('様式E-2-4-7'!E13="","",'様式E-2-4-7'!E13)</f>
        <v/>
      </c>
      <c r="F13" s="122" t="str">
        <f ca="1">IF('様式E-2-4-7'!F13="","","【"&amp;ROUND(IFERROR(IF(ABS('様式E-2-4-7'!F13)&gt;=10,IF('様式E-2-4-7'!F13&gt;=0,'様式E-2-4-7'!F13*RANDBETWEEN(80,90)*0.01,'様式E-2-4-7'!F13*RANDBETWEEN(110,120)*0.01),'様式E-2-4-7'!F13-RANDBETWEEN(1,3)),0),0)&amp;"～"&amp;ROUND(IFERROR(IF(ABS('様式E-2-4-7'!F13)&gt;=10,IF('様式E-2-4-7'!F13&gt;=0,'様式E-2-4-7'!F13*RANDBETWEEN(110,120)*0.01,'様式E-2-4-7'!F13*RANDBETWEEN(80,90)*0.01),'様式E-2-4-7'!F13+RANDBETWEEN(1,3)),0),0)&amp;"】")</f>
        <v/>
      </c>
      <c r="G13" s="446" t="str">
        <f>IF('様式E-2-4-7'!G13="","",'様式E-2-4-7'!G13)</f>
        <v/>
      </c>
      <c r="H13" s="446" t="str">
        <f>IF('様式E-2-4-7'!H13="","",'様式E-2-4-7'!H13)</f>
        <v/>
      </c>
      <c r="I13" s="446" t="str">
        <f>IF('様式E-2-4-7'!I13="","",'様式E-2-4-7'!I13)</f>
        <v/>
      </c>
      <c r="J13" s="444" t="str">
        <f>IF('様式E-2-4-7'!J13="","",'様式E-2-4-7'!J13)</f>
        <v/>
      </c>
      <c r="K13" s="444" t="str">
        <f>IF('様式E-2-4-7'!K13="","",'様式E-2-4-7'!K13)</f>
        <v/>
      </c>
      <c r="L13" s="444" t="str">
        <f>IF('様式E-2-4-7'!L13="","",'様式E-2-4-7'!L13)</f>
        <v/>
      </c>
      <c r="M13" s="444" t="str">
        <f>IF('様式E-2-4-7'!M13="","",'様式E-2-4-7'!M13)</f>
        <v/>
      </c>
      <c r="N13" s="444" t="str">
        <f>IF('様式E-2-4-7'!N13="","",'様式E-2-4-7'!N13)</f>
        <v/>
      </c>
      <c r="O13" s="444" t="str">
        <f>IF('様式E-2-4-7'!O13="","",'様式E-2-4-7'!O13)</f>
        <v/>
      </c>
      <c r="P13" s="444" t="str">
        <f>IF('様式E-2-4-7'!P13="","",'様式E-2-4-7'!P13)</f>
        <v/>
      </c>
      <c r="Q13" s="180" t="str">
        <f>IF('様式E-2-4-7'!Q13="","",'様式E-2-4-7'!Q13)</f>
        <v/>
      </c>
    </row>
    <row r="14" spans="1:21" ht="36.75" customHeight="1">
      <c r="B14" s="311">
        <v>6</v>
      </c>
      <c r="C14" s="120" t="str">
        <f>IF('様式E-2-4-7'!C14="","",'様式E-2-4-7'!C14)</f>
        <v/>
      </c>
      <c r="D14" s="120" t="str">
        <f>IF('様式E-2-4-7'!D14="","",'様式E-2-4-7'!D14)</f>
        <v/>
      </c>
      <c r="E14" s="120" t="str">
        <f>IF('様式E-2-4-7'!E14="","",'様式E-2-4-7'!E14)</f>
        <v/>
      </c>
      <c r="F14" s="122" t="str">
        <f ca="1">IF('様式E-2-4-7'!F14="","","【"&amp;ROUND(IFERROR(IF(ABS('様式E-2-4-7'!F14)&gt;=10,IF('様式E-2-4-7'!F14&gt;=0,'様式E-2-4-7'!F14*RANDBETWEEN(80,90)*0.01,'様式E-2-4-7'!F14*RANDBETWEEN(110,120)*0.01),'様式E-2-4-7'!F14-RANDBETWEEN(1,3)),0),0)&amp;"～"&amp;ROUND(IFERROR(IF(ABS('様式E-2-4-7'!F14)&gt;=10,IF('様式E-2-4-7'!F14&gt;=0,'様式E-2-4-7'!F14*RANDBETWEEN(110,120)*0.01,'様式E-2-4-7'!F14*RANDBETWEEN(80,90)*0.01),'様式E-2-4-7'!F14+RANDBETWEEN(1,3)),0),0)&amp;"】")</f>
        <v/>
      </c>
      <c r="G14" s="446" t="str">
        <f>IF('様式E-2-4-7'!G14="","",'様式E-2-4-7'!G14)</f>
        <v/>
      </c>
      <c r="H14" s="446" t="str">
        <f>IF('様式E-2-4-7'!H14="","",'様式E-2-4-7'!H14)</f>
        <v/>
      </c>
      <c r="I14" s="446" t="str">
        <f>IF('様式E-2-4-7'!I14="","",'様式E-2-4-7'!I14)</f>
        <v/>
      </c>
      <c r="J14" s="444" t="str">
        <f>IF('様式E-2-4-7'!J14="","",'様式E-2-4-7'!J14)</f>
        <v/>
      </c>
      <c r="K14" s="444" t="str">
        <f>IF('様式E-2-4-7'!K14="","",'様式E-2-4-7'!K14)</f>
        <v/>
      </c>
      <c r="L14" s="444" t="str">
        <f>IF('様式E-2-4-7'!L14="","",'様式E-2-4-7'!L14)</f>
        <v/>
      </c>
      <c r="M14" s="444" t="str">
        <f>IF('様式E-2-4-7'!M14="","",'様式E-2-4-7'!M14)</f>
        <v/>
      </c>
      <c r="N14" s="444" t="str">
        <f>IF('様式E-2-4-7'!N14="","",'様式E-2-4-7'!N14)</f>
        <v/>
      </c>
      <c r="O14" s="444" t="str">
        <f>IF('様式E-2-4-7'!O14="","",'様式E-2-4-7'!O14)</f>
        <v/>
      </c>
      <c r="P14" s="444" t="str">
        <f>IF('様式E-2-4-7'!P14="","",'様式E-2-4-7'!P14)</f>
        <v/>
      </c>
      <c r="Q14" s="180" t="str">
        <f>IF('様式E-2-4-7'!Q14="","",'様式E-2-4-7'!Q14)</f>
        <v/>
      </c>
    </row>
    <row r="15" spans="1:21" ht="36.75" customHeight="1">
      <c r="B15" s="311">
        <v>7</v>
      </c>
      <c r="C15" s="120" t="str">
        <f>IF('様式E-2-4-7'!C15="","",'様式E-2-4-7'!C15)</f>
        <v/>
      </c>
      <c r="D15" s="120" t="str">
        <f>IF('様式E-2-4-7'!D15="","",'様式E-2-4-7'!D15)</f>
        <v/>
      </c>
      <c r="E15" s="120" t="str">
        <f>IF('様式E-2-4-7'!E15="","",'様式E-2-4-7'!E15)</f>
        <v/>
      </c>
      <c r="F15" s="122" t="str">
        <f ca="1">IF('様式E-2-4-7'!F15="","","【"&amp;ROUND(IFERROR(IF(ABS('様式E-2-4-7'!F15)&gt;=10,IF('様式E-2-4-7'!F15&gt;=0,'様式E-2-4-7'!F15*RANDBETWEEN(80,90)*0.01,'様式E-2-4-7'!F15*RANDBETWEEN(110,120)*0.01),'様式E-2-4-7'!F15-RANDBETWEEN(1,3)),0),0)&amp;"～"&amp;ROUND(IFERROR(IF(ABS('様式E-2-4-7'!F15)&gt;=10,IF('様式E-2-4-7'!F15&gt;=0,'様式E-2-4-7'!F15*RANDBETWEEN(110,120)*0.01,'様式E-2-4-7'!F15*RANDBETWEEN(80,90)*0.01),'様式E-2-4-7'!F15+RANDBETWEEN(1,3)),0),0)&amp;"】")</f>
        <v/>
      </c>
      <c r="G15" s="446" t="str">
        <f>IF('様式E-2-4-7'!G15="","",'様式E-2-4-7'!G15)</f>
        <v/>
      </c>
      <c r="H15" s="446" t="str">
        <f>IF('様式E-2-4-7'!H15="","",'様式E-2-4-7'!H15)</f>
        <v/>
      </c>
      <c r="I15" s="446" t="str">
        <f>IF('様式E-2-4-7'!I15="","",'様式E-2-4-7'!I15)</f>
        <v/>
      </c>
      <c r="J15" s="444" t="str">
        <f>IF('様式E-2-4-7'!J15="","",'様式E-2-4-7'!J15)</f>
        <v/>
      </c>
      <c r="K15" s="444" t="str">
        <f>IF('様式E-2-4-7'!K15="","",'様式E-2-4-7'!K15)</f>
        <v/>
      </c>
      <c r="L15" s="444" t="str">
        <f>IF('様式E-2-4-7'!L15="","",'様式E-2-4-7'!L15)</f>
        <v/>
      </c>
      <c r="M15" s="444" t="str">
        <f>IF('様式E-2-4-7'!M15="","",'様式E-2-4-7'!M15)</f>
        <v/>
      </c>
      <c r="N15" s="444" t="str">
        <f>IF('様式E-2-4-7'!N15="","",'様式E-2-4-7'!N15)</f>
        <v/>
      </c>
      <c r="O15" s="444" t="str">
        <f>IF('様式E-2-4-7'!O15="","",'様式E-2-4-7'!O15)</f>
        <v/>
      </c>
      <c r="P15" s="444" t="str">
        <f>IF('様式E-2-4-7'!P15="","",'様式E-2-4-7'!P15)</f>
        <v/>
      </c>
      <c r="Q15" s="180" t="str">
        <f>IF('様式E-2-4-7'!Q15="","",'様式E-2-4-7'!Q15)</f>
        <v/>
      </c>
    </row>
    <row r="16" spans="1:21" ht="36.75" customHeight="1">
      <c r="B16" s="311">
        <v>8</v>
      </c>
      <c r="C16" s="120" t="str">
        <f>IF('様式E-2-4-7'!C16="","",'様式E-2-4-7'!C16)</f>
        <v/>
      </c>
      <c r="D16" s="120" t="str">
        <f>IF('様式E-2-4-7'!D16="","",'様式E-2-4-7'!D16)</f>
        <v/>
      </c>
      <c r="E16" s="120" t="str">
        <f>IF('様式E-2-4-7'!E16="","",'様式E-2-4-7'!E16)</f>
        <v/>
      </c>
      <c r="F16" s="122" t="str">
        <f ca="1">IF('様式E-2-4-7'!F16="","","【"&amp;ROUND(IFERROR(IF(ABS('様式E-2-4-7'!F16)&gt;=10,IF('様式E-2-4-7'!F16&gt;=0,'様式E-2-4-7'!F16*RANDBETWEEN(80,90)*0.01,'様式E-2-4-7'!F16*RANDBETWEEN(110,120)*0.01),'様式E-2-4-7'!F16-RANDBETWEEN(1,3)),0),0)&amp;"～"&amp;ROUND(IFERROR(IF(ABS('様式E-2-4-7'!F16)&gt;=10,IF('様式E-2-4-7'!F16&gt;=0,'様式E-2-4-7'!F16*RANDBETWEEN(110,120)*0.01,'様式E-2-4-7'!F16*RANDBETWEEN(80,90)*0.01),'様式E-2-4-7'!F16+RANDBETWEEN(1,3)),0),0)&amp;"】")</f>
        <v/>
      </c>
      <c r="G16" s="446" t="str">
        <f>IF('様式E-2-4-7'!G16="","",'様式E-2-4-7'!G16)</f>
        <v/>
      </c>
      <c r="H16" s="446" t="str">
        <f>IF('様式E-2-4-7'!H16="","",'様式E-2-4-7'!H16)</f>
        <v/>
      </c>
      <c r="I16" s="446" t="str">
        <f>IF('様式E-2-4-7'!I16="","",'様式E-2-4-7'!I16)</f>
        <v/>
      </c>
      <c r="J16" s="444" t="str">
        <f>IF('様式E-2-4-7'!J16="","",'様式E-2-4-7'!J16)</f>
        <v/>
      </c>
      <c r="K16" s="444" t="str">
        <f>IF('様式E-2-4-7'!K16="","",'様式E-2-4-7'!K16)</f>
        <v/>
      </c>
      <c r="L16" s="444" t="str">
        <f>IF('様式E-2-4-7'!L16="","",'様式E-2-4-7'!L16)</f>
        <v/>
      </c>
      <c r="M16" s="444" t="str">
        <f>IF('様式E-2-4-7'!M16="","",'様式E-2-4-7'!M16)</f>
        <v/>
      </c>
      <c r="N16" s="444" t="str">
        <f>IF('様式E-2-4-7'!N16="","",'様式E-2-4-7'!N16)</f>
        <v/>
      </c>
      <c r="O16" s="444" t="str">
        <f>IF('様式E-2-4-7'!O16="","",'様式E-2-4-7'!O16)</f>
        <v/>
      </c>
      <c r="P16" s="444" t="str">
        <f>IF('様式E-2-4-7'!P16="","",'様式E-2-4-7'!P16)</f>
        <v/>
      </c>
      <c r="Q16" s="180" t="str">
        <f>IF('様式E-2-4-7'!Q16="","",'様式E-2-4-7'!Q16)</f>
        <v/>
      </c>
    </row>
    <row r="17" spans="2:17" ht="36.75" customHeight="1">
      <c r="B17" s="311">
        <v>9</v>
      </c>
      <c r="C17" s="120" t="str">
        <f>IF('様式E-2-4-7'!C17="","",'様式E-2-4-7'!C17)</f>
        <v/>
      </c>
      <c r="D17" s="120" t="str">
        <f>IF('様式E-2-4-7'!D17="","",'様式E-2-4-7'!D17)</f>
        <v/>
      </c>
      <c r="E17" s="120" t="str">
        <f>IF('様式E-2-4-7'!E17="","",'様式E-2-4-7'!E17)</f>
        <v/>
      </c>
      <c r="F17" s="122" t="str">
        <f ca="1">IF('様式E-2-4-7'!F17="","","【"&amp;ROUND(IFERROR(IF(ABS('様式E-2-4-7'!F17)&gt;=10,IF('様式E-2-4-7'!F17&gt;=0,'様式E-2-4-7'!F17*RANDBETWEEN(80,90)*0.01,'様式E-2-4-7'!F17*RANDBETWEEN(110,120)*0.01),'様式E-2-4-7'!F17-RANDBETWEEN(1,3)),0),0)&amp;"～"&amp;ROUND(IFERROR(IF(ABS('様式E-2-4-7'!F17)&gt;=10,IF('様式E-2-4-7'!F17&gt;=0,'様式E-2-4-7'!F17*RANDBETWEEN(110,120)*0.01,'様式E-2-4-7'!F17*RANDBETWEEN(80,90)*0.01),'様式E-2-4-7'!F17+RANDBETWEEN(1,3)),0),0)&amp;"】")</f>
        <v/>
      </c>
      <c r="G17" s="446" t="str">
        <f>IF('様式E-2-4-7'!G17="","",'様式E-2-4-7'!G17)</f>
        <v/>
      </c>
      <c r="H17" s="446" t="str">
        <f>IF('様式E-2-4-7'!H17="","",'様式E-2-4-7'!H17)</f>
        <v/>
      </c>
      <c r="I17" s="446" t="str">
        <f>IF('様式E-2-4-7'!I17="","",'様式E-2-4-7'!I17)</f>
        <v/>
      </c>
      <c r="J17" s="444" t="str">
        <f>IF('様式E-2-4-7'!J17="","",'様式E-2-4-7'!J17)</f>
        <v/>
      </c>
      <c r="K17" s="444" t="str">
        <f>IF('様式E-2-4-7'!K17="","",'様式E-2-4-7'!K17)</f>
        <v/>
      </c>
      <c r="L17" s="444" t="str">
        <f>IF('様式E-2-4-7'!L17="","",'様式E-2-4-7'!L17)</f>
        <v/>
      </c>
      <c r="M17" s="444" t="str">
        <f>IF('様式E-2-4-7'!M17="","",'様式E-2-4-7'!M17)</f>
        <v/>
      </c>
      <c r="N17" s="444" t="str">
        <f>IF('様式E-2-4-7'!N17="","",'様式E-2-4-7'!N17)</f>
        <v/>
      </c>
      <c r="O17" s="444" t="str">
        <f>IF('様式E-2-4-7'!O17="","",'様式E-2-4-7'!O17)</f>
        <v/>
      </c>
      <c r="P17" s="444" t="str">
        <f>IF('様式E-2-4-7'!P17="","",'様式E-2-4-7'!P17)</f>
        <v/>
      </c>
      <c r="Q17" s="180" t="str">
        <f>IF('様式E-2-4-7'!Q17="","",'様式E-2-4-7'!Q17)</f>
        <v/>
      </c>
    </row>
    <row r="18" spans="2:17" ht="36.75" customHeight="1" thickBot="1">
      <c r="B18" s="118">
        <v>10</v>
      </c>
      <c r="C18" s="121" t="str">
        <f>IF('様式E-2-4-7'!C18="","",'様式E-2-4-7'!C18)</f>
        <v/>
      </c>
      <c r="D18" s="121" t="str">
        <f>IF('様式E-2-4-7'!D18="","",'様式E-2-4-7'!D18)</f>
        <v/>
      </c>
      <c r="E18" s="121" t="str">
        <f>IF('様式E-2-4-7'!E18="","",'様式E-2-4-7'!E18)</f>
        <v/>
      </c>
      <c r="F18" s="123" t="str">
        <f ca="1">IF('様式E-2-4-7'!F18="","","【"&amp;ROUND(IFERROR(IF(ABS('様式E-2-4-7'!F18)&gt;=10,IF('様式E-2-4-7'!F18&gt;=0,'様式E-2-4-7'!F18*RANDBETWEEN(80,90)*0.01,'様式E-2-4-7'!F18*RANDBETWEEN(110,120)*0.01),'様式E-2-4-7'!F18-RANDBETWEEN(1,3)),0),0)&amp;"～"&amp;ROUND(IFERROR(IF(ABS('様式E-2-4-7'!F18)&gt;=10,IF('様式E-2-4-7'!F18&gt;=0,'様式E-2-4-7'!F18*RANDBETWEEN(110,120)*0.01,'様式E-2-4-7'!F18*RANDBETWEEN(80,90)*0.01),'様式E-2-4-7'!F18+RANDBETWEEN(1,3)),0),0)&amp;"】")</f>
        <v/>
      </c>
      <c r="G18" s="447" t="str">
        <f>IF('様式E-2-4-7'!G18="","",'様式E-2-4-7'!G18)</f>
        <v/>
      </c>
      <c r="H18" s="447" t="str">
        <f>IF('様式E-2-4-7'!H18="","",'様式E-2-4-7'!H18)</f>
        <v/>
      </c>
      <c r="I18" s="447" t="str">
        <f>IF('様式E-2-4-7'!I18="","",'様式E-2-4-7'!I18)</f>
        <v/>
      </c>
      <c r="J18" s="445" t="str">
        <f>IF('様式E-2-4-7'!J18="","",'様式E-2-4-7'!J18)</f>
        <v/>
      </c>
      <c r="K18" s="445" t="str">
        <f>IF('様式E-2-4-7'!K18="","",'様式E-2-4-7'!K18)</f>
        <v/>
      </c>
      <c r="L18" s="445" t="str">
        <f>IF('様式E-2-4-7'!L18="","",'様式E-2-4-7'!L18)</f>
        <v/>
      </c>
      <c r="M18" s="445" t="str">
        <f>IF('様式E-2-4-7'!M18="","",'様式E-2-4-7'!M18)</f>
        <v/>
      </c>
      <c r="N18" s="445" t="str">
        <f>IF('様式E-2-4-7'!N18="","",'様式E-2-4-7'!N18)</f>
        <v/>
      </c>
      <c r="O18" s="445" t="str">
        <f>IF('様式E-2-4-7'!O18="","",'様式E-2-4-7'!O18)</f>
        <v/>
      </c>
      <c r="P18" s="445" t="str">
        <f>IF('様式E-2-4-7'!P18="","",'様式E-2-4-7'!P18)</f>
        <v/>
      </c>
      <c r="Q18" s="225" t="str">
        <f>IF('様式E-2-4-7'!Q18="","",'様式E-2-4-7'!Q18)</f>
        <v/>
      </c>
    </row>
  </sheetData>
  <mergeCells count="3">
    <mergeCell ref="B4:C4"/>
    <mergeCell ref="D4:F4"/>
    <mergeCell ref="B6:P6"/>
  </mergeCells>
  <phoneticPr fontId="11"/>
  <printOptions horizontalCentered="1"/>
  <pageMargins left="0.31496062992125984" right="0.31496062992125984" top="0.74803149606299213" bottom="0.74803149606299213" header="0.31496062992125984" footer="0.31496062992125984"/>
  <pageSetup paperSize="9" scale="46" orientation="landscape" cellComments="asDisplayed" r:id="rId1"/>
  <headerFooter>
    <oddHeader xml:space="preserve">&amp;R&amp;U開示版・非開示版&amp;U
※上記いずれかに丸をつけてください。
</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21"/>
  <sheetViews>
    <sheetView showGridLines="0" view="pageBreakPreview" zoomScale="85" zoomScaleNormal="100" zoomScaleSheetLayoutView="85" workbookViewId="0">
      <selection activeCell="R24" sqref="R24"/>
    </sheetView>
  </sheetViews>
  <sheetFormatPr defaultColWidth="9" defaultRowHeight="13"/>
  <cols>
    <col min="1" max="1" width="1.453125" style="9" customWidth="1"/>
    <col min="2" max="2" width="3.90625" style="9" customWidth="1"/>
    <col min="3" max="3" width="19.90625" style="9" customWidth="1"/>
    <col min="4" max="4" width="16.90625" style="9" customWidth="1"/>
    <col min="5" max="5" width="12.453125" style="9" customWidth="1"/>
    <col min="6" max="7" width="10.453125" style="9" customWidth="1"/>
    <col min="8" max="8" width="9" style="9"/>
    <col min="9" max="19" width="13.90625" style="9" customWidth="1"/>
    <col min="20" max="20" width="11.90625" style="9" customWidth="1"/>
    <col min="21" max="22" width="14.08984375" style="9" bestFit="1" customWidth="1"/>
    <col min="23" max="23" width="11.90625" style="9" customWidth="1"/>
    <col min="24" max="24" width="17.08984375" style="9" customWidth="1"/>
    <col min="25" max="25" width="2.453125" style="9" customWidth="1"/>
    <col min="26" max="16384" width="9" style="9"/>
  </cols>
  <sheetData>
    <row r="1" spans="1:25" ht="18.649999999999999" customHeight="1">
      <c r="A1" s="149"/>
      <c r="B1" s="153" t="str">
        <f>'コード '!A1</f>
        <v>熱延鋼帯及び鋼板（海外供給者）</v>
      </c>
    </row>
    <row r="2" spans="1:25" ht="15.65" customHeight="1">
      <c r="B2" s="179" t="s">
        <v>171</v>
      </c>
      <c r="C2" s="178"/>
      <c r="D2" s="178"/>
      <c r="E2" s="178"/>
      <c r="F2" s="178"/>
      <c r="G2" s="178"/>
      <c r="H2" s="178"/>
      <c r="I2" s="178"/>
      <c r="J2" s="178"/>
      <c r="K2" s="178"/>
      <c r="L2" s="178"/>
      <c r="M2" s="178"/>
      <c r="N2" s="178"/>
      <c r="O2" s="178"/>
      <c r="P2" s="178"/>
      <c r="Q2" s="178"/>
      <c r="R2" s="178"/>
      <c r="S2" s="178"/>
      <c r="T2" s="178"/>
      <c r="U2" s="178"/>
      <c r="V2" s="178"/>
      <c r="W2" s="178"/>
      <c r="X2" s="178"/>
      <c r="Y2" s="178"/>
    </row>
    <row r="3" spans="1:25" ht="8.15" customHeight="1" thickBot="1"/>
    <row r="4" spans="1:25" ht="14.5" customHeight="1" thickBot="1">
      <c r="B4" s="728" t="s">
        <v>61</v>
      </c>
      <c r="C4" s="729"/>
      <c r="D4" s="756" t="str">
        <f>IF(様式一覧表!D5="","",様式一覧表!D5)</f>
        <v/>
      </c>
      <c r="E4" s="757"/>
      <c r="F4" s="757"/>
      <c r="G4" s="757"/>
      <c r="H4" s="758"/>
    </row>
    <row r="5" spans="1:25" ht="9" customHeight="1"/>
    <row r="6" spans="1:25" ht="71.25" customHeight="1">
      <c r="B6" s="704" t="s">
        <v>172</v>
      </c>
      <c r="C6" s="704"/>
      <c r="D6" s="704"/>
      <c r="E6" s="704"/>
      <c r="F6" s="704"/>
      <c r="G6" s="704"/>
      <c r="H6" s="704"/>
      <c r="I6" s="704"/>
      <c r="J6" s="704"/>
      <c r="K6" s="704"/>
      <c r="L6" s="704"/>
      <c r="M6" s="704"/>
      <c r="N6" s="227"/>
      <c r="O6" s="227"/>
      <c r="P6" s="227"/>
      <c r="Q6" s="227"/>
      <c r="R6" s="227"/>
      <c r="S6" s="227"/>
      <c r="T6" s="227"/>
      <c r="U6" s="227"/>
      <c r="V6" s="227"/>
      <c r="W6" s="227"/>
      <c r="X6" s="227"/>
    </row>
    <row r="7" spans="1:25" ht="7.5" customHeight="1" thickBot="1"/>
    <row r="8" spans="1:25" ht="20.25" customHeight="1">
      <c r="B8" s="803" t="s">
        <v>78</v>
      </c>
      <c r="C8" s="719" t="s">
        <v>173</v>
      </c>
      <c r="D8" s="719" t="s">
        <v>174</v>
      </c>
      <c r="E8" s="719" t="s">
        <v>175</v>
      </c>
      <c r="F8" s="798" t="s">
        <v>176</v>
      </c>
      <c r="G8" s="799"/>
      <c r="H8" s="719" t="s">
        <v>177</v>
      </c>
      <c r="I8" s="719" t="s">
        <v>178</v>
      </c>
      <c r="J8" s="714" t="str">
        <f>'コード '!B5</f>
        <v>品種コード①（生産超過品）</v>
      </c>
      <c r="K8" s="711" t="str">
        <f>'コード '!$B$9</f>
        <v>品種コード②（等級）</v>
      </c>
      <c r="L8" s="711" t="str">
        <f>'コード '!$B$13</f>
        <v>品種コード③（用途）</v>
      </c>
      <c r="M8" s="711" t="str">
        <f>'コード '!$B$28</f>
        <v>品種コード④（仕様）</v>
      </c>
      <c r="N8" s="711" t="str">
        <f>'コード '!$B$60</f>
        <v>品種コード⑤（形態）</v>
      </c>
      <c r="O8" s="711" t="str">
        <f>'コード '!$B$65</f>
        <v>品種コード⑥(模様)</v>
      </c>
      <c r="P8" s="711" t="str">
        <f>'コード '!$B$69</f>
        <v>品種コード⑦（厚み）</v>
      </c>
      <c r="Q8" s="711" t="str">
        <f>'コード '!$B$79</f>
        <v>品種コード⑧（幅）</v>
      </c>
      <c r="R8" s="711" t="str">
        <f>'コード '!$B$88</f>
        <v>品種コード⑨（表面仕上げ）</v>
      </c>
      <c r="S8" s="711" t="str">
        <f>'コード '!$B$93</f>
        <v>品種コード⑩（耳仕上げ）</v>
      </c>
      <c r="T8" s="795" t="s">
        <v>179</v>
      </c>
    </row>
    <row r="9" spans="1:25" ht="20.25" customHeight="1">
      <c r="B9" s="708"/>
      <c r="C9" s="720"/>
      <c r="D9" s="720"/>
      <c r="E9" s="720"/>
      <c r="F9" s="800" t="s">
        <v>180</v>
      </c>
      <c r="G9" s="802" t="s">
        <v>181</v>
      </c>
      <c r="H9" s="720"/>
      <c r="I9" s="720"/>
      <c r="J9" s="715"/>
      <c r="K9" s="712"/>
      <c r="L9" s="712" t="s">
        <v>69</v>
      </c>
      <c r="M9" s="712" t="s">
        <v>70</v>
      </c>
      <c r="N9" s="712" t="s">
        <v>71</v>
      </c>
      <c r="O9" s="712" t="s">
        <v>72</v>
      </c>
      <c r="P9" s="712" t="s">
        <v>73</v>
      </c>
      <c r="Q9" s="712"/>
      <c r="R9" s="712"/>
      <c r="S9" s="712"/>
      <c r="T9" s="796"/>
    </row>
    <row r="10" spans="1:25" ht="17.25" customHeight="1">
      <c r="B10" s="804"/>
      <c r="C10" s="721"/>
      <c r="D10" s="721"/>
      <c r="E10" s="721"/>
      <c r="F10" s="801"/>
      <c r="G10" s="721"/>
      <c r="H10" s="721"/>
      <c r="I10" s="721"/>
      <c r="J10" s="716"/>
      <c r="K10" s="713"/>
      <c r="L10" s="713"/>
      <c r="M10" s="713"/>
      <c r="N10" s="713"/>
      <c r="O10" s="713"/>
      <c r="P10" s="713"/>
      <c r="Q10" s="713"/>
      <c r="R10" s="713"/>
      <c r="S10" s="713"/>
      <c r="T10" s="797"/>
    </row>
    <row r="11" spans="1:25" ht="27" customHeight="1">
      <c r="B11" s="313">
        <v>1</v>
      </c>
      <c r="C11" s="220"/>
      <c r="D11" s="215"/>
      <c r="E11" s="498"/>
      <c r="F11" s="496"/>
      <c r="G11" s="496"/>
      <c r="H11" s="220"/>
      <c r="I11" s="220"/>
      <c r="J11" s="446"/>
      <c r="K11" s="446"/>
      <c r="L11" s="446"/>
      <c r="M11" s="444"/>
      <c r="N11" s="444"/>
      <c r="O11" s="444"/>
      <c r="P11" s="444"/>
      <c r="Q11" s="444"/>
      <c r="R11" s="444"/>
      <c r="S11" s="444"/>
      <c r="T11" s="222"/>
    </row>
    <row r="12" spans="1:25" ht="27" customHeight="1">
      <c r="B12" s="313">
        <v>2</v>
      </c>
      <c r="C12" s="220"/>
      <c r="D12" s="215"/>
      <c r="E12" s="498"/>
      <c r="F12" s="496"/>
      <c r="G12" s="496"/>
      <c r="H12" s="220"/>
      <c r="I12" s="220"/>
      <c r="J12" s="446"/>
      <c r="K12" s="446"/>
      <c r="L12" s="446"/>
      <c r="M12" s="444"/>
      <c r="N12" s="444"/>
      <c r="O12" s="444"/>
      <c r="P12" s="444"/>
      <c r="Q12" s="444"/>
      <c r="R12" s="444"/>
      <c r="S12" s="444"/>
      <c r="T12" s="222"/>
    </row>
    <row r="13" spans="1:25" ht="27" customHeight="1">
      <c r="B13" s="313">
        <v>3</v>
      </c>
      <c r="C13" s="220"/>
      <c r="D13" s="215"/>
      <c r="E13" s="498"/>
      <c r="F13" s="496"/>
      <c r="G13" s="496"/>
      <c r="H13" s="220"/>
      <c r="I13" s="220"/>
      <c r="J13" s="446"/>
      <c r="K13" s="446"/>
      <c r="L13" s="446"/>
      <c r="M13" s="444"/>
      <c r="N13" s="444"/>
      <c r="O13" s="444"/>
      <c r="P13" s="444"/>
      <c r="Q13" s="444"/>
      <c r="R13" s="444"/>
      <c r="S13" s="444"/>
      <c r="T13" s="222"/>
    </row>
    <row r="14" spans="1:25" ht="27" customHeight="1">
      <c r="B14" s="313">
        <v>4</v>
      </c>
      <c r="C14" s="220"/>
      <c r="D14" s="215"/>
      <c r="E14" s="498"/>
      <c r="F14" s="496"/>
      <c r="G14" s="496"/>
      <c r="H14" s="220"/>
      <c r="I14" s="220"/>
      <c r="J14" s="446"/>
      <c r="K14" s="446"/>
      <c r="L14" s="446"/>
      <c r="M14" s="444"/>
      <c r="N14" s="444"/>
      <c r="O14" s="444"/>
      <c r="P14" s="444"/>
      <c r="Q14" s="444"/>
      <c r="R14" s="444"/>
      <c r="S14" s="444"/>
      <c r="T14" s="222"/>
    </row>
    <row r="15" spans="1:25" ht="27" customHeight="1">
      <c r="B15" s="313">
        <v>5</v>
      </c>
      <c r="C15" s="220"/>
      <c r="D15" s="215"/>
      <c r="E15" s="498"/>
      <c r="F15" s="496"/>
      <c r="G15" s="496"/>
      <c r="H15" s="220"/>
      <c r="I15" s="220"/>
      <c r="J15" s="446"/>
      <c r="K15" s="446"/>
      <c r="L15" s="446"/>
      <c r="M15" s="444"/>
      <c r="N15" s="444"/>
      <c r="O15" s="444"/>
      <c r="P15" s="444"/>
      <c r="Q15" s="444"/>
      <c r="R15" s="444"/>
      <c r="S15" s="444"/>
      <c r="T15" s="222"/>
    </row>
    <row r="16" spans="1:25" ht="27" customHeight="1">
      <c r="B16" s="313">
        <v>6</v>
      </c>
      <c r="C16" s="220"/>
      <c r="D16" s="215"/>
      <c r="E16" s="498"/>
      <c r="F16" s="496"/>
      <c r="G16" s="496"/>
      <c r="H16" s="220"/>
      <c r="I16" s="220"/>
      <c r="J16" s="446"/>
      <c r="K16" s="446"/>
      <c r="L16" s="446"/>
      <c r="M16" s="444"/>
      <c r="N16" s="444"/>
      <c r="O16" s="444"/>
      <c r="P16" s="444"/>
      <c r="Q16" s="444"/>
      <c r="R16" s="444"/>
      <c r="S16" s="444"/>
      <c r="T16" s="222"/>
    </row>
    <row r="17" spans="2:20" ht="27" customHeight="1">
      <c r="B17" s="313">
        <v>7</v>
      </c>
      <c r="C17" s="220"/>
      <c r="D17" s="215"/>
      <c r="E17" s="498"/>
      <c r="F17" s="496"/>
      <c r="G17" s="496"/>
      <c r="H17" s="220"/>
      <c r="I17" s="220"/>
      <c r="J17" s="446"/>
      <c r="K17" s="446"/>
      <c r="L17" s="446"/>
      <c r="M17" s="444"/>
      <c r="N17" s="444"/>
      <c r="O17" s="444"/>
      <c r="P17" s="444"/>
      <c r="Q17" s="444"/>
      <c r="R17" s="444"/>
      <c r="S17" s="444"/>
      <c r="T17" s="222"/>
    </row>
    <row r="18" spans="2:20" ht="27" customHeight="1">
      <c r="B18" s="313">
        <v>8</v>
      </c>
      <c r="C18" s="220"/>
      <c r="D18" s="215"/>
      <c r="E18" s="498"/>
      <c r="F18" s="496"/>
      <c r="G18" s="496"/>
      <c r="H18" s="220"/>
      <c r="I18" s="220"/>
      <c r="J18" s="446"/>
      <c r="K18" s="446"/>
      <c r="L18" s="446"/>
      <c r="M18" s="444"/>
      <c r="N18" s="444"/>
      <c r="O18" s="444"/>
      <c r="P18" s="444"/>
      <c r="Q18" s="444"/>
      <c r="R18" s="444"/>
      <c r="S18" s="444"/>
      <c r="T18" s="222"/>
    </row>
    <row r="19" spans="2:20" ht="27" customHeight="1">
      <c r="B19" s="313">
        <v>9</v>
      </c>
      <c r="C19" s="220"/>
      <c r="D19" s="215"/>
      <c r="E19" s="498"/>
      <c r="F19" s="496"/>
      <c r="G19" s="496"/>
      <c r="H19" s="220"/>
      <c r="I19" s="220"/>
      <c r="J19" s="446"/>
      <c r="K19" s="446"/>
      <c r="L19" s="446"/>
      <c r="M19" s="444"/>
      <c r="N19" s="444"/>
      <c r="O19" s="444"/>
      <c r="P19" s="444"/>
      <c r="Q19" s="444"/>
      <c r="R19" s="444"/>
      <c r="S19" s="444"/>
      <c r="T19" s="222"/>
    </row>
    <row r="20" spans="2:20" ht="27" customHeight="1" thickBot="1">
      <c r="B20" s="216">
        <v>10</v>
      </c>
      <c r="C20" s="223"/>
      <c r="D20" s="217"/>
      <c r="E20" s="499"/>
      <c r="F20" s="497"/>
      <c r="G20" s="497"/>
      <c r="H20" s="223"/>
      <c r="I20" s="223"/>
      <c r="J20" s="447"/>
      <c r="K20" s="447"/>
      <c r="L20" s="447"/>
      <c r="M20" s="445"/>
      <c r="N20" s="445"/>
      <c r="O20" s="445"/>
      <c r="P20" s="445"/>
      <c r="Q20" s="447"/>
      <c r="R20" s="445"/>
      <c r="S20" s="445"/>
      <c r="T20" s="226"/>
    </row>
    <row r="21" spans="2:20" ht="8.25" customHeight="1"/>
  </sheetData>
  <mergeCells count="23">
    <mergeCell ref="B6:M6"/>
    <mergeCell ref="B4:C4"/>
    <mergeCell ref="D4:H4"/>
    <mergeCell ref="I8:I10"/>
    <mergeCell ref="O8:O10"/>
    <mergeCell ref="H8:H10"/>
    <mergeCell ref="F9:F10"/>
    <mergeCell ref="G9:G10"/>
    <mergeCell ref="K8:K10"/>
    <mergeCell ref="L8:L10"/>
    <mergeCell ref="B8:B10"/>
    <mergeCell ref="C8:C10"/>
    <mergeCell ref="D8:D10"/>
    <mergeCell ref="T8:T10"/>
    <mergeCell ref="E8:E10"/>
    <mergeCell ref="F8:G8"/>
    <mergeCell ref="S8:S10"/>
    <mergeCell ref="Q8:Q10"/>
    <mergeCell ref="R8:R10"/>
    <mergeCell ref="M8:M10"/>
    <mergeCell ref="N8:N10"/>
    <mergeCell ref="P8:P10"/>
    <mergeCell ref="J8:J10"/>
  </mergeCells>
  <phoneticPr fontId="11"/>
  <printOptions horizontalCentered="1"/>
  <pageMargins left="0.31496062992125984" right="0.31496062992125984" top="0.74803149606299213" bottom="0.74803149606299213" header="0.31496062992125984" footer="0.31496062992125984"/>
  <pageSetup paperSize="9" scale="57"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C00-000005000000}">
          <x14:formula1>
            <xm:f>'コード '!$B$29:$B$58</xm:f>
          </x14:formula1>
          <xm:sqref>M11:M20</xm:sqref>
        </x14:dataValidation>
        <x14:dataValidation type="list" allowBlank="1" showInputMessage="1" showErrorMessage="1" xr:uid="{00000000-0002-0000-0C00-000004000000}">
          <x14:formula1>
            <xm:f>'コード '!$B$10:$B$11</xm:f>
          </x14:formula1>
          <xm:sqref>K11:K20</xm:sqref>
        </x14:dataValidation>
        <x14:dataValidation type="list" allowBlank="1" showInputMessage="1" showErrorMessage="1" xr:uid="{D2297BDB-51DE-4D33-9059-65DFB0948B2E}">
          <x14:formula1>
            <xm:f>'コード '!$B$61:$B$63</xm:f>
          </x14:formula1>
          <xm:sqref>N11:N20</xm:sqref>
        </x14:dataValidation>
        <x14:dataValidation type="list" allowBlank="1" showInputMessage="1" showErrorMessage="1" xr:uid="{080164AE-26EA-4EE9-99EA-84101DD2B332}">
          <x14:formula1>
            <xm:f>'コード '!$B$66:$B$67</xm:f>
          </x14:formula1>
          <xm:sqref>O11:O20</xm:sqref>
        </x14:dataValidation>
        <x14:dataValidation type="list" allowBlank="1" showInputMessage="1" showErrorMessage="1" xr:uid="{00000000-0002-0000-0C00-000003000000}">
          <x14:formula1>
            <xm:f>'コード '!$B$70:$B$77</xm:f>
          </x14:formula1>
          <xm:sqref>P11:P20</xm:sqref>
        </x14:dataValidation>
        <x14:dataValidation type="list" allowBlank="1" showInputMessage="1" showErrorMessage="1" xr:uid="{75A8AE21-B12C-4A22-B3E0-3013A5E18191}">
          <x14:formula1>
            <xm:f>'コード '!$B$89:$B$91</xm:f>
          </x14:formula1>
          <xm:sqref>R11:R20</xm:sqref>
        </x14:dataValidation>
        <x14:dataValidation type="list" allowBlank="1" showInputMessage="1" showErrorMessage="1" xr:uid="{CAAAA04E-681A-4886-940D-4849020AC5F7}">
          <x14:formula1>
            <xm:f>'コード '!$B$94:$B$95</xm:f>
          </x14:formula1>
          <xm:sqref>S11:S20</xm:sqref>
        </x14:dataValidation>
        <x14:dataValidation type="list" allowBlank="1" showInputMessage="1" showErrorMessage="1" xr:uid="{E6EBC618-7241-4623-BC5A-7DACE975D599}">
          <x14:formula1>
            <xm:f>'コード '!$B$14:$B$26</xm:f>
          </x14:formula1>
          <xm:sqref>L11:L20</xm:sqref>
        </x14:dataValidation>
        <x14:dataValidation type="list" allowBlank="1" showInputMessage="1" showErrorMessage="1" xr:uid="{D626BCBF-3677-4219-A02A-7BAC9BEE02D4}">
          <x14:formula1>
            <xm:f>'コード '!$B$80:$B$86</xm:f>
          </x14:formula1>
          <xm:sqref>Q11:Q20</xm:sqref>
        </x14:dataValidation>
        <x14:dataValidation type="list" allowBlank="1" showInputMessage="1" showErrorMessage="1" xr:uid="{B297FA39-2F64-448F-BB1D-72B4778D16AB}">
          <x14:formula1>
            <xm:f>'コード '!$B$6:$B$7</xm:f>
          </x14:formula1>
          <xm:sqref>J11:J20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B7112-9928-4611-A51C-7D0CDDF12B25}">
  <sheetPr>
    <tabColor rgb="FF92D050"/>
    <pageSetUpPr fitToPage="1"/>
  </sheetPr>
  <dimension ref="A1:Y21"/>
  <sheetViews>
    <sheetView showGridLines="0" view="pageBreakPreview" zoomScale="90" zoomScaleNormal="100" zoomScaleSheetLayoutView="90" workbookViewId="0">
      <selection activeCell="S6" sqref="S6"/>
    </sheetView>
  </sheetViews>
  <sheetFormatPr defaultColWidth="9" defaultRowHeight="13"/>
  <cols>
    <col min="1" max="1" width="1.453125" style="9" customWidth="1"/>
    <col min="2" max="2" width="3.90625" style="9" customWidth="1"/>
    <col min="3" max="3" width="19.90625" style="9" customWidth="1"/>
    <col min="4" max="4" width="16.90625" style="9" customWidth="1"/>
    <col min="5" max="5" width="12.453125" style="9" customWidth="1"/>
    <col min="6" max="7" width="10.453125" style="9" customWidth="1"/>
    <col min="8" max="8" width="9" style="9"/>
    <col min="9" max="19" width="13.90625" style="9" customWidth="1"/>
    <col min="20" max="20" width="11.90625" style="9" customWidth="1"/>
    <col min="21" max="22" width="14.08984375" style="9" bestFit="1" customWidth="1"/>
    <col min="23" max="23" width="11.90625" style="9" customWidth="1"/>
    <col min="24" max="24" width="17.08984375" style="9" customWidth="1"/>
    <col min="25" max="25" width="2.453125" style="9" customWidth="1"/>
    <col min="26" max="16384" width="9" style="9"/>
  </cols>
  <sheetData>
    <row r="1" spans="1:25" ht="18.649999999999999" customHeight="1">
      <c r="A1" s="149"/>
      <c r="B1" s="153" t="str">
        <f>'コード '!A1</f>
        <v>熱延鋼帯及び鋼板（海外供給者）</v>
      </c>
    </row>
    <row r="2" spans="1:25" ht="15.65" customHeight="1">
      <c r="B2" s="179" t="s">
        <v>182</v>
      </c>
      <c r="C2" s="178"/>
      <c r="D2" s="178"/>
      <c r="E2" s="178"/>
      <c r="F2" s="178"/>
      <c r="G2" s="178"/>
      <c r="H2" s="178"/>
      <c r="I2" s="178"/>
      <c r="J2" s="178"/>
      <c r="K2" s="178"/>
      <c r="L2" s="178"/>
      <c r="M2" s="178"/>
      <c r="N2" s="178"/>
      <c r="O2" s="178"/>
      <c r="P2" s="178"/>
      <c r="Q2" s="178"/>
      <c r="R2" s="178"/>
      <c r="S2" s="178"/>
      <c r="T2" s="178"/>
      <c r="U2" s="178"/>
      <c r="V2" s="178"/>
      <c r="W2" s="178"/>
      <c r="X2" s="178"/>
      <c r="Y2" s="178"/>
    </row>
    <row r="3" spans="1:25" ht="8.15" customHeight="1" thickBot="1"/>
    <row r="4" spans="1:25" ht="14.5" customHeight="1" thickBot="1">
      <c r="B4" s="728" t="s">
        <v>61</v>
      </c>
      <c r="C4" s="729"/>
      <c r="D4" s="756" t="str">
        <f>IF(様式一覧表!D5="","",様式一覧表!D5)</f>
        <v/>
      </c>
      <c r="E4" s="757"/>
      <c r="F4" s="757"/>
      <c r="G4" s="757"/>
      <c r="H4" s="758"/>
    </row>
    <row r="5" spans="1:25" ht="9" customHeight="1"/>
    <row r="6" spans="1:25" ht="71.25" customHeight="1">
      <c r="B6" s="704" t="s">
        <v>172</v>
      </c>
      <c r="C6" s="704"/>
      <c r="D6" s="704"/>
      <c r="E6" s="704"/>
      <c r="F6" s="704"/>
      <c r="G6" s="704"/>
      <c r="H6" s="704"/>
      <c r="I6" s="704"/>
      <c r="J6" s="704"/>
      <c r="K6" s="704"/>
      <c r="L6" s="704"/>
      <c r="M6" s="704"/>
      <c r="N6" s="227"/>
      <c r="O6" s="227"/>
      <c r="P6" s="227"/>
      <c r="Q6" s="227"/>
      <c r="R6" s="227"/>
      <c r="S6" s="227"/>
      <c r="T6" s="227"/>
      <c r="U6" s="227"/>
      <c r="V6" s="227"/>
      <c r="W6" s="227"/>
      <c r="X6" s="227"/>
    </row>
    <row r="7" spans="1:25" ht="7.5" customHeight="1" thickBot="1"/>
    <row r="8" spans="1:25" ht="20.25" customHeight="1">
      <c r="B8" s="803" t="s">
        <v>78</v>
      </c>
      <c r="C8" s="719" t="s">
        <v>173</v>
      </c>
      <c r="D8" s="719" t="s">
        <v>174</v>
      </c>
      <c r="E8" s="719" t="s">
        <v>175</v>
      </c>
      <c r="F8" s="798" t="s">
        <v>176</v>
      </c>
      <c r="G8" s="799"/>
      <c r="H8" s="719" t="s">
        <v>177</v>
      </c>
      <c r="I8" s="719" t="s">
        <v>178</v>
      </c>
      <c r="J8" s="714" t="str">
        <f>'コード '!B5</f>
        <v>品種コード①（生産超過品）</v>
      </c>
      <c r="K8" s="711" t="str">
        <f>'コード '!$B$9</f>
        <v>品種コード②（等級）</v>
      </c>
      <c r="L8" s="711" t="str">
        <f>'コード '!$B$13</f>
        <v>品種コード③（用途）</v>
      </c>
      <c r="M8" s="711" t="str">
        <f>'コード '!$B$28</f>
        <v>品種コード④（仕様）</v>
      </c>
      <c r="N8" s="711" t="str">
        <f>'コード '!$B$60</f>
        <v>品種コード⑤（形態）</v>
      </c>
      <c r="O8" s="711" t="str">
        <f>'コード '!$B$65</f>
        <v>品種コード⑥(模様)</v>
      </c>
      <c r="P8" s="711" t="str">
        <f>'コード '!$B$69</f>
        <v>品種コード⑦（厚み）</v>
      </c>
      <c r="Q8" s="711" t="str">
        <f>'コード '!$B$79</f>
        <v>品種コード⑧（幅）</v>
      </c>
      <c r="R8" s="711" t="str">
        <f>'コード '!$B$88</f>
        <v>品種コード⑨（表面仕上げ）</v>
      </c>
      <c r="S8" s="711" t="str">
        <f>'コード '!$B$93</f>
        <v>品種コード⑩（耳仕上げ）</v>
      </c>
      <c r="T8" s="805" t="s">
        <v>179</v>
      </c>
    </row>
    <row r="9" spans="1:25" ht="20.25" customHeight="1">
      <c r="B9" s="708"/>
      <c r="C9" s="720"/>
      <c r="D9" s="720"/>
      <c r="E9" s="720"/>
      <c r="F9" s="800" t="s">
        <v>180</v>
      </c>
      <c r="G9" s="802" t="s">
        <v>181</v>
      </c>
      <c r="H9" s="720"/>
      <c r="I9" s="720"/>
      <c r="J9" s="715"/>
      <c r="K9" s="712"/>
      <c r="L9" s="712" t="s">
        <v>69</v>
      </c>
      <c r="M9" s="712" t="s">
        <v>70</v>
      </c>
      <c r="N9" s="712" t="s">
        <v>71</v>
      </c>
      <c r="O9" s="712" t="s">
        <v>72</v>
      </c>
      <c r="P9" s="712" t="s">
        <v>73</v>
      </c>
      <c r="Q9" s="712"/>
      <c r="R9" s="712"/>
      <c r="S9" s="712"/>
      <c r="T9" s="796"/>
    </row>
    <row r="10" spans="1:25" ht="17.25" customHeight="1">
      <c r="B10" s="804"/>
      <c r="C10" s="721"/>
      <c r="D10" s="721"/>
      <c r="E10" s="721"/>
      <c r="F10" s="801"/>
      <c r="G10" s="721"/>
      <c r="H10" s="721"/>
      <c r="I10" s="721"/>
      <c r="J10" s="716"/>
      <c r="K10" s="713"/>
      <c r="L10" s="713"/>
      <c r="M10" s="713"/>
      <c r="N10" s="713"/>
      <c r="O10" s="713"/>
      <c r="P10" s="713"/>
      <c r="Q10" s="713"/>
      <c r="R10" s="713"/>
      <c r="S10" s="713"/>
      <c r="T10" s="797"/>
    </row>
    <row r="11" spans="1:25" ht="27" customHeight="1">
      <c r="B11" s="313">
        <v>1</v>
      </c>
      <c r="C11" s="220" t="str">
        <f>IF('様式E-2-4-8'!C11="","",'様式E-2-4-8'!C11)</f>
        <v/>
      </c>
      <c r="D11" s="215" t="str">
        <f>IF('様式E-2-4-8'!D11="","",'様式E-2-4-8'!D11)</f>
        <v/>
      </c>
      <c r="E11" s="498" t="str">
        <f>IF('様式E-2-4-8'!E11="","",'様式E-2-4-8'!E11)</f>
        <v/>
      </c>
      <c r="F11" s="221" t="str">
        <f ca="1">IF('様式E-2-4-8'!F11="","","【"&amp;ROUND(IFERROR(IF(ABS('様式E-2-4-8'!F11)&gt;=10,IF('様式E-2-4-8'!F11&gt;=0,'様式E-2-4-8'!F11*RANDBETWEEN(80,90)*0.01,'様式E-2-4-8'!F11*RANDBETWEEN(110,120)*0.01),'様式E-2-4-8'!F11-RANDBETWEEN(1,3)),0),0)&amp;"～"&amp;ROUND(IFERROR(IF(ABS('様式E-2-4-8'!F11)&gt;=10,IF('様式E-2-4-8'!F11&gt;=0,'様式E-2-4-8'!F11*RANDBETWEEN(110,120)*0.01,'様式E-2-4-8'!F11*RANDBETWEEN(80,90)*0.01),'様式E-2-4-8'!F11+RANDBETWEEN(1,3)),0),0)&amp;"】")</f>
        <v/>
      </c>
      <c r="G11" s="221" t="str">
        <f ca="1">IF('様式E-2-4-8'!G11="","","【"&amp;ROUND(IFERROR(IF(ABS('様式E-2-4-8'!G11)&gt;=10,IF('様式E-2-4-8'!G11&gt;=0,'様式E-2-4-8'!G11*RANDBETWEEN(80,90)*0.01,'様式E-2-4-8'!G11*RANDBETWEEN(110,120)*0.01),'様式E-2-4-8'!G11-RANDBETWEEN(1,3)),0),0)&amp;"～"&amp;ROUND(IFERROR(IF(ABS('様式E-2-4-8'!G11)&gt;=10,IF('様式E-2-4-8'!G11&gt;=0,'様式E-2-4-8'!G11*RANDBETWEEN(110,120)*0.01,'様式E-2-4-8'!G11*RANDBETWEEN(80,90)*0.01),'様式E-2-4-8'!G11+RANDBETWEEN(1,3)),0),0)&amp;"】")</f>
        <v/>
      </c>
      <c r="H11" s="220" t="str">
        <f>IF('様式E-2-4-8'!H11="","",'様式E-2-4-8'!H11)</f>
        <v/>
      </c>
      <c r="I11" s="220" t="str">
        <f>IF('様式E-2-4-8'!I11="","",'様式E-2-4-8'!I11)</f>
        <v/>
      </c>
      <c r="J11" s="446" t="str">
        <f>IF('様式E-2-4-8'!J11="","",'様式E-2-4-8'!J11)</f>
        <v/>
      </c>
      <c r="K11" s="446" t="str">
        <f>IF('様式E-2-4-8'!K11="","",'様式E-2-4-8'!K11)</f>
        <v/>
      </c>
      <c r="L11" s="446" t="str">
        <f>IF('様式E-2-4-8'!L11="","",'様式E-2-4-8'!L11)</f>
        <v/>
      </c>
      <c r="M11" s="444" t="str">
        <f>IF('様式E-2-4-8'!M11="","",'様式E-2-4-8'!M11)</f>
        <v/>
      </c>
      <c r="N11" s="444" t="str">
        <f>IF('様式E-2-4-8'!N11="","",'様式E-2-4-8'!N11)</f>
        <v/>
      </c>
      <c r="O11" s="444" t="str">
        <f>IF('様式E-2-4-8'!O11="","",'様式E-2-4-8'!O11)</f>
        <v/>
      </c>
      <c r="P11" s="444" t="str">
        <f>IF('様式E-2-4-8'!P11="","",'様式E-2-4-8'!P11)</f>
        <v/>
      </c>
      <c r="Q11" s="444" t="str">
        <f>IF('様式E-2-4-8'!Q11="","",'様式E-2-4-8'!Q11)</f>
        <v/>
      </c>
      <c r="R11" s="444" t="str">
        <f>IF('様式E-2-4-8'!R11="","",'様式E-2-4-8'!R11)</f>
        <v/>
      </c>
      <c r="S11" s="444" t="str">
        <f>IF('様式E-2-4-8'!S11="","",'様式E-2-4-8'!S11)</f>
        <v/>
      </c>
      <c r="T11" s="222" t="str">
        <f>IF('様式E-2-4-8'!T11="","",'様式E-2-4-8'!T11)</f>
        <v/>
      </c>
    </row>
    <row r="12" spans="1:25" ht="27" customHeight="1">
      <c r="B12" s="313">
        <v>2</v>
      </c>
      <c r="C12" s="220" t="str">
        <f>IF('様式E-2-4-8'!C12="","",'様式E-2-4-8'!C12)</f>
        <v/>
      </c>
      <c r="D12" s="215" t="str">
        <f>IF('様式E-2-4-8'!D12="","",'様式E-2-4-8'!D12)</f>
        <v/>
      </c>
      <c r="E12" s="498" t="str">
        <f>IF('様式E-2-4-8'!E12="","",'様式E-2-4-8'!E12)</f>
        <v/>
      </c>
      <c r="F12" s="221" t="str">
        <f ca="1">IF('様式E-2-4-8'!F12="","","【"&amp;ROUND(IFERROR(IF(ABS('様式E-2-4-8'!F12)&gt;=10,IF('様式E-2-4-8'!F12&gt;=0,'様式E-2-4-8'!F12*RANDBETWEEN(80,90)*0.01,'様式E-2-4-8'!F12*RANDBETWEEN(110,120)*0.01),'様式E-2-4-8'!F12-RANDBETWEEN(1,3)),0),0)&amp;"～"&amp;ROUND(IFERROR(IF(ABS('様式E-2-4-8'!F12)&gt;=10,IF('様式E-2-4-8'!F12&gt;=0,'様式E-2-4-8'!F12*RANDBETWEEN(110,120)*0.01,'様式E-2-4-8'!F12*RANDBETWEEN(80,90)*0.01),'様式E-2-4-8'!F12+RANDBETWEEN(1,3)),0),0)&amp;"】")</f>
        <v/>
      </c>
      <c r="G12" s="221" t="str">
        <f ca="1">IF('様式E-2-4-8'!G12="","","【"&amp;ROUND(IFERROR(IF(ABS('様式E-2-4-8'!G12)&gt;=10,IF('様式E-2-4-8'!G12&gt;=0,'様式E-2-4-8'!G12*RANDBETWEEN(80,90)*0.01,'様式E-2-4-8'!G12*RANDBETWEEN(110,120)*0.01),'様式E-2-4-8'!G12-RANDBETWEEN(1,3)),0),0)&amp;"～"&amp;ROUND(IFERROR(IF(ABS('様式E-2-4-8'!G12)&gt;=10,IF('様式E-2-4-8'!G12&gt;=0,'様式E-2-4-8'!G12*RANDBETWEEN(110,120)*0.01,'様式E-2-4-8'!G12*RANDBETWEEN(80,90)*0.01),'様式E-2-4-8'!G12+RANDBETWEEN(1,3)),0),0)&amp;"】")</f>
        <v/>
      </c>
      <c r="H12" s="220" t="str">
        <f>IF('様式E-2-4-8'!H12="","",'様式E-2-4-8'!H12)</f>
        <v/>
      </c>
      <c r="I12" s="220" t="str">
        <f>IF('様式E-2-4-8'!I12="","",'様式E-2-4-8'!I12)</f>
        <v/>
      </c>
      <c r="J12" s="446" t="str">
        <f>IF('様式E-2-4-8'!J12="","",'様式E-2-4-8'!J12)</f>
        <v/>
      </c>
      <c r="K12" s="446" t="str">
        <f>IF('様式E-2-4-8'!K12="","",'様式E-2-4-8'!K12)</f>
        <v/>
      </c>
      <c r="L12" s="446" t="str">
        <f>IF('様式E-2-4-8'!L12="","",'様式E-2-4-8'!L12)</f>
        <v/>
      </c>
      <c r="M12" s="444" t="str">
        <f>IF('様式E-2-4-8'!M12="","",'様式E-2-4-8'!M12)</f>
        <v/>
      </c>
      <c r="N12" s="444" t="str">
        <f>IF('様式E-2-4-8'!N12="","",'様式E-2-4-8'!N12)</f>
        <v/>
      </c>
      <c r="O12" s="444" t="str">
        <f>IF('様式E-2-4-8'!O12="","",'様式E-2-4-8'!O12)</f>
        <v/>
      </c>
      <c r="P12" s="444" t="str">
        <f>IF('様式E-2-4-8'!P12="","",'様式E-2-4-8'!P12)</f>
        <v/>
      </c>
      <c r="Q12" s="444" t="str">
        <f>IF('様式E-2-4-8'!Q12="","",'様式E-2-4-8'!Q12)</f>
        <v/>
      </c>
      <c r="R12" s="444" t="str">
        <f>IF('様式E-2-4-8'!R12="","",'様式E-2-4-8'!R12)</f>
        <v/>
      </c>
      <c r="S12" s="444" t="str">
        <f>IF('様式E-2-4-8'!S12="","",'様式E-2-4-8'!S12)</f>
        <v/>
      </c>
      <c r="T12" s="222" t="str">
        <f>IF('様式E-2-4-8'!T12="","",'様式E-2-4-8'!T12)</f>
        <v/>
      </c>
    </row>
    <row r="13" spans="1:25" ht="27" customHeight="1">
      <c r="B13" s="313">
        <v>3</v>
      </c>
      <c r="C13" s="220" t="str">
        <f>IF('様式E-2-4-8'!C13="","",'様式E-2-4-8'!C13)</f>
        <v/>
      </c>
      <c r="D13" s="215" t="str">
        <f>IF('様式E-2-4-8'!D13="","",'様式E-2-4-8'!D13)</f>
        <v/>
      </c>
      <c r="E13" s="498" t="str">
        <f>IF('様式E-2-4-8'!E13="","",'様式E-2-4-8'!E13)</f>
        <v/>
      </c>
      <c r="F13" s="221" t="str">
        <f ca="1">IF('様式E-2-4-8'!F13="","","【"&amp;ROUND(IFERROR(IF(ABS('様式E-2-4-8'!F13)&gt;=10,IF('様式E-2-4-8'!F13&gt;=0,'様式E-2-4-8'!F13*RANDBETWEEN(80,90)*0.01,'様式E-2-4-8'!F13*RANDBETWEEN(110,120)*0.01),'様式E-2-4-8'!F13-RANDBETWEEN(1,3)),0),0)&amp;"～"&amp;ROUND(IFERROR(IF(ABS('様式E-2-4-8'!F13)&gt;=10,IF('様式E-2-4-8'!F13&gt;=0,'様式E-2-4-8'!F13*RANDBETWEEN(110,120)*0.01,'様式E-2-4-8'!F13*RANDBETWEEN(80,90)*0.01),'様式E-2-4-8'!F13+RANDBETWEEN(1,3)),0),0)&amp;"】")</f>
        <v/>
      </c>
      <c r="G13" s="221" t="str">
        <f ca="1">IF('様式E-2-4-8'!G13="","","【"&amp;ROUND(IFERROR(IF(ABS('様式E-2-4-8'!G13)&gt;=10,IF('様式E-2-4-8'!G13&gt;=0,'様式E-2-4-8'!G13*RANDBETWEEN(80,90)*0.01,'様式E-2-4-8'!G13*RANDBETWEEN(110,120)*0.01),'様式E-2-4-8'!G13-RANDBETWEEN(1,3)),0),0)&amp;"～"&amp;ROUND(IFERROR(IF(ABS('様式E-2-4-8'!G13)&gt;=10,IF('様式E-2-4-8'!G13&gt;=0,'様式E-2-4-8'!G13*RANDBETWEEN(110,120)*0.01,'様式E-2-4-8'!G13*RANDBETWEEN(80,90)*0.01),'様式E-2-4-8'!G13+RANDBETWEEN(1,3)),0),0)&amp;"】")</f>
        <v/>
      </c>
      <c r="H13" s="220" t="str">
        <f>IF('様式E-2-4-8'!H13="","",'様式E-2-4-8'!H13)</f>
        <v/>
      </c>
      <c r="I13" s="220" t="str">
        <f>IF('様式E-2-4-8'!I13="","",'様式E-2-4-8'!I13)</f>
        <v/>
      </c>
      <c r="J13" s="446" t="str">
        <f>IF('様式E-2-4-8'!J13="","",'様式E-2-4-8'!J13)</f>
        <v/>
      </c>
      <c r="K13" s="446" t="str">
        <f>IF('様式E-2-4-8'!K13="","",'様式E-2-4-8'!K13)</f>
        <v/>
      </c>
      <c r="L13" s="446" t="str">
        <f>IF('様式E-2-4-8'!L13="","",'様式E-2-4-8'!L13)</f>
        <v/>
      </c>
      <c r="M13" s="444" t="str">
        <f>IF('様式E-2-4-8'!M13="","",'様式E-2-4-8'!M13)</f>
        <v/>
      </c>
      <c r="N13" s="444" t="str">
        <f>IF('様式E-2-4-8'!N13="","",'様式E-2-4-8'!N13)</f>
        <v/>
      </c>
      <c r="O13" s="444" t="str">
        <f>IF('様式E-2-4-8'!O13="","",'様式E-2-4-8'!O13)</f>
        <v/>
      </c>
      <c r="P13" s="444" t="str">
        <f>IF('様式E-2-4-8'!P13="","",'様式E-2-4-8'!P13)</f>
        <v/>
      </c>
      <c r="Q13" s="444" t="str">
        <f>IF('様式E-2-4-8'!Q13="","",'様式E-2-4-8'!Q13)</f>
        <v/>
      </c>
      <c r="R13" s="444" t="str">
        <f>IF('様式E-2-4-8'!R13="","",'様式E-2-4-8'!R13)</f>
        <v/>
      </c>
      <c r="S13" s="444" t="str">
        <f>IF('様式E-2-4-8'!S13="","",'様式E-2-4-8'!S13)</f>
        <v/>
      </c>
      <c r="T13" s="222" t="str">
        <f>IF('様式E-2-4-8'!T13="","",'様式E-2-4-8'!T13)</f>
        <v/>
      </c>
    </row>
    <row r="14" spans="1:25" ht="27" customHeight="1">
      <c r="B14" s="313">
        <v>4</v>
      </c>
      <c r="C14" s="220" t="str">
        <f>IF('様式E-2-4-8'!C14="","",'様式E-2-4-8'!C14)</f>
        <v/>
      </c>
      <c r="D14" s="215" t="str">
        <f>IF('様式E-2-4-8'!D14="","",'様式E-2-4-8'!D14)</f>
        <v/>
      </c>
      <c r="E14" s="498" t="str">
        <f>IF('様式E-2-4-8'!E14="","",'様式E-2-4-8'!E14)</f>
        <v/>
      </c>
      <c r="F14" s="221" t="str">
        <f ca="1">IF('様式E-2-4-8'!F14="","","【"&amp;ROUND(IFERROR(IF(ABS('様式E-2-4-8'!F14)&gt;=10,IF('様式E-2-4-8'!F14&gt;=0,'様式E-2-4-8'!F14*RANDBETWEEN(80,90)*0.01,'様式E-2-4-8'!F14*RANDBETWEEN(110,120)*0.01),'様式E-2-4-8'!F14-RANDBETWEEN(1,3)),0),0)&amp;"～"&amp;ROUND(IFERROR(IF(ABS('様式E-2-4-8'!F14)&gt;=10,IF('様式E-2-4-8'!F14&gt;=0,'様式E-2-4-8'!F14*RANDBETWEEN(110,120)*0.01,'様式E-2-4-8'!F14*RANDBETWEEN(80,90)*0.01),'様式E-2-4-8'!F14+RANDBETWEEN(1,3)),0),0)&amp;"】")</f>
        <v/>
      </c>
      <c r="G14" s="221" t="str">
        <f ca="1">IF('様式E-2-4-8'!G14="","","【"&amp;ROUND(IFERROR(IF(ABS('様式E-2-4-8'!G14)&gt;=10,IF('様式E-2-4-8'!G14&gt;=0,'様式E-2-4-8'!G14*RANDBETWEEN(80,90)*0.01,'様式E-2-4-8'!G14*RANDBETWEEN(110,120)*0.01),'様式E-2-4-8'!G14-RANDBETWEEN(1,3)),0),0)&amp;"～"&amp;ROUND(IFERROR(IF(ABS('様式E-2-4-8'!G14)&gt;=10,IF('様式E-2-4-8'!G14&gt;=0,'様式E-2-4-8'!G14*RANDBETWEEN(110,120)*0.01,'様式E-2-4-8'!G14*RANDBETWEEN(80,90)*0.01),'様式E-2-4-8'!G14+RANDBETWEEN(1,3)),0),0)&amp;"】")</f>
        <v/>
      </c>
      <c r="H14" s="220" t="str">
        <f>IF('様式E-2-4-8'!H14="","",'様式E-2-4-8'!H14)</f>
        <v/>
      </c>
      <c r="I14" s="220" t="str">
        <f>IF('様式E-2-4-8'!I14="","",'様式E-2-4-8'!I14)</f>
        <v/>
      </c>
      <c r="J14" s="446" t="str">
        <f>IF('様式E-2-4-8'!J14="","",'様式E-2-4-8'!J14)</f>
        <v/>
      </c>
      <c r="K14" s="446" t="str">
        <f>IF('様式E-2-4-8'!K14="","",'様式E-2-4-8'!K14)</f>
        <v/>
      </c>
      <c r="L14" s="446" t="str">
        <f>IF('様式E-2-4-8'!L14="","",'様式E-2-4-8'!L14)</f>
        <v/>
      </c>
      <c r="M14" s="444" t="str">
        <f>IF('様式E-2-4-8'!M14="","",'様式E-2-4-8'!M14)</f>
        <v/>
      </c>
      <c r="N14" s="444" t="str">
        <f>IF('様式E-2-4-8'!N14="","",'様式E-2-4-8'!N14)</f>
        <v/>
      </c>
      <c r="O14" s="444" t="str">
        <f>IF('様式E-2-4-8'!O14="","",'様式E-2-4-8'!O14)</f>
        <v/>
      </c>
      <c r="P14" s="444" t="str">
        <f>IF('様式E-2-4-8'!P14="","",'様式E-2-4-8'!P14)</f>
        <v/>
      </c>
      <c r="Q14" s="444" t="str">
        <f>IF('様式E-2-4-8'!Q14="","",'様式E-2-4-8'!Q14)</f>
        <v/>
      </c>
      <c r="R14" s="444" t="str">
        <f>IF('様式E-2-4-8'!R14="","",'様式E-2-4-8'!R14)</f>
        <v/>
      </c>
      <c r="S14" s="444" t="str">
        <f>IF('様式E-2-4-8'!S14="","",'様式E-2-4-8'!S14)</f>
        <v/>
      </c>
      <c r="T14" s="222" t="str">
        <f>IF('様式E-2-4-8'!T14="","",'様式E-2-4-8'!T14)</f>
        <v/>
      </c>
    </row>
    <row r="15" spans="1:25" ht="27" customHeight="1">
      <c r="B15" s="313">
        <v>5</v>
      </c>
      <c r="C15" s="220" t="str">
        <f>IF('様式E-2-4-8'!C15="","",'様式E-2-4-8'!C15)</f>
        <v/>
      </c>
      <c r="D15" s="215" t="str">
        <f>IF('様式E-2-4-8'!D15="","",'様式E-2-4-8'!D15)</f>
        <v/>
      </c>
      <c r="E15" s="498" t="str">
        <f>IF('様式E-2-4-8'!E15="","",'様式E-2-4-8'!E15)</f>
        <v/>
      </c>
      <c r="F15" s="221" t="str">
        <f ca="1">IF('様式E-2-4-8'!F15="","","【"&amp;ROUND(IFERROR(IF(ABS('様式E-2-4-8'!F15)&gt;=10,IF('様式E-2-4-8'!F15&gt;=0,'様式E-2-4-8'!F15*RANDBETWEEN(80,90)*0.01,'様式E-2-4-8'!F15*RANDBETWEEN(110,120)*0.01),'様式E-2-4-8'!F15-RANDBETWEEN(1,3)),0),0)&amp;"～"&amp;ROUND(IFERROR(IF(ABS('様式E-2-4-8'!F15)&gt;=10,IF('様式E-2-4-8'!F15&gt;=0,'様式E-2-4-8'!F15*RANDBETWEEN(110,120)*0.01,'様式E-2-4-8'!F15*RANDBETWEEN(80,90)*0.01),'様式E-2-4-8'!F15+RANDBETWEEN(1,3)),0),0)&amp;"】")</f>
        <v/>
      </c>
      <c r="G15" s="221" t="str">
        <f ca="1">IF('様式E-2-4-8'!G15="","","【"&amp;ROUND(IFERROR(IF(ABS('様式E-2-4-8'!G15)&gt;=10,IF('様式E-2-4-8'!G15&gt;=0,'様式E-2-4-8'!G15*RANDBETWEEN(80,90)*0.01,'様式E-2-4-8'!G15*RANDBETWEEN(110,120)*0.01),'様式E-2-4-8'!G15-RANDBETWEEN(1,3)),0),0)&amp;"～"&amp;ROUND(IFERROR(IF(ABS('様式E-2-4-8'!G15)&gt;=10,IF('様式E-2-4-8'!G15&gt;=0,'様式E-2-4-8'!G15*RANDBETWEEN(110,120)*0.01,'様式E-2-4-8'!G15*RANDBETWEEN(80,90)*0.01),'様式E-2-4-8'!G15+RANDBETWEEN(1,3)),0),0)&amp;"】")</f>
        <v/>
      </c>
      <c r="H15" s="220" t="str">
        <f>IF('様式E-2-4-8'!H15="","",'様式E-2-4-8'!H15)</f>
        <v/>
      </c>
      <c r="I15" s="220" t="str">
        <f>IF('様式E-2-4-8'!I15="","",'様式E-2-4-8'!I15)</f>
        <v/>
      </c>
      <c r="J15" s="446" t="str">
        <f>IF('様式E-2-4-8'!J15="","",'様式E-2-4-8'!J15)</f>
        <v/>
      </c>
      <c r="K15" s="446" t="str">
        <f>IF('様式E-2-4-8'!K15="","",'様式E-2-4-8'!K15)</f>
        <v/>
      </c>
      <c r="L15" s="446" t="str">
        <f>IF('様式E-2-4-8'!L15="","",'様式E-2-4-8'!L15)</f>
        <v/>
      </c>
      <c r="M15" s="444" t="str">
        <f>IF('様式E-2-4-8'!M15="","",'様式E-2-4-8'!M15)</f>
        <v/>
      </c>
      <c r="N15" s="444" t="str">
        <f>IF('様式E-2-4-8'!N15="","",'様式E-2-4-8'!N15)</f>
        <v/>
      </c>
      <c r="O15" s="444" t="str">
        <f>IF('様式E-2-4-8'!O15="","",'様式E-2-4-8'!O15)</f>
        <v/>
      </c>
      <c r="P15" s="444" t="str">
        <f>IF('様式E-2-4-8'!P15="","",'様式E-2-4-8'!P15)</f>
        <v/>
      </c>
      <c r="Q15" s="444" t="str">
        <f>IF('様式E-2-4-8'!Q15="","",'様式E-2-4-8'!Q15)</f>
        <v/>
      </c>
      <c r="R15" s="444" t="str">
        <f>IF('様式E-2-4-8'!R15="","",'様式E-2-4-8'!R15)</f>
        <v/>
      </c>
      <c r="S15" s="444" t="str">
        <f>IF('様式E-2-4-8'!S15="","",'様式E-2-4-8'!S15)</f>
        <v/>
      </c>
      <c r="T15" s="222" t="str">
        <f>IF('様式E-2-4-8'!T15="","",'様式E-2-4-8'!T15)</f>
        <v/>
      </c>
    </row>
    <row r="16" spans="1:25" ht="27" customHeight="1">
      <c r="B16" s="313">
        <v>6</v>
      </c>
      <c r="C16" s="220" t="str">
        <f>IF('様式E-2-4-8'!C16="","",'様式E-2-4-8'!C16)</f>
        <v/>
      </c>
      <c r="D16" s="215" t="str">
        <f>IF('様式E-2-4-8'!D16="","",'様式E-2-4-8'!D16)</f>
        <v/>
      </c>
      <c r="E16" s="498" t="str">
        <f>IF('様式E-2-4-8'!E16="","",'様式E-2-4-8'!E16)</f>
        <v/>
      </c>
      <c r="F16" s="221" t="str">
        <f ca="1">IF('様式E-2-4-8'!F16="","","【"&amp;ROUND(IFERROR(IF(ABS('様式E-2-4-8'!F16)&gt;=10,IF('様式E-2-4-8'!F16&gt;=0,'様式E-2-4-8'!F16*RANDBETWEEN(80,90)*0.01,'様式E-2-4-8'!F16*RANDBETWEEN(110,120)*0.01),'様式E-2-4-8'!F16-RANDBETWEEN(1,3)),0),0)&amp;"～"&amp;ROUND(IFERROR(IF(ABS('様式E-2-4-8'!F16)&gt;=10,IF('様式E-2-4-8'!F16&gt;=0,'様式E-2-4-8'!F16*RANDBETWEEN(110,120)*0.01,'様式E-2-4-8'!F16*RANDBETWEEN(80,90)*0.01),'様式E-2-4-8'!F16+RANDBETWEEN(1,3)),0),0)&amp;"】")</f>
        <v/>
      </c>
      <c r="G16" s="221" t="str">
        <f ca="1">IF('様式E-2-4-8'!G16="","","【"&amp;ROUND(IFERROR(IF(ABS('様式E-2-4-8'!G16)&gt;=10,IF('様式E-2-4-8'!G16&gt;=0,'様式E-2-4-8'!G16*RANDBETWEEN(80,90)*0.01,'様式E-2-4-8'!G16*RANDBETWEEN(110,120)*0.01),'様式E-2-4-8'!G16-RANDBETWEEN(1,3)),0),0)&amp;"～"&amp;ROUND(IFERROR(IF(ABS('様式E-2-4-8'!G16)&gt;=10,IF('様式E-2-4-8'!G16&gt;=0,'様式E-2-4-8'!G16*RANDBETWEEN(110,120)*0.01,'様式E-2-4-8'!G16*RANDBETWEEN(80,90)*0.01),'様式E-2-4-8'!G16+RANDBETWEEN(1,3)),0),0)&amp;"】")</f>
        <v/>
      </c>
      <c r="H16" s="220" t="str">
        <f>IF('様式E-2-4-8'!H16="","",'様式E-2-4-8'!H16)</f>
        <v/>
      </c>
      <c r="I16" s="220" t="str">
        <f>IF('様式E-2-4-8'!I16="","",'様式E-2-4-8'!I16)</f>
        <v/>
      </c>
      <c r="J16" s="446" t="str">
        <f>IF('様式E-2-4-8'!J16="","",'様式E-2-4-8'!J16)</f>
        <v/>
      </c>
      <c r="K16" s="446" t="str">
        <f>IF('様式E-2-4-8'!K16="","",'様式E-2-4-8'!K16)</f>
        <v/>
      </c>
      <c r="L16" s="446" t="str">
        <f>IF('様式E-2-4-8'!L16="","",'様式E-2-4-8'!L16)</f>
        <v/>
      </c>
      <c r="M16" s="444" t="str">
        <f>IF('様式E-2-4-8'!M16="","",'様式E-2-4-8'!M16)</f>
        <v/>
      </c>
      <c r="N16" s="444" t="str">
        <f>IF('様式E-2-4-8'!N16="","",'様式E-2-4-8'!N16)</f>
        <v/>
      </c>
      <c r="O16" s="444" t="str">
        <f>IF('様式E-2-4-8'!O16="","",'様式E-2-4-8'!O16)</f>
        <v/>
      </c>
      <c r="P16" s="444" t="str">
        <f>IF('様式E-2-4-8'!P16="","",'様式E-2-4-8'!P16)</f>
        <v/>
      </c>
      <c r="Q16" s="444" t="str">
        <f>IF('様式E-2-4-8'!Q16="","",'様式E-2-4-8'!Q16)</f>
        <v/>
      </c>
      <c r="R16" s="444" t="str">
        <f>IF('様式E-2-4-8'!R16="","",'様式E-2-4-8'!R16)</f>
        <v/>
      </c>
      <c r="S16" s="444" t="str">
        <f>IF('様式E-2-4-8'!S16="","",'様式E-2-4-8'!S16)</f>
        <v/>
      </c>
      <c r="T16" s="222" t="str">
        <f>IF('様式E-2-4-8'!T16="","",'様式E-2-4-8'!T16)</f>
        <v/>
      </c>
    </row>
    <row r="17" spans="2:20" ht="27" customHeight="1">
      <c r="B17" s="313">
        <v>7</v>
      </c>
      <c r="C17" s="220" t="str">
        <f>IF('様式E-2-4-8'!C17="","",'様式E-2-4-8'!C17)</f>
        <v/>
      </c>
      <c r="D17" s="215" t="str">
        <f>IF('様式E-2-4-8'!D17="","",'様式E-2-4-8'!D17)</f>
        <v/>
      </c>
      <c r="E17" s="498" t="str">
        <f>IF('様式E-2-4-8'!E17="","",'様式E-2-4-8'!E17)</f>
        <v/>
      </c>
      <c r="F17" s="221" t="str">
        <f ca="1">IF('様式E-2-4-8'!F17="","","【"&amp;ROUND(IFERROR(IF(ABS('様式E-2-4-8'!F17)&gt;=10,IF('様式E-2-4-8'!F17&gt;=0,'様式E-2-4-8'!F17*RANDBETWEEN(80,90)*0.01,'様式E-2-4-8'!F17*RANDBETWEEN(110,120)*0.01),'様式E-2-4-8'!F17-RANDBETWEEN(1,3)),0),0)&amp;"～"&amp;ROUND(IFERROR(IF(ABS('様式E-2-4-8'!F17)&gt;=10,IF('様式E-2-4-8'!F17&gt;=0,'様式E-2-4-8'!F17*RANDBETWEEN(110,120)*0.01,'様式E-2-4-8'!F17*RANDBETWEEN(80,90)*0.01),'様式E-2-4-8'!F17+RANDBETWEEN(1,3)),0),0)&amp;"】")</f>
        <v/>
      </c>
      <c r="G17" s="221" t="str">
        <f ca="1">IF('様式E-2-4-8'!G17="","","【"&amp;ROUND(IFERROR(IF(ABS('様式E-2-4-8'!G17)&gt;=10,IF('様式E-2-4-8'!G17&gt;=0,'様式E-2-4-8'!G17*RANDBETWEEN(80,90)*0.01,'様式E-2-4-8'!G17*RANDBETWEEN(110,120)*0.01),'様式E-2-4-8'!G17-RANDBETWEEN(1,3)),0),0)&amp;"～"&amp;ROUND(IFERROR(IF(ABS('様式E-2-4-8'!G17)&gt;=10,IF('様式E-2-4-8'!G17&gt;=0,'様式E-2-4-8'!G17*RANDBETWEEN(110,120)*0.01,'様式E-2-4-8'!G17*RANDBETWEEN(80,90)*0.01),'様式E-2-4-8'!G17+RANDBETWEEN(1,3)),0),0)&amp;"】")</f>
        <v/>
      </c>
      <c r="H17" s="220" t="str">
        <f>IF('様式E-2-4-8'!H17="","",'様式E-2-4-8'!H17)</f>
        <v/>
      </c>
      <c r="I17" s="220" t="str">
        <f>IF('様式E-2-4-8'!I17="","",'様式E-2-4-8'!I17)</f>
        <v/>
      </c>
      <c r="J17" s="446" t="str">
        <f>IF('様式E-2-4-8'!J17="","",'様式E-2-4-8'!J17)</f>
        <v/>
      </c>
      <c r="K17" s="446" t="str">
        <f>IF('様式E-2-4-8'!K17="","",'様式E-2-4-8'!K17)</f>
        <v/>
      </c>
      <c r="L17" s="446" t="str">
        <f>IF('様式E-2-4-8'!L17="","",'様式E-2-4-8'!L17)</f>
        <v/>
      </c>
      <c r="M17" s="444" t="str">
        <f>IF('様式E-2-4-8'!M17="","",'様式E-2-4-8'!M17)</f>
        <v/>
      </c>
      <c r="N17" s="444" t="str">
        <f>IF('様式E-2-4-8'!N17="","",'様式E-2-4-8'!N17)</f>
        <v/>
      </c>
      <c r="O17" s="444" t="str">
        <f>IF('様式E-2-4-8'!O17="","",'様式E-2-4-8'!O17)</f>
        <v/>
      </c>
      <c r="P17" s="444" t="str">
        <f>IF('様式E-2-4-8'!P17="","",'様式E-2-4-8'!P17)</f>
        <v/>
      </c>
      <c r="Q17" s="444" t="str">
        <f>IF('様式E-2-4-8'!Q17="","",'様式E-2-4-8'!Q17)</f>
        <v/>
      </c>
      <c r="R17" s="444" t="str">
        <f>IF('様式E-2-4-8'!R17="","",'様式E-2-4-8'!R17)</f>
        <v/>
      </c>
      <c r="S17" s="444" t="str">
        <f>IF('様式E-2-4-8'!S17="","",'様式E-2-4-8'!S17)</f>
        <v/>
      </c>
      <c r="T17" s="222" t="str">
        <f>IF('様式E-2-4-8'!T17="","",'様式E-2-4-8'!T17)</f>
        <v/>
      </c>
    </row>
    <row r="18" spans="2:20" ht="27" customHeight="1">
      <c r="B18" s="313">
        <v>8</v>
      </c>
      <c r="C18" s="220" t="str">
        <f>IF('様式E-2-4-8'!C18="","",'様式E-2-4-8'!C18)</f>
        <v/>
      </c>
      <c r="D18" s="215" t="str">
        <f>IF('様式E-2-4-8'!D18="","",'様式E-2-4-8'!D18)</f>
        <v/>
      </c>
      <c r="E18" s="498" t="str">
        <f>IF('様式E-2-4-8'!E18="","",'様式E-2-4-8'!E18)</f>
        <v/>
      </c>
      <c r="F18" s="221" t="str">
        <f ca="1">IF('様式E-2-4-8'!F18="","","【"&amp;ROUND(IFERROR(IF(ABS('様式E-2-4-8'!F18)&gt;=10,IF('様式E-2-4-8'!F18&gt;=0,'様式E-2-4-8'!F18*RANDBETWEEN(80,90)*0.01,'様式E-2-4-8'!F18*RANDBETWEEN(110,120)*0.01),'様式E-2-4-8'!F18-RANDBETWEEN(1,3)),0),0)&amp;"～"&amp;ROUND(IFERROR(IF(ABS('様式E-2-4-8'!F18)&gt;=10,IF('様式E-2-4-8'!F18&gt;=0,'様式E-2-4-8'!F18*RANDBETWEEN(110,120)*0.01,'様式E-2-4-8'!F18*RANDBETWEEN(80,90)*0.01),'様式E-2-4-8'!F18+RANDBETWEEN(1,3)),0),0)&amp;"】")</f>
        <v/>
      </c>
      <c r="G18" s="221" t="str">
        <f ca="1">IF('様式E-2-4-8'!G18="","","【"&amp;ROUND(IFERROR(IF(ABS('様式E-2-4-8'!G18)&gt;=10,IF('様式E-2-4-8'!G18&gt;=0,'様式E-2-4-8'!G18*RANDBETWEEN(80,90)*0.01,'様式E-2-4-8'!G18*RANDBETWEEN(110,120)*0.01),'様式E-2-4-8'!G18-RANDBETWEEN(1,3)),0),0)&amp;"～"&amp;ROUND(IFERROR(IF(ABS('様式E-2-4-8'!G18)&gt;=10,IF('様式E-2-4-8'!G18&gt;=0,'様式E-2-4-8'!G18*RANDBETWEEN(110,120)*0.01,'様式E-2-4-8'!G18*RANDBETWEEN(80,90)*0.01),'様式E-2-4-8'!G18+RANDBETWEEN(1,3)),0),0)&amp;"】")</f>
        <v/>
      </c>
      <c r="H18" s="220" t="str">
        <f>IF('様式E-2-4-8'!H18="","",'様式E-2-4-8'!H18)</f>
        <v/>
      </c>
      <c r="I18" s="220" t="str">
        <f>IF('様式E-2-4-8'!I18="","",'様式E-2-4-8'!I18)</f>
        <v/>
      </c>
      <c r="J18" s="446" t="str">
        <f>IF('様式E-2-4-8'!J18="","",'様式E-2-4-8'!J18)</f>
        <v/>
      </c>
      <c r="K18" s="446" t="str">
        <f>IF('様式E-2-4-8'!K18="","",'様式E-2-4-8'!K18)</f>
        <v/>
      </c>
      <c r="L18" s="446" t="str">
        <f>IF('様式E-2-4-8'!L18="","",'様式E-2-4-8'!L18)</f>
        <v/>
      </c>
      <c r="M18" s="444" t="str">
        <f>IF('様式E-2-4-8'!M18="","",'様式E-2-4-8'!M18)</f>
        <v/>
      </c>
      <c r="N18" s="444" t="str">
        <f>IF('様式E-2-4-8'!N18="","",'様式E-2-4-8'!N18)</f>
        <v/>
      </c>
      <c r="O18" s="444" t="str">
        <f>IF('様式E-2-4-8'!O18="","",'様式E-2-4-8'!O18)</f>
        <v/>
      </c>
      <c r="P18" s="444" t="str">
        <f>IF('様式E-2-4-8'!P18="","",'様式E-2-4-8'!P18)</f>
        <v/>
      </c>
      <c r="Q18" s="444" t="str">
        <f>IF('様式E-2-4-8'!Q18="","",'様式E-2-4-8'!Q18)</f>
        <v/>
      </c>
      <c r="R18" s="444" t="str">
        <f>IF('様式E-2-4-8'!R18="","",'様式E-2-4-8'!R18)</f>
        <v/>
      </c>
      <c r="S18" s="444" t="str">
        <f>IF('様式E-2-4-8'!S18="","",'様式E-2-4-8'!S18)</f>
        <v/>
      </c>
      <c r="T18" s="222" t="str">
        <f>IF('様式E-2-4-8'!T18="","",'様式E-2-4-8'!T18)</f>
        <v/>
      </c>
    </row>
    <row r="19" spans="2:20" ht="27" customHeight="1">
      <c r="B19" s="313">
        <v>9</v>
      </c>
      <c r="C19" s="220" t="str">
        <f>IF('様式E-2-4-8'!C19="","",'様式E-2-4-8'!C19)</f>
        <v/>
      </c>
      <c r="D19" s="215" t="str">
        <f>IF('様式E-2-4-8'!D19="","",'様式E-2-4-8'!D19)</f>
        <v/>
      </c>
      <c r="E19" s="498" t="str">
        <f>IF('様式E-2-4-8'!E19="","",'様式E-2-4-8'!E19)</f>
        <v/>
      </c>
      <c r="F19" s="221" t="str">
        <f ca="1">IF('様式E-2-4-8'!F19="","","【"&amp;ROUND(IFERROR(IF(ABS('様式E-2-4-8'!F19)&gt;=10,IF('様式E-2-4-8'!F19&gt;=0,'様式E-2-4-8'!F19*RANDBETWEEN(80,90)*0.01,'様式E-2-4-8'!F19*RANDBETWEEN(110,120)*0.01),'様式E-2-4-8'!F19-RANDBETWEEN(1,3)),0),0)&amp;"～"&amp;ROUND(IFERROR(IF(ABS('様式E-2-4-8'!F19)&gt;=10,IF('様式E-2-4-8'!F19&gt;=0,'様式E-2-4-8'!F19*RANDBETWEEN(110,120)*0.01,'様式E-2-4-8'!F19*RANDBETWEEN(80,90)*0.01),'様式E-2-4-8'!F19+RANDBETWEEN(1,3)),0),0)&amp;"】")</f>
        <v/>
      </c>
      <c r="G19" s="221" t="str">
        <f ca="1">IF('様式E-2-4-8'!G19="","","【"&amp;ROUND(IFERROR(IF(ABS('様式E-2-4-8'!G19)&gt;=10,IF('様式E-2-4-8'!G19&gt;=0,'様式E-2-4-8'!G19*RANDBETWEEN(80,90)*0.01,'様式E-2-4-8'!G19*RANDBETWEEN(110,120)*0.01),'様式E-2-4-8'!G19-RANDBETWEEN(1,3)),0),0)&amp;"～"&amp;ROUND(IFERROR(IF(ABS('様式E-2-4-8'!G19)&gt;=10,IF('様式E-2-4-8'!G19&gt;=0,'様式E-2-4-8'!G19*RANDBETWEEN(110,120)*0.01,'様式E-2-4-8'!G19*RANDBETWEEN(80,90)*0.01),'様式E-2-4-8'!G19+RANDBETWEEN(1,3)),0),0)&amp;"】")</f>
        <v/>
      </c>
      <c r="H19" s="220" t="str">
        <f>IF('様式E-2-4-8'!H19="","",'様式E-2-4-8'!H19)</f>
        <v/>
      </c>
      <c r="I19" s="220" t="str">
        <f>IF('様式E-2-4-8'!I19="","",'様式E-2-4-8'!I19)</f>
        <v/>
      </c>
      <c r="J19" s="446" t="str">
        <f>IF('様式E-2-4-8'!J19="","",'様式E-2-4-8'!J19)</f>
        <v/>
      </c>
      <c r="K19" s="446" t="str">
        <f>IF('様式E-2-4-8'!K19="","",'様式E-2-4-8'!K19)</f>
        <v/>
      </c>
      <c r="L19" s="446" t="str">
        <f>IF('様式E-2-4-8'!L19="","",'様式E-2-4-8'!L19)</f>
        <v/>
      </c>
      <c r="M19" s="444" t="str">
        <f>IF('様式E-2-4-8'!M19="","",'様式E-2-4-8'!M19)</f>
        <v/>
      </c>
      <c r="N19" s="444" t="str">
        <f>IF('様式E-2-4-8'!N19="","",'様式E-2-4-8'!N19)</f>
        <v/>
      </c>
      <c r="O19" s="444" t="str">
        <f>IF('様式E-2-4-8'!O19="","",'様式E-2-4-8'!O19)</f>
        <v/>
      </c>
      <c r="P19" s="444" t="str">
        <f>IF('様式E-2-4-8'!P19="","",'様式E-2-4-8'!P19)</f>
        <v/>
      </c>
      <c r="Q19" s="444" t="str">
        <f>IF('様式E-2-4-8'!Q19="","",'様式E-2-4-8'!Q19)</f>
        <v/>
      </c>
      <c r="R19" s="444" t="str">
        <f>IF('様式E-2-4-8'!R19="","",'様式E-2-4-8'!R19)</f>
        <v/>
      </c>
      <c r="S19" s="444" t="str">
        <f>IF('様式E-2-4-8'!S19="","",'様式E-2-4-8'!S19)</f>
        <v/>
      </c>
      <c r="T19" s="222" t="str">
        <f>IF('様式E-2-4-8'!T19="","",'様式E-2-4-8'!T19)</f>
        <v/>
      </c>
    </row>
    <row r="20" spans="2:20" ht="27" customHeight="1" thickBot="1">
      <c r="B20" s="216">
        <v>10</v>
      </c>
      <c r="C20" s="223" t="str">
        <f>IF('様式E-2-4-8'!C20="","",'様式E-2-4-8'!C20)</f>
        <v/>
      </c>
      <c r="D20" s="217" t="str">
        <f>IF('様式E-2-4-8'!D20="","",'様式E-2-4-8'!D20)</f>
        <v/>
      </c>
      <c r="E20" s="499" t="str">
        <f>IF('様式E-2-4-8'!E20="","",'様式E-2-4-8'!E20)</f>
        <v/>
      </c>
      <c r="F20" s="224" t="str">
        <f ca="1">IF('様式E-2-4-8'!F20="","","【"&amp;ROUND(IFERROR(IF(ABS('様式E-2-4-8'!F20)&gt;=10,IF('様式E-2-4-8'!F20&gt;=0,'様式E-2-4-8'!F20*RANDBETWEEN(80,90)*0.01,'様式E-2-4-8'!F20*RANDBETWEEN(110,120)*0.01),'様式E-2-4-8'!F20-RANDBETWEEN(1,3)),0),0)&amp;"～"&amp;ROUND(IFERROR(IF(ABS('様式E-2-4-8'!F20)&gt;=10,IF('様式E-2-4-8'!F20&gt;=0,'様式E-2-4-8'!F20*RANDBETWEEN(110,120)*0.01,'様式E-2-4-8'!F20*RANDBETWEEN(80,90)*0.01),'様式E-2-4-8'!F20+RANDBETWEEN(1,3)),0),0)&amp;"】")</f>
        <v/>
      </c>
      <c r="G20" s="224" t="str">
        <f ca="1">IF('様式E-2-4-8'!G20="","","【"&amp;ROUND(IFERROR(IF(ABS('様式E-2-4-8'!G20)&gt;=10,IF('様式E-2-4-8'!G20&gt;=0,'様式E-2-4-8'!G20*RANDBETWEEN(80,90)*0.01,'様式E-2-4-8'!G20*RANDBETWEEN(110,120)*0.01),'様式E-2-4-8'!G20-RANDBETWEEN(1,3)),0),0)&amp;"～"&amp;ROUND(IFERROR(IF(ABS('様式E-2-4-8'!G20)&gt;=10,IF('様式E-2-4-8'!G20&gt;=0,'様式E-2-4-8'!G20*RANDBETWEEN(110,120)*0.01,'様式E-2-4-8'!G20*RANDBETWEEN(80,90)*0.01),'様式E-2-4-8'!G20+RANDBETWEEN(1,3)),0),0)&amp;"】")</f>
        <v/>
      </c>
      <c r="H20" s="223" t="str">
        <f>IF('様式E-2-4-8'!H20="","",'様式E-2-4-8'!H20)</f>
        <v/>
      </c>
      <c r="I20" s="223" t="str">
        <f>IF('様式E-2-4-8'!I20="","",'様式E-2-4-8'!I20)</f>
        <v/>
      </c>
      <c r="J20" s="447" t="str">
        <f>IF('様式E-2-4-8'!J20="","",'様式E-2-4-8'!J20)</f>
        <v/>
      </c>
      <c r="K20" s="447" t="str">
        <f>IF('様式E-2-4-8'!K20="","",'様式E-2-4-8'!K20)</f>
        <v/>
      </c>
      <c r="L20" s="447" t="str">
        <f>IF('様式E-2-4-8'!L20="","",'様式E-2-4-8'!L20)</f>
        <v/>
      </c>
      <c r="M20" s="445" t="str">
        <f>IF('様式E-2-4-8'!M20="","",'様式E-2-4-8'!M20)</f>
        <v/>
      </c>
      <c r="N20" s="445" t="str">
        <f>IF('様式E-2-4-8'!N20="","",'様式E-2-4-8'!N20)</f>
        <v/>
      </c>
      <c r="O20" s="445" t="str">
        <f>IF('様式E-2-4-8'!O20="","",'様式E-2-4-8'!O20)</f>
        <v/>
      </c>
      <c r="P20" s="445" t="str">
        <f>IF('様式E-2-4-8'!P20="","",'様式E-2-4-8'!P20)</f>
        <v/>
      </c>
      <c r="Q20" s="445" t="str">
        <f>IF('様式E-2-4-8'!Q20="","",'様式E-2-4-8'!Q20)</f>
        <v/>
      </c>
      <c r="R20" s="445" t="str">
        <f>IF('様式E-2-4-8'!R20="","",'様式E-2-4-8'!R20)</f>
        <v/>
      </c>
      <c r="S20" s="445" t="str">
        <f>IF('様式E-2-4-8'!S20="","",'様式E-2-4-8'!S20)</f>
        <v/>
      </c>
      <c r="T20" s="226" t="str">
        <f>IF('様式E-2-4-8'!T20="","",'様式E-2-4-8'!T20)</f>
        <v/>
      </c>
    </row>
    <row r="21" spans="2:20" ht="8.25" customHeight="1"/>
  </sheetData>
  <mergeCells count="23">
    <mergeCell ref="Q8:Q10"/>
    <mergeCell ref="R8:R10"/>
    <mergeCell ref="T8:T10"/>
    <mergeCell ref="F9:F10"/>
    <mergeCell ref="G9:G10"/>
    <mergeCell ref="K8:K10"/>
    <mergeCell ref="L8:L10"/>
    <mergeCell ref="M8:M10"/>
    <mergeCell ref="N8:N10"/>
    <mergeCell ref="O8:O10"/>
    <mergeCell ref="P8:P10"/>
    <mergeCell ref="S8:S10"/>
    <mergeCell ref="B4:C4"/>
    <mergeCell ref="D4:H4"/>
    <mergeCell ref="B6:M6"/>
    <mergeCell ref="B8:B10"/>
    <mergeCell ref="C8:C10"/>
    <mergeCell ref="D8:D10"/>
    <mergeCell ref="E8:E10"/>
    <mergeCell ref="F8:G8"/>
    <mergeCell ref="H8:H10"/>
    <mergeCell ref="I8:I10"/>
    <mergeCell ref="J8:J10"/>
  </mergeCells>
  <phoneticPr fontId="11"/>
  <printOptions horizontalCentered="1"/>
  <pageMargins left="0.31496062992125984" right="0.31496062992125984" top="0.74803149606299213" bottom="0.74803149606299213" header="0.31496062992125984" footer="0.31496062992125984"/>
  <pageSetup paperSize="9" scale="57" orientation="landscape" cellComments="asDisplayed"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Q18"/>
  <sheetViews>
    <sheetView showGridLines="0" view="pageBreakPreview" zoomScale="90" zoomScaleNormal="100" zoomScaleSheetLayoutView="90" workbookViewId="0">
      <selection activeCell="L16" sqref="L16"/>
    </sheetView>
  </sheetViews>
  <sheetFormatPr defaultColWidth="9" defaultRowHeight="13"/>
  <cols>
    <col min="1" max="1" width="2.453125" style="9" customWidth="1"/>
    <col min="2" max="2" width="4.90625" style="9" customWidth="1"/>
    <col min="3" max="11" width="15.453125" style="9" customWidth="1"/>
    <col min="12" max="12" width="15.7265625" style="9" customWidth="1"/>
    <col min="13" max="14" width="10.453125" style="9" customWidth="1"/>
    <col min="15" max="15" width="10.7265625" style="9" customWidth="1"/>
    <col min="16" max="16" width="13.453125" style="9" customWidth="1"/>
    <col min="17" max="17" width="19.90625" style="9" customWidth="1"/>
    <col min="18" max="18" width="34.453125" style="9" customWidth="1"/>
    <col min="19" max="19" width="27.08984375" style="9" customWidth="1"/>
    <col min="20" max="20" width="26.90625" style="9" customWidth="1"/>
    <col min="21" max="21" width="2.453125" style="9" customWidth="1"/>
    <col min="22" max="16384" width="9" style="9"/>
  </cols>
  <sheetData>
    <row r="1" spans="1:17" ht="16.5">
      <c r="A1" s="149"/>
      <c r="B1" s="153" t="str">
        <f>'コード '!A1</f>
        <v>熱延鋼帯及び鋼板（海外供給者）</v>
      </c>
      <c r="C1" s="153"/>
      <c r="D1" s="153"/>
      <c r="E1" s="153"/>
      <c r="F1" s="153"/>
      <c r="G1" s="153"/>
      <c r="H1" s="153"/>
      <c r="I1" s="153"/>
      <c r="J1" s="153"/>
      <c r="K1" s="153"/>
      <c r="L1" s="153"/>
    </row>
    <row r="2" spans="1:17" s="8" customFormat="1" ht="15">
      <c r="B2" s="8" t="s">
        <v>183</v>
      </c>
    </row>
    <row r="3" spans="1:17" ht="6" customHeight="1" thickBot="1"/>
    <row r="4" spans="1:17" ht="18" customHeight="1" thickBot="1">
      <c r="B4" s="699" t="s">
        <v>61</v>
      </c>
      <c r="C4" s="806"/>
      <c r="D4" s="806"/>
      <c r="E4" s="353"/>
      <c r="F4" s="807" t="str">
        <f>IF(様式一覧表!D5="","",様式一覧表!D5)</f>
        <v/>
      </c>
      <c r="G4" s="757"/>
      <c r="H4" s="758"/>
      <c r="I4" s="374"/>
      <c r="J4" s="374"/>
      <c r="K4" s="374"/>
      <c r="L4" s="229"/>
      <c r="M4" s="228"/>
      <c r="N4" s="228"/>
      <c r="O4" s="705"/>
      <c r="P4" s="705"/>
      <c r="Q4" s="705"/>
    </row>
    <row r="5" spans="1:17" s="8" customFormat="1" ht="6" customHeight="1"/>
    <row r="6" spans="1:17" ht="33.75" customHeight="1">
      <c r="B6" s="176" t="s">
        <v>184</v>
      </c>
      <c r="C6" s="176"/>
      <c r="D6" s="176"/>
      <c r="E6" s="176"/>
      <c r="F6" s="176"/>
      <c r="G6" s="176"/>
      <c r="H6" s="176"/>
      <c r="I6" s="176"/>
      <c r="J6" s="176"/>
      <c r="K6" s="176"/>
    </row>
    <row r="7" spans="1:17" ht="13.5" thickBot="1"/>
    <row r="8" spans="1:17" ht="48" customHeight="1">
      <c r="B8" s="382" t="s">
        <v>78</v>
      </c>
      <c r="C8" s="642" t="str">
        <f>'コード '!B5</f>
        <v>品種コード①（生産超過品）</v>
      </c>
      <c r="D8" s="585" t="str">
        <f>'コード '!$B$9</f>
        <v>品種コード②（等級）</v>
      </c>
      <c r="E8" s="585" t="str">
        <f>'コード '!$B$13</f>
        <v>品種コード③（用途）</v>
      </c>
      <c r="F8" s="585" t="str">
        <f>'コード '!$B$28</f>
        <v>品種コード④（仕様）</v>
      </c>
      <c r="G8" s="585" t="str">
        <f>'コード '!$B$60</f>
        <v>品種コード⑤（形態）</v>
      </c>
      <c r="H8" s="585" t="str">
        <f>'コード '!$B$65</f>
        <v>品種コード⑥(模様)</v>
      </c>
      <c r="I8" s="585" t="str">
        <f>'コード '!$B$69</f>
        <v>品種コード⑦（厚み）</v>
      </c>
      <c r="J8" s="585" t="str">
        <f>'コード '!$B$79</f>
        <v>品種コード⑧（幅）</v>
      </c>
      <c r="K8" s="585" t="str">
        <f>'コード '!$B$88</f>
        <v>品種コード⑨（表面仕上げ）</v>
      </c>
      <c r="L8" s="585" t="str">
        <f>'コード '!$B$93</f>
        <v>品種コード⑩（耳仕上げ）</v>
      </c>
      <c r="M8" s="310" t="s">
        <v>185</v>
      </c>
      <c r="N8" s="310" t="s">
        <v>186</v>
      </c>
      <c r="O8" s="310" t="s">
        <v>168</v>
      </c>
      <c r="P8" s="5" t="s">
        <v>187</v>
      </c>
    </row>
    <row r="9" spans="1:17" ht="24" customHeight="1">
      <c r="B9" s="311">
        <v>1</v>
      </c>
      <c r="C9" s="446"/>
      <c r="D9" s="446"/>
      <c r="E9" s="446"/>
      <c r="F9" s="444"/>
      <c r="G9" s="444"/>
      <c r="H9" s="444"/>
      <c r="I9" s="444"/>
      <c r="J9" s="444"/>
      <c r="K9" s="444"/>
      <c r="L9" s="444"/>
      <c r="M9" s="154"/>
      <c r="N9" s="124"/>
      <c r="O9" s="500"/>
      <c r="P9" s="125"/>
    </row>
    <row r="10" spans="1:17" ht="24" customHeight="1">
      <c r="B10" s="311">
        <v>2</v>
      </c>
      <c r="C10" s="446"/>
      <c r="D10" s="446"/>
      <c r="E10" s="446"/>
      <c r="F10" s="444"/>
      <c r="G10" s="444"/>
      <c r="H10" s="444"/>
      <c r="I10" s="444"/>
      <c r="J10" s="444"/>
      <c r="K10" s="444"/>
      <c r="L10" s="444"/>
      <c r="M10" s="154"/>
      <c r="N10" s="124"/>
      <c r="O10" s="500"/>
      <c r="P10" s="125"/>
    </row>
    <row r="11" spans="1:17" ht="24" customHeight="1">
      <c r="B11" s="311">
        <v>3</v>
      </c>
      <c r="C11" s="446"/>
      <c r="D11" s="446"/>
      <c r="E11" s="446"/>
      <c r="F11" s="444"/>
      <c r="G11" s="444"/>
      <c r="H11" s="444"/>
      <c r="I11" s="444"/>
      <c r="J11" s="444"/>
      <c r="K11" s="444"/>
      <c r="L11" s="444"/>
      <c r="M11" s="154"/>
      <c r="N11" s="124"/>
      <c r="O11" s="500"/>
      <c r="P11" s="125"/>
    </row>
    <row r="12" spans="1:17" ht="24" customHeight="1">
      <c r="B12" s="311">
        <v>4</v>
      </c>
      <c r="C12" s="446"/>
      <c r="D12" s="446"/>
      <c r="E12" s="446"/>
      <c r="F12" s="444"/>
      <c r="G12" s="444"/>
      <c r="H12" s="444"/>
      <c r="I12" s="444"/>
      <c r="J12" s="444"/>
      <c r="K12" s="444"/>
      <c r="L12" s="444"/>
      <c r="M12" s="154"/>
      <c r="N12" s="124"/>
      <c r="O12" s="500"/>
      <c r="P12" s="125"/>
    </row>
    <row r="13" spans="1:17" ht="24" customHeight="1">
      <c r="B13" s="311">
        <v>5</v>
      </c>
      <c r="C13" s="446"/>
      <c r="D13" s="446"/>
      <c r="E13" s="446"/>
      <c r="F13" s="444"/>
      <c r="G13" s="444"/>
      <c r="H13" s="444"/>
      <c r="I13" s="444"/>
      <c r="J13" s="444"/>
      <c r="K13" s="444"/>
      <c r="L13" s="444"/>
      <c r="M13" s="154"/>
      <c r="N13" s="124"/>
      <c r="O13" s="500"/>
      <c r="P13" s="125"/>
    </row>
    <row r="14" spans="1:17" ht="24" customHeight="1">
      <c r="B14" s="311">
        <v>6</v>
      </c>
      <c r="C14" s="446"/>
      <c r="D14" s="446"/>
      <c r="E14" s="446"/>
      <c r="F14" s="444"/>
      <c r="G14" s="444"/>
      <c r="H14" s="444"/>
      <c r="I14" s="444"/>
      <c r="J14" s="444"/>
      <c r="K14" s="444"/>
      <c r="L14" s="444"/>
      <c r="M14" s="154"/>
      <c r="N14" s="124"/>
      <c r="O14" s="500"/>
      <c r="P14" s="125"/>
    </row>
    <row r="15" spans="1:17" ht="24" customHeight="1">
      <c r="B15" s="311">
        <v>7</v>
      </c>
      <c r="C15" s="446"/>
      <c r="D15" s="446"/>
      <c r="E15" s="446"/>
      <c r="F15" s="444"/>
      <c r="G15" s="444"/>
      <c r="H15" s="444"/>
      <c r="I15" s="444"/>
      <c r="J15" s="444"/>
      <c r="K15" s="444"/>
      <c r="L15" s="444"/>
      <c r="M15" s="154"/>
      <c r="N15" s="124"/>
      <c r="O15" s="500"/>
      <c r="P15" s="125"/>
    </row>
    <row r="16" spans="1:17" ht="24" customHeight="1">
      <c r="B16" s="311">
        <v>8</v>
      </c>
      <c r="C16" s="446"/>
      <c r="D16" s="446"/>
      <c r="E16" s="446"/>
      <c r="F16" s="444"/>
      <c r="G16" s="444"/>
      <c r="H16" s="444"/>
      <c r="I16" s="444"/>
      <c r="J16" s="444"/>
      <c r="K16" s="444"/>
      <c r="L16" s="444"/>
      <c r="M16" s="155"/>
      <c r="N16" s="126"/>
      <c r="O16" s="501"/>
      <c r="P16" s="127"/>
    </row>
    <row r="17" spans="2:16" ht="24" customHeight="1">
      <c r="B17" s="311">
        <v>9</v>
      </c>
      <c r="C17" s="446"/>
      <c r="D17" s="446"/>
      <c r="E17" s="446"/>
      <c r="F17" s="444"/>
      <c r="G17" s="444"/>
      <c r="H17" s="444"/>
      <c r="I17" s="444"/>
      <c r="J17" s="444"/>
      <c r="K17" s="444"/>
      <c r="L17" s="444"/>
      <c r="M17" s="155"/>
      <c r="N17" s="126"/>
      <c r="O17" s="501"/>
      <c r="P17" s="127"/>
    </row>
    <row r="18" spans="2:16" ht="24" customHeight="1" thickBot="1">
      <c r="B18" s="118">
        <v>10</v>
      </c>
      <c r="C18" s="447"/>
      <c r="D18" s="447"/>
      <c r="E18" s="447"/>
      <c r="F18" s="445"/>
      <c r="G18" s="445"/>
      <c r="H18" s="445"/>
      <c r="I18" s="445"/>
      <c r="J18" s="445"/>
      <c r="K18" s="445"/>
      <c r="L18" s="445"/>
      <c r="M18" s="156"/>
      <c r="N18" s="128"/>
      <c r="O18" s="502"/>
      <c r="P18" s="129"/>
    </row>
  </sheetData>
  <mergeCells count="3">
    <mergeCell ref="O4:Q4"/>
    <mergeCell ref="B4:D4"/>
    <mergeCell ref="F4:H4"/>
  </mergeCells>
  <phoneticPr fontId="11"/>
  <pageMargins left="0.70866141732283472" right="0.70866141732283472" top="0.74803149606299213" bottom="0.74803149606299213" header="0.31496062992125984" footer="0.31496062992125984"/>
  <pageSetup paperSize="9" scale="63"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D00-000005000000}">
          <x14:formula1>
            <xm:f>'コード '!$B$29:$B$58</xm:f>
          </x14:formula1>
          <xm:sqref>F9:F18</xm:sqref>
        </x14:dataValidation>
        <x14:dataValidation type="list" allowBlank="1" showInputMessage="1" showErrorMessage="1" xr:uid="{00000000-0002-0000-0D00-000004000000}">
          <x14:formula1>
            <xm:f>'コード '!$B$10:$B$11</xm:f>
          </x14:formula1>
          <xm:sqref>D9:D18</xm:sqref>
        </x14:dataValidation>
        <x14:dataValidation type="list" allowBlank="1" showInputMessage="1" showErrorMessage="1" xr:uid="{A260386A-4F6A-4830-9FE0-ED65B746554B}">
          <x14:formula1>
            <xm:f>'コード '!$B$61:$B$63</xm:f>
          </x14:formula1>
          <xm:sqref>G9:G18</xm:sqref>
        </x14:dataValidation>
        <x14:dataValidation type="list" allowBlank="1" showInputMessage="1" showErrorMessage="1" xr:uid="{EAFE94C2-95B7-4EDC-844D-015663A70303}">
          <x14:formula1>
            <xm:f>'コード '!$B$66:$B$67</xm:f>
          </x14:formula1>
          <xm:sqref>H9:H18</xm:sqref>
        </x14:dataValidation>
        <x14:dataValidation type="list" allowBlank="1" showInputMessage="1" showErrorMessage="1" xr:uid="{00000000-0002-0000-0D00-000003000000}">
          <x14:formula1>
            <xm:f>'コード '!$B$70:$B$77</xm:f>
          </x14:formula1>
          <xm:sqref>I9:I18</xm:sqref>
        </x14:dataValidation>
        <x14:dataValidation type="list" allowBlank="1" showInputMessage="1" showErrorMessage="1" xr:uid="{CA21163F-6126-4DC7-A1E5-146EBF65CCCA}">
          <x14:formula1>
            <xm:f>'コード '!$B$89:$B$91</xm:f>
          </x14:formula1>
          <xm:sqref>K9:K18</xm:sqref>
        </x14:dataValidation>
        <x14:dataValidation type="list" allowBlank="1" showInputMessage="1" showErrorMessage="1" xr:uid="{44531A56-2147-466B-BDB3-EF3C166BD85F}">
          <x14:formula1>
            <xm:f>'コード '!$B$94:$B$95</xm:f>
          </x14:formula1>
          <xm:sqref>L9:L18</xm:sqref>
        </x14:dataValidation>
        <x14:dataValidation type="list" allowBlank="1" showInputMessage="1" showErrorMessage="1" xr:uid="{CB899185-133B-4506-8556-04C7B3206371}">
          <x14:formula1>
            <xm:f>'コード '!$B$80:$B$86</xm:f>
          </x14:formula1>
          <xm:sqref>J9:J18</xm:sqref>
        </x14:dataValidation>
        <x14:dataValidation type="list" allowBlank="1" showInputMessage="1" showErrorMessage="1" xr:uid="{40AAF77D-7965-432E-AD2A-70B037AAC2A9}">
          <x14:formula1>
            <xm:f>'コード '!$B$14:$B$26</xm:f>
          </x14:formula1>
          <xm:sqref>E9:E18</xm:sqref>
        </x14:dataValidation>
        <x14:dataValidation type="list" allowBlank="1" showInputMessage="1" showErrorMessage="1" xr:uid="{D5E6DEB8-66C5-46D8-803A-3F720CFDB207}">
          <x14:formula1>
            <xm:f>'コード '!$B$6:$B$7</xm:f>
          </x14:formula1>
          <xm:sqref>C9:C18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A5056-2D3F-47A7-B30D-2967D5F1FE18}">
  <sheetPr>
    <tabColor rgb="FF92D050"/>
    <pageSetUpPr fitToPage="1"/>
  </sheetPr>
  <dimension ref="A1:Q18"/>
  <sheetViews>
    <sheetView showGridLines="0" view="pageBreakPreview" zoomScale="90" zoomScaleNormal="100" zoomScaleSheetLayoutView="90" workbookViewId="0">
      <selection activeCell="M9" sqref="M9"/>
    </sheetView>
  </sheetViews>
  <sheetFormatPr defaultColWidth="9" defaultRowHeight="13"/>
  <cols>
    <col min="1" max="1" width="2.453125" style="9" customWidth="1"/>
    <col min="2" max="2" width="4.90625" style="9" customWidth="1"/>
    <col min="3" max="11" width="15.453125" style="9" customWidth="1"/>
    <col min="12" max="12" width="14.90625" style="9" customWidth="1"/>
    <col min="13" max="14" width="10.453125" style="9" customWidth="1"/>
    <col min="15" max="15" width="10.6328125" style="9" customWidth="1"/>
    <col min="16" max="16" width="13.453125" style="9" customWidth="1"/>
    <col min="17" max="17" width="19.90625" style="9" customWidth="1"/>
    <col min="18" max="18" width="34.453125" style="9" customWidth="1"/>
    <col min="19" max="19" width="27.08984375" style="9" customWidth="1"/>
    <col min="20" max="20" width="26.90625" style="9" customWidth="1"/>
    <col min="21" max="21" width="2.453125" style="9" customWidth="1"/>
    <col min="22" max="16384" width="9" style="9"/>
  </cols>
  <sheetData>
    <row r="1" spans="1:17" ht="16.5">
      <c r="A1" s="149"/>
      <c r="B1" s="153" t="str">
        <f>'コード '!A1</f>
        <v>熱延鋼帯及び鋼板（海外供給者）</v>
      </c>
      <c r="C1" s="153"/>
      <c r="D1" s="153"/>
      <c r="E1" s="153"/>
      <c r="F1" s="153"/>
      <c r="G1" s="153"/>
      <c r="H1" s="153"/>
      <c r="I1" s="153"/>
      <c r="J1" s="153"/>
      <c r="K1" s="153"/>
      <c r="L1" s="153"/>
    </row>
    <row r="2" spans="1:17" s="8" customFormat="1" ht="15">
      <c r="B2" s="8" t="s">
        <v>188</v>
      </c>
    </row>
    <row r="3" spans="1:17" ht="6" customHeight="1" thickBot="1"/>
    <row r="4" spans="1:17" ht="18" customHeight="1" thickBot="1">
      <c r="B4" s="699" t="s">
        <v>61</v>
      </c>
      <c r="C4" s="806"/>
      <c r="D4" s="806"/>
      <c r="E4" s="353"/>
      <c r="F4" s="807" t="str">
        <f>IF(様式一覧表!D5="","",様式一覧表!D5)</f>
        <v/>
      </c>
      <c r="G4" s="757"/>
      <c r="H4" s="758"/>
      <c r="I4" s="374"/>
      <c r="J4" s="374"/>
      <c r="K4" s="374"/>
      <c r="L4" s="229"/>
      <c r="M4" s="228"/>
      <c r="N4" s="228"/>
      <c r="O4" s="705"/>
      <c r="P4" s="705"/>
      <c r="Q4" s="705"/>
    </row>
    <row r="5" spans="1:17" s="8" customFormat="1" ht="6" customHeight="1"/>
    <row r="6" spans="1:17" ht="33.75" customHeight="1">
      <c r="B6" s="176" t="s">
        <v>184</v>
      </c>
      <c r="C6" s="176"/>
      <c r="D6" s="176"/>
      <c r="E6" s="176"/>
      <c r="F6" s="176"/>
      <c r="G6" s="176"/>
      <c r="H6" s="176"/>
      <c r="I6" s="176"/>
      <c r="J6" s="176"/>
      <c r="K6" s="176"/>
    </row>
    <row r="7" spans="1:17" ht="13.5" thickBot="1"/>
    <row r="8" spans="1:17" ht="48" customHeight="1">
      <c r="B8" s="382" t="s">
        <v>78</v>
      </c>
      <c r="C8" s="642" t="str">
        <f>'コード '!B5</f>
        <v>品種コード①（生産超過品）</v>
      </c>
      <c r="D8" s="585" t="str">
        <f>'コード '!$B$9</f>
        <v>品種コード②（等級）</v>
      </c>
      <c r="E8" s="585" t="str">
        <f>'コード '!$B$13</f>
        <v>品種コード③（用途）</v>
      </c>
      <c r="F8" s="585" t="str">
        <f>'コード '!$B$28</f>
        <v>品種コード④（仕様）</v>
      </c>
      <c r="G8" s="585" t="str">
        <f>'コード '!$B$60</f>
        <v>品種コード⑤（形態）</v>
      </c>
      <c r="H8" s="585" t="str">
        <f>'コード '!$B$65</f>
        <v>品種コード⑥(模様)</v>
      </c>
      <c r="I8" s="585" t="str">
        <f>'コード '!$B$69</f>
        <v>品種コード⑦（厚み）</v>
      </c>
      <c r="J8" s="585" t="str">
        <f>'コード '!$B$79</f>
        <v>品種コード⑧（幅）</v>
      </c>
      <c r="K8" s="585" t="str">
        <f>'コード '!$B$88</f>
        <v>品種コード⑨（表面仕上げ）</v>
      </c>
      <c r="L8" s="585" t="str">
        <f>'コード '!$B$93</f>
        <v>品種コード⑩（耳仕上げ）</v>
      </c>
      <c r="M8" s="310" t="s">
        <v>185</v>
      </c>
      <c r="N8" s="310" t="s">
        <v>186</v>
      </c>
      <c r="O8" s="310" t="s">
        <v>168</v>
      </c>
      <c r="P8" s="5" t="s">
        <v>187</v>
      </c>
    </row>
    <row r="9" spans="1:17" ht="24" customHeight="1">
      <c r="B9" s="311">
        <v>1</v>
      </c>
      <c r="C9" s="446" t="str">
        <f>IF('様式E-2-4-9-3'!C9="","",'様式E-2-4-9-3'!C9)</f>
        <v/>
      </c>
      <c r="D9" s="446" t="str">
        <f>IF('様式E-2-4-9-3'!D9="","",'様式E-2-4-9-3'!D9)</f>
        <v/>
      </c>
      <c r="E9" s="446" t="str">
        <f>IF('様式E-2-4-9-3'!E9="","",'様式E-2-4-9-3'!E9)</f>
        <v/>
      </c>
      <c r="F9" s="444" t="str">
        <f>IF('様式E-2-4-9-3'!F9="","",'様式E-2-4-9-3'!F9)</f>
        <v/>
      </c>
      <c r="G9" s="444" t="str">
        <f>IF('様式E-2-4-9-3'!G9="","",'様式E-2-4-9-3'!G9)</f>
        <v/>
      </c>
      <c r="H9" s="444" t="str">
        <f>IF('様式E-2-4-9-3'!H9="","",'様式E-2-4-9-3'!H9)</f>
        <v/>
      </c>
      <c r="I9" s="444" t="str">
        <f>IF('様式E-2-4-9-3'!I9="","",'様式E-2-4-9-3'!I9)</f>
        <v/>
      </c>
      <c r="J9" s="444" t="str">
        <f>IF('様式E-2-4-9-3'!J9="","",'様式E-2-4-9-3'!J9)</f>
        <v/>
      </c>
      <c r="K9" s="444" t="str">
        <f>IF('様式E-2-4-9-3'!K9="","",'様式E-2-4-9-3'!K9)</f>
        <v/>
      </c>
      <c r="L9" s="444" t="str">
        <f>IF('様式E-2-4-9-3'!L9="","",'様式E-2-4-9-3'!L9)</f>
        <v/>
      </c>
      <c r="M9" s="426" t="str">
        <f>IF('様式E-2-4-9-3'!M9="","",'様式E-2-4-9-3'!M9)</f>
        <v/>
      </c>
      <c r="N9" s="424" t="str">
        <f>IF('様式E-2-4-9-3'!N9="","",'様式E-2-4-9-3'!N9)</f>
        <v/>
      </c>
      <c r="O9" s="503" t="str">
        <f ca="1">IF('様式E-2-4-9-3'!O9="","","【"&amp;ROUND(IFERROR(IF(ABS('様式E-2-4-9-3'!O9)&gt;=10,IF('様式E-2-4-9-3'!O9&gt;=0,'様式E-2-4-9-3'!O9*RANDBETWEEN(80,90)*0.01,'様式E-2-4-9-3'!O9*RANDBETWEEN(110,120)*0.01),'様式E-2-4-9-3'!O9-RANDBETWEEN(1,3)),0),0)&amp;"～"&amp;ROUND(IFERROR(IF(ABS('様式E-2-4-9-3'!O9)&gt;=10,IF('様式E-2-4-9-3'!O9&gt;=0,'様式E-2-4-9-3'!O9*RANDBETWEEN(110,120)*0.01,'様式E-2-4-9-3'!O9*RANDBETWEEN(80,90)*0.01),'様式E-2-4-9-3'!O9+RANDBETWEEN(1,3)),0),0)&amp;"】")</f>
        <v/>
      </c>
      <c r="P9" s="427" t="str">
        <f>IF('様式E-2-4-9-3'!P9="","",'様式E-2-4-9-3'!P9)</f>
        <v/>
      </c>
    </row>
    <row r="10" spans="1:17" ht="24" customHeight="1">
      <c r="B10" s="311">
        <v>2</v>
      </c>
      <c r="C10" s="446" t="str">
        <f>IF('様式E-2-4-9-3'!C10="","",'様式E-2-4-9-3'!C10)</f>
        <v/>
      </c>
      <c r="D10" s="446" t="str">
        <f>IF('様式E-2-4-9-3'!D10="","",'様式E-2-4-9-3'!D10)</f>
        <v/>
      </c>
      <c r="E10" s="446" t="str">
        <f>IF('様式E-2-4-9-3'!E10="","",'様式E-2-4-9-3'!E10)</f>
        <v/>
      </c>
      <c r="F10" s="444" t="str">
        <f>IF('様式E-2-4-9-3'!F10="","",'様式E-2-4-9-3'!F10)</f>
        <v/>
      </c>
      <c r="G10" s="444" t="str">
        <f>IF('様式E-2-4-9-3'!G10="","",'様式E-2-4-9-3'!G10)</f>
        <v/>
      </c>
      <c r="H10" s="444" t="str">
        <f>IF('様式E-2-4-9-3'!H10="","",'様式E-2-4-9-3'!H10)</f>
        <v/>
      </c>
      <c r="I10" s="444" t="str">
        <f>IF('様式E-2-4-9-3'!I10="","",'様式E-2-4-9-3'!I10)</f>
        <v/>
      </c>
      <c r="J10" s="444" t="str">
        <f>IF('様式E-2-4-9-3'!J10="","",'様式E-2-4-9-3'!J10)</f>
        <v/>
      </c>
      <c r="K10" s="444" t="str">
        <f>IF('様式E-2-4-9-3'!K10="","",'様式E-2-4-9-3'!K10)</f>
        <v/>
      </c>
      <c r="L10" s="444" t="str">
        <f>IF('様式E-2-4-9-3'!L10="","",'様式E-2-4-9-3'!L10)</f>
        <v/>
      </c>
      <c r="M10" s="426" t="str">
        <f>IF('様式E-2-4-9-3'!M10="","",'様式E-2-4-9-3'!M10)</f>
        <v/>
      </c>
      <c r="N10" s="424" t="str">
        <f>IF('様式E-2-4-9-3'!N10="","",'様式E-2-4-9-3'!N10)</f>
        <v/>
      </c>
      <c r="O10" s="503" t="str">
        <f ca="1">IF('様式E-2-4-9-3'!O10="","","【"&amp;ROUND(IFERROR(IF(ABS('様式E-2-4-9-3'!O10)&gt;=10,IF('様式E-2-4-9-3'!O10&gt;=0,'様式E-2-4-9-3'!O10*RANDBETWEEN(80,90)*0.01,'様式E-2-4-9-3'!O10*RANDBETWEEN(110,120)*0.01),'様式E-2-4-9-3'!O10-RANDBETWEEN(1,3)),0),0)&amp;"～"&amp;ROUND(IFERROR(IF(ABS('様式E-2-4-9-3'!O10)&gt;=10,IF('様式E-2-4-9-3'!O10&gt;=0,'様式E-2-4-9-3'!O10*RANDBETWEEN(110,120)*0.01,'様式E-2-4-9-3'!O10*RANDBETWEEN(80,90)*0.01),'様式E-2-4-9-3'!O10+RANDBETWEEN(1,3)),0),0)&amp;"】")</f>
        <v/>
      </c>
      <c r="P10" s="427" t="str">
        <f>IF('様式E-2-4-9-3'!P10="","",'様式E-2-4-9-3'!P10)</f>
        <v/>
      </c>
    </row>
    <row r="11" spans="1:17" ht="24" customHeight="1">
      <c r="B11" s="311">
        <v>3</v>
      </c>
      <c r="C11" s="446" t="str">
        <f>IF('様式E-2-4-9-3'!C11="","",'様式E-2-4-9-3'!C11)</f>
        <v/>
      </c>
      <c r="D11" s="446" t="str">
        <f>IF('様式E-2-4-9-3'!D11="","",'様式E-2-4-9-3'!D11)</f>
        <v/>
      </c>
      <c r="E11" s="446" t="str">
        <f>IF('様式E-2-4-9-3'!E11="","",'様式E-2-4-9-3'!E11)</f>
        <v/>
      </c>
      <c r="F11" s="444" t="str">
        <f>IF('様式E-2-4-9-3'!F11="","",'様式E-2-4-9-3'!F11)</f>
        <v/>
      </c>
      <c r="G11" s="444" t="str">
        <f>IF('様式E-2-4-9-3'!G11="","",'様式E-2-4-9-3'!G11)</f>
        <v/>
      </c>
      <c r="H11" s="444" t="str">
        <f>IF('様式E-2-4-9-3'!H11="","",'様式E-2-4-9-3'!H11)</f>
        <v/>
      </c>
      <c r="I11" s="444" t="str">
        <f>IF('様式E-2-4-9-3'!I11="","",'様式E-2-4-9-3'!I11)</f>
        <v/>
      </c>
      <c r="J11" s="444" t="str">
        <f>IF('様式E-2-4-9-3'!J11="","",'様式E-2-4-9-3'!J11)</f>
        <v/>
      </c>
      <c r="K11" s="444" t="str">
        <f>IF('様式E-2-4-9-3'!K11="","",'様式E-2-4-9-3'!K11)</f>
        <v/>
      </c>
      <c r="L11" s="444" t="str">
        <f>IF('様式E-2-4-9-3'!L11="","",'様式E-2-4-9-3'!L11)</f>
        <v/>
      </c>
      <c r="M11" s="426" t="str">
        <f>IF('様式E-2-4-9-3'!M11="","",'様式E-2-4-9-3'!M11)</f>
        <v/>
      </c>
      <c r="N11" s="424" t="str">
        <f>IF('様式E-2-4-9-3'!N11="","",'様式E-2-4-9-3'!N11)</f>
        <v/>
      </c>
      <c r="O11" s="503" t="str">
        <f ca="1">IF('様式E-2-4-9-3'!O11="","","【"&amp;ROUND(IFERROR(IF(ABS('様式E-2-4-9-3'!O11)&gt;=10,IF('様式E-2-4-9-3'!O11&gt;=0,'様式E-2-4-9-3'!O11*RANDBETWEEN(80,90)*0.01,'様式E-2-4-9-3'!O11*RANDBETWEEN(110,120)*0.01),'様式E-2-4-9-3'!O11-RANDBETWEEN(1,3)),0),0)&amp;"～"&amp;ROUND(IFERROR(IF(ABS('様式E-2-4-9-3'!O11)&gt;=10,IF('様式E-2-4-9-3'!O11&gt;=0,'様式E-2-4-9-3'!O11*RANDBETWEEN(110,120)*0.01,'様式E-2-4-9-3'!O11*RANDBETWEEN(80,90)*0.01),'様式E-2-4-9-3'!O11+RANDBETWEEN(1,3)),0),0)&amp;"】")</f>
        <v/>
      </c>
      <c r="P11" s="427" t="str">
        <f>IF('様式E-2-4-9-3'!P11="","",'様式E-2-4-9-3'!P11)</f>
        <v/>
      </c>
    </row>
    <row r="12" spans="1:17" ht="24" customHeight="1">
      <c r="B12" s="311">
        <v>4</v>
      </c>
      <c r="C12" s="446" t="str">
        <f>IF('様式E-2-4-9-3'!C12="","",'様式E-2-4-9-3'!C12)</f>
        <v/>
      </c>
      <c r="D12" s="446" t="str">
        <f>IF('様式E-2-4-9-3'!D12="","",'様式E-2-4-9-3'!D12)</f>
        <v/>
      </c>
      <c r="E12" s="446" t="str">
        <f>IF('様式E-2-4-9-3'!E12="","",'様式E-2-4-9-3'!E12)</f>
        <v/>
      </c>
      <c r="F12" s="444" t="str">
        <f>IF('様式E-2-4-9-3'!F12="","",'様式E-2-4-9-3'!F12)</f>
        <v/>
      </c>
      <c r="G12" s="444" t="str">
        <f>IF('様式E-2-4-9-3'!G12="","",'様式E-2-4-9-3'!G12)</f>
        <v/>
      </c>
      <c r="H12" s="444" t="str">
        <f>IF('様式E-2-4-9-3'!H12="","",'様式E-2-4-9-3'!H12)</f>
        <v/>
      </c>
      <c r="I12" s="444" t="str">
        <f>IF('様式E-2-4-9-3'!I12="","",'様式E-2-4-9-3'!I12)</f>
        <v/>
      </c>
      <c r="J12" s="444" t="str">
        <f>IF('様式E-2-4-9-3'!J12="","",'様式E-2-4-9-3'!J12)</f>
        <v/>
      </c>
      <c r="K12" s="444" t="str">
        <f>IF('様式E-2-4-9-3'!K12="","",'様式E-2-4-9-3'!K12)</f>
        <v/>
      </c>
      <c r="L12" s="444" t="str">
        <f>IF('様式E-2-4-9-3'!L12="","",'様式E-2-4-9-3'!L12)</f>
        <v/>
      </c>
      <c r="M12" s="426" t="str">
        <f>IF('様式E-2-4-9-3'!M12="","",'様式E-2-4-9-3'!M12)</f>
        <v/>
      </c>
      <c r="N12" s="424" t="str">
        <f>IF('様式E-2-4-9-3'!N12="","",'様式E-2-4-9-3'!N12)</f>
        <v/>
      </c>
      <c r="O12" s="503" t="str">
        <f ca="1">IF('様式E-2-4-9-3'!O12="","","【"&amp;ROUND(IFERROR(IF(ABS('様式E-2-4-9-3'!O12)&gt;=10,IF('様式E-2-4-9-3'!O12&gt;=0,'様式E-2-4-9-3'!O12*RANDBETWEEN(80,90)*0.01,'様式E-2-4-9-3'!O12*RANDBETWEEN(110,120)*0.01),'様式E-2-4-9-3'!O12-RANDBETWEEN(1,3)),0),0)&amp;"～"&amp;ROUND(IFERROR(IF(ABS('様式E-2-4-9-3'!O12)&gt;=10,IF('様式E-2-4-9-3'!O12&gt;=0,'様式E-2-4-9-3'!O12*RANDBETWEEN(110,120)*0.01,'様式E-2-4-9-3'!O12*RANDBETWEEN(80,90)*0.01),'様式E-2-4-9-3'!O12+RANDBETWEEN(1,3)),0),0)&amp;"】")</f>
        <v/>
      </c>
      <c r="P12" s="427" t="str">
        <f>IF('様式E-2-4-9-3'!P12="","",'様式E-2-4-9-3'!P12)</f>
        <v/>
      </c>
    </row>
    <row r="13" spans="1:17" ht="24" customHeight="1">
      <c r="B13" s="311">
        <v>5</v>
      </c>
      <c r="C13" s="446" t="str">
        <f>IF('様式E-2-4-9-3'!C13="","",'様式E-2-4-9-3'!C13)</f>
        <v/>
      </c>
      <c r="D13" s="446" t="str">
        <f>IF('様式E-2-4-9-3'!D13="","",'様式E-2-4-9-3'!D13)</f>
        <v/>
      </c>
      <c r="E13" s="446" t="str">
        <f>IF('様式E-2-4-9-3'!E13="","",'様式E-2-4-9-3'!E13)</f>
        <v/>
      </c>
      <c r="F13" s="444" t="str">
        <f>IF('様式E-2-4-9-3'!F13="","",'様式E-2-4-9-3'!F13)</f>
        <v/>
      </c>
      <c r="G13" s="444" t="str">
        <f>IF('様式E-2-4-9-3'!G13="","",'様式E-2-4-9-3'!G13)</f>
        <v/>
      </c>
      <c r="H13" s="444" t="str">
        <f>IF('様式E-2-4-9-3'!H13="","",'様式E-2-4-9-3'!H13)</f>
        <v/>
      </c>
      <c r="I13" s="444" t="str">
        <f>IF('様式E-2-4-9-3'!I13="","",'様式E-2-4-9-3'!I13)</f>
        <v/>
      </c>
      <c r="J13" s="444" t="str">
        <f>IF('様式E-2-4-9-3'!J13="","",'様式E-2-4-9-3'!J13)</f>
        <v/>
      </c>
      <c r="K13" s="444" t="str">
        <f>IF('様式E-2-4-9-3'!K13="","",'様式E-2-4-9-3'!K13)</f>
        <v/>
      </c>
      <c r="L13" s="444" t="str">
        <f>IF('様式E-2-4-9-3'!L13="","",'様式E-2-4-9-3'!L13)</f>
        <v/>
      </c>
      <c r="M13" s="426" t="str">
        <f>IF('様式E-2-4-9-3'!M13="","",'様式E-2-4-9-3'!M13)</f>
        <v/>
      </c>
      <c r="N13" s="424" t="str">
        <f>IF('様式E-2-4-9-3'!N13="","",'様式E-2-4-9-3'!N13)</f>
        <v/>
      </c>
      <c r="O13" s="503" t="str">
        <f ca="1">IF('様式E-2-4-9-3'!O13="","","【"&amp;ROUND(IFERROR(IF(ABS('様式E-2-4-9-3'!O13)&gt;=10,IF('様式E-2-4-9-3'!O13&gt;=0,'様式E-2-4-9-3'!O13*RANDBETWEEN(80,90)*0.01,'様式E-2-4-9-3'!O13*RANDBETWEEN(110,120)*0.01),'様式E-2-4-9-3'!O13-RANDBETWEEN(1,3)),0),0)&amp;"～"&amp;ROUND(IFERROR(IF(ABS('様式E-2-4-9-3'!O13)&gt;=10,IF('様式E-2-4-9-3'!O13&gt;=0,'様式E-2-4-9-3'!O13*RANDBETWEEN(110,120)*0.01,'様式E-2-4-9-3'!O13*RANDBETWEEN(80,90)*0.01),'様式E-2-4-9-3'!O13+RANDBETWEEN(1,3)),0),0)&amp;"】")</f>
        <v/>
      </c>
      <c r="P13" s="427" t="str">
        <f>IF('様式E-2-4-9-3'!P13="","",'様式E-2-4-9-3'!P13)</f>
        <v/>
      </c>
    </row>
    <row r="14" spans="1:17" ht="24" customHeight="1">
      <c r="B14" s="311">
        <v>6</v>
      </c>
      <c r="C14" s="446" t="str">
        <f>IF('様式E-2-4-9-3'!C14="","",'様式E-2-4-9-3'!C14)</f>
        <v/>
      </c>
      <c r="D14" s="446" t="str">
        <f>IF('様式E-2-4-9-3'!D14="","",'様式E-2-4-9-3'!D14)</f>
        <v/>
      </c>
      <c r="E14" s="446" t="str">
        <f>IF('様式E-2-4-9-3'!E14="","",'様式E-2-4-9-3'!E14)</f>
        <v/>
      </c>
      <c r="F14" s="444" t="str">
        <f>IF('様式E-2-4-9-3'!F14="","",'様式E-2-4-9-3'!F14)</f>
        <v/>
      </c>
      <c r="G14" s="444" t="str">
        <f>IF('様式E-2-4-9-3'!G14="","",'様式E-2-4-9-3'!G14)</f>
        <v/>
      </c>
      <c r="H14" s="444" t="str">
        <f>IF('様式E-2-4-9-3'!H14="","",'様式E-2-4-9-3'!H14)</f>
        <v/>
      </c>
      <c r="I14" s="444" t="str">
        <f>IF('様式E-2-4-9-3'!I14="","",'様式E-2-4-9-3'!I14)</f>
        <v/>
      </c>
      <c r="J14" s="444" t="str">
        <f>IF('様式E-2-4-9-3'!J14="","",'様式E-2-4-9-3'!J14)</f>
        <v/>
      </c>
      <c r="K14" s="444" t="str">
        <f>IF('様式E-2-4-9-3'!K14="","",'様式E-2-4-9-3'!K14)</f>
        <v/>
      </c>
      <c r="L14" s="444" t="str">
        <f>IF('様式E-2-4-9-3'!L14="","",'様式E-2-4-9-3'!L14)</f>
        <v/>
      </c>
      <c r="M14" s="426" t="str">
        <f>IF('様式E-2-4-9-3'!M14="","",'様式E-2-4-9-3'!M14)</f>
        <v/>
      </c>
      <c r="N14" s="424" t="str">
        <f>IF('様式E-2-4-9-3'!N14="","",'様式E-2-4-9-3'!N14)</f>
        <v/>
      </c>
      <c r="O14" s="503" t="str">
        <f ca="1">IF('様式E-2-4-9-3'!O14="","","【"&amp;ROUND(IFERROR(IF(ABS('様式E-2-4-9-3'!O14)&gt;=10,IF('様式E-2-4-9-3'!O14&gt;=0,'様式E-2-4-9-3'!O14*RANDBETWEEN(80,90)*0.01,'様式E-2-4-9-3'!O14*RANDBETWEEN(110,120)*0.01),'様式E-2-4-9-3'!O14-RANDBETWEEN(1,3)),0),0)&amp;"～"&amp;ROUND(IFERROR(IF(ABS('様式E-2-4-9-3'!O14)&gt;=10,IF('様式E-2-4-9-3'!O14&gt;=0,'様式E-2-4-9-3'!O14*RANDBETWEEN(110,120)*0.01,'様式E-2-4-9-3'!O14*RANDBETWEEN(80,90)*0.01),'様式E-2-4-9-3'!O14+RANDBETWEEN(1,3)),0),0)&amp;"】")</f>
        <v/>
      </c>
      <c r="P14" s="427" t="str">
        <f>IF('様式E-2-4-9-3'!P14="","",'様式E-2-4-9-3'!P14)</f>
        <v/>
      </c>
    </row>
    <row r="15" spans="1:17" ht="24" customHeight="1">
      <c r="B15" s="311">
        <v>7</v>
      </c>
      <c r="C15" s="446" t="str">
        <f>IF('様式E-2-4-9-3'!C15="","",'様式E-2-4-9-3'!C15)</f>
        <v/>
      </c>
      <c r="D15" s="446" t="str">
        <f>IF('様式E-2-4-9-3'!D15="","",'様式E-2-4-9-3'!D15)</f>
        <v/>
      </c>
      <c r="E15" s="446" t="str">
        <f>IF('様式E-2-4-9-3'!E15="","",'様式E-2-4-9-3'!E15)</f>
        <v/>
      </c>
      <c r="F15" s="444" t="str">
        <f>IF('様式E-2-4-9-3'!F15="","",'様式E-2-4-9-3'!F15)</f>
        <v/>
      </c>
      <c r="G15" s="444" t="str">
        <f>IF('様式E-2-4-9-3'!G15="","",'様式E-2-4-9-3'!G15)</f>
        <v/>
      </c>
      <c r="H15" s="444" t="str">
        <f>IF('様式E-2-4-9-3'!H15="","",'様式E-2-4-9-3'!H15)</f>
        <v/>
      </c>
      <c r="I15" s="444" t="str">
        <f>IF('様式E-2-4-9-3'!I15="","",'様式E-2-4-9-3'!I15)</f>
        <v/>
      </c>
      <c r="J15" s="444" t="str">
        <f>IF('様式E-2-4-9-3'!J15="","",'様式E-2-4-9-3'!J15)</f>
        <v/>
      </c>
      <c r="K15" s="444" t="str">
        <f>IF('様式E-2-4-9-3'!K15="","",'様式E-2-4-9-3'!K15)</f>
        <v/>
      </c>
      <c r="L15" s="444" t="str">
        <f>IF('様式E-2-4-9-3'!L15="","",'様式E-2-4-9-3'!L15)</f>
        <v/>
      </c>
      <c r="M15" s="426" t="str">
        <f>IF('様式E-2-4-9-3'!M15="","",'様式E-2-4-9-3'!M15)</f>
        <v/>
      </c>
      <c r="N15" s="424" t="str">
        <f>IF('様式E-2-4-9-3'!N15="","",'様式E-2-4-9-3'!N15)</f>
        <v/>
      </c>
      <c r="O15" s="503" t="str">
        <f ca="1">IF('様式E-2-4-9-3'!O15="","","【"&amp;ROUND(IFERROR(IF(ABS('様式E-2-4-9-3'!O15)&gt;=10,IF('様式E-2-4-9-3'!O15&gt;=0,'様式E-2-4-9-3'!O15*RANDBETWEEN(80,90)*0.01,'様式E-2-4-9-3'!O15*RANDBETWEEN(110,120)*0.01),'様式E-2-4-9-3'!O15-RANDBETWEEN(1,3)),0),0)&amp;"～"&amp;ROUND(IFERROR(IF(ABS('様式E-2-4-9-3'!O15)&gt;=10,IF('様式E-2-4-9-3'!O15&gt;=0,'様式E-2-4-9-3'!O15*RANDBETWEEN(110,120)*0.01,'様式E-2-4-9-3'!O15*RANDBETWEEN(80,90)*0.01),'様式E-2-4-9-3'!O15+RANDBETWEEN(1,3)),0),0)&amp;"】")</f>
        <v/>
      </c>
      <c r="P15" s="427" t="str">
        <f>IF('様式E-2-4-9-3'!P15="","",'様式E-2-4-9-3'!P15)</f>
        <v/>
      </c>
    </row>
    <row r="16" spans="1:17" ht="24" customHeight="1">
      <c r="B16" s="311">
        <v>8</v>
      </c>
      <c r="C16" s="446" t="str">
        <f>IF('様式E-2-4-9-3'!C16="","",'様式E-2-4-9-3'!C16)</f>
        <v/>
      </c>
      <c r="D16" s="446" t="str">
        <f>IF('様式E-2-4-9-3'!D16="","",'様式E-2-4-9-3'!D16)</f>
        <v/>
      </c>
      <c r="E16" s="446" t="str">
        <f>IF('様式E-2-4-9-3'!E16="","",'様式E-2-4-9-3'!E16)</f>
        <v/>
      </c>
      <c r="F16" s="444" t="str">
        <f>IF('様式E-2-4-9-3'!F16="","",'様式E-2-4-9-3'!F16)</f>
        <v/>
      </c>
      <c r="G16" s="444" t="str">
        <f>IF('様式E-2-4-9-3'!G16="","",'様式E-2-4-9-3'!G16)</f>
        <v/>
      </c>
      <c r="H16" s="444" t="str">
        <f>IF('様式E-2-4-9-3'!H16="","",'様式E-2-4-9-3'!H16)</f>
        <v/>
      </c>
      <c r="I16" s="444" t="str">
        <f>IF('様式E-2-4-9-3'!I16="","",'様式E-2-4-9-3'!I16)</f>
        <v/>
      </c>
      <c r="J16" s="444" t="str">
        <f>IF('様式E-2-4-9-3'!J16="","",'様式E-2-4-9-3'!J16)</f>
        <v/>
      </c>
      <c r="K16" s="444" t="str">
        <f>IF('様式E-2-4-9-3'!K16="","",'様式E-2-4-9-3'!K16)</f>
        <v/>
      </c>
      <c r="L16" s="444" t="str">
        <f>IF('様式E-2-4-9-3'!L16="","",'様式E-2-4-9-3'!L16)</f>
        <v/>
      </c>
      <c r="M16" s="428" t="str">
        <f>IF('様式E-2-4-9-3'!M16="","",'様式E-2-4-9-3'!M16)</f>
        <v/>
      </c>
      <c r="N16" s="429" t="str">
        <f>IF('様式E-2-4-9-3'!N16="","",'様式E-2-4-9-3'!N16)</f>
        <v/>
      </c>
      <c r="O16" s="504" t="str">
        <f ca="1">IF('様式E-2-4-9-3'!O16="","","【"&amp;ROUND(IFERROR(IF(ABS('様式E-2-4-9-3'!O16)&gt;=10,IF('様式E-2-4-9-3'!O16&gt;=0,'様式E-2-4-9-3'!O16*RANDBETWEEN(80,90)*0.01,'様式E-2-4-9-3'!O16*RANDBETWEEN(110,120)*0.01),'様式E-2-4-9-3'!O16-RANDBETWEEN(1,3)),0),0)&amp;"～"&amp;ROUND(IFERROR(IF(ABS('様式E-2-4-9-3'!O16)&gt;=10,IF('様式E-2-4-9-3'!O16&gt;=0,'様式E-2-4-9-3'!O16*RANDBETWEEN(110,120)*0.01,'様式E-2-4-9-3'!O16*RANDBETWEEN(80,90)*0.01),'様式E-2-4-9-3'!O16+RANDBETWEEN(1,3)),0),0)&amp;"】")</f>
        <v/>
      </c>
      <c r="P16" s="430" t="str">
        <f>IF('様式E-2-4-9-3'!P16="","",'様式E-2-4-9-3'!P16)</f>
        <v/>
      </c>
    </row>
    <row r="17" spans="2:16" ht="24" customHeight="1">
      <c r="B17" s="311">
        <v>9</v>
      </c>
      <c r="C17" s="446" t="str">
        <f>IF('様式E-2-4-9-3'!C17="","",'様式E-2-4-9-3'!C17)</f>
        <v/>
      </c>
      <c r="D17" s="446" t="str">
        <f>IF('様式E-2-4-9-3'!D17="","",'様式E-2-4-9-3'!D17)</f>
        <v/>
      </c>
      <c r="E17" s="446" t="str">
        <f>IF('様式E-2-4-9-3'!E17="","",'様式E-2-4-9-3'!E17)</f>
        <v/>
      </c>
      <c r="F17" s="444" t="str">
        <f>IF('様式E-2-4-9-3'!F17="","",'様式E-2-4-9-3'!F17)</f>
        <v/>
      </c>
      <c r="G17" s="444" t="str">
        <f>IF('様式E-2-4-9-3'!G17="","",'様式E-2-4-9-3'!G17)</f>
        <v/>
      </c>
      <c r="H17" s="444" t="str">
        <f>IF('様式E-2-4-9-3'!H17="","",'様式E-2-4-9-3'!H17)</f>
        <v/>
      </c>
      <c r="I17" s="444" t="str">
        <f>IF('様式E-2-4-9-3'!I17="","",'様式E-2-4-9-3'!I17)</f>
        <v/>
      </c>
      <c r="J17" s="444" t="str">
        <f>IF('様式E-2-4-9-3'!J17="","",'様式E-2-4-9-3'!J17)</f>
        <v/>
      </c>
      <c r="K17" s="444" t="str">
        <f>IF('様式E-2-4-9-3'!K17="","",'様式E-2-4-9-3'!K17)</f>
        <v/>
      </c>
      <c r="L17" s="444" t="str">
        <f>IF('様式E-2-4-9-3'!L17="","",'様式E-2-4-9-3'!L17)</f>
        <v/>
      </c>
      <c r="M17" s="428" t="str">
        <f>IF('様式E-2-4-9-3'!M17="","",'様式E-2-4-9-3'!M17)</f>
        <v/>
      </c>
      <c r="N17" s="429" t="str">
        <f>IF('様式E-2-4-9-3'!N17="","",'様式E-2-4-9-3'!N17)</f>
        <v/>
      </c>
      <c r="O17" s="504" t="str">
        <f ca="1">IF('様式E-2-4-9-3'!O17="","","【"&amp;ROUND(IFERROR(IF(ABS('様式E-2-4-9-3'!O17)&gt;=10,IF('様式E-2-4-9-3'!O17&gt;=0,'様式E-2-4-9-3'!O17*RANDBETWEEN(80,90)*0.01,'様式E-2-4-9-3'!O17*RANDBETWEEN(110,120)*0.01),'様式E-2-4-9-3'!O17-RANDBETWEEN(1,3)),0),0)&amp;"～"&amp;ROUND(IFERROR(IF(ABS('様式E-2-4-9-3'!O17)&gt;=10,IF('様式E-2-4-9-3'!O17&gt;=0,'様式E-2-4-9-3'!O17*RANDBETWEEN(110,120)*0.01,'様式E-2-4-9-3'!O17*RANDBETWEEN(80,90)*0.01),'様式E-2-4-9-3'!O17+RANDBETWEEN(1,3)),0),0)&amp;"】")</f>
        <v/>
      </c>
      <c r="P17" s="430" t="str">
        <f>IF('様式E-2-4-9-3'!P17="","",'様式E-2-4-9-3'!P17)</f>
        <v/>
      </c>
    </row>
    <row r="18" spans="2:16" ht="24" customHeight="1" thickBot="1">
      <c r="B18" s="118">
        <v>10</v>
      </c>
      <c r="C18" s="446" t="str">
        <f>IF('様式E-2-4-9-3'!C18="","",'様式E-2-4-9-3'!C18)</f>
        <v/>
      </c>
      <c r="D18" s="447" t="str">
        <f>IF('様式E-2-4-9-3'!D18="","",'様式E-2-4-9-3'!D18)</f>
        <v/>
      </c>
      <c r="E18" s="447" t="str">
        <f>IF('様式E-2-4-9-3'!E18="","",'様式E-2-4-9-3'!E18)</f>
        <v/>
      </c>
      <c r="F18" s="445" t="str">
        <f>IF('様式E-2-4-9-3'!F18="","",'様式E-2-4-9-3'!F18)</f>
        <v/>
      </c>
      <c r="G18" s="445" t="str">
        <f>IF('様式E-2-4-9-3'!G18="","",'様式E-2-4-9-3'!G18)</f>
        <v/>
      </c>
      <c r="H18" s="445" t="str">
        <f>IF('様式E-2-4-9-3'!H18="","",'様式E-2-4-9-3'!H18)</f>
        <v/>
      </c>
      <c r="I18" s="445" t="str">
        <f>IF('様式E-2-4-9-3'!I18="","",'様式E-2-4-9-3'!I18)</f>
        <v/>
      </c>
      <c r="J18" s="445" t="str">
        <f>IF('様式E-2-4-9-3'!J18="","",'様式E-2-4-9-3'!J18)</f>
        <v/>
      </c>
      <c r="K18" s="445" t="str">
        <f>IF('様式E-2-4-9-3'!K18="","",'様式E-2-4-9-3'!K18)</f>
        <v/>
      </c>
      <c r="L18" s="445" t="str">
        <f>IF('様式E-2-4-9-3'!L18="","",'様式E-2-4-9-3'!L18)</f>
        <v/>
      </c>
      <c r="M18" s="431" t="str">
        <f>IF('様式E-2-4-9-3'!M18="","",'様式E-2-4-9-3'!M18)</f>
        <v/>
      </c>
      <c r="N18" s="432" t="str">
        <f>IF('様式E-2-4-9-3'!N18="","",'様式E-2-4-9-3'!N18)</f>
        <v/>
      </c>
      <c r="O18" s="505" t="str">
        <f ca="1">IF('様式E-2-4-9-3'!O18="","","【"&amp;ROUND(IFERROR(IF(ABS('様式E-2-4-9-3'!O18)&gt;=10,IF('様式E-2-4-9-3'!O18&gt;=0,'様式E-2-4-9-3'!O18*RANDBETWEEN(80,90)*0.01,'様式E-2-4-9-3'!O18*RANDBETWEEN(110,120)*0.01),'様式E-2-4-9-3'!O18-RANDBETWEEN(1,3)),0),0)&amp;"～"&amp;ROUND(IFERROR(IF(ABS('様式E-2-4-9-3'!O18)&gt;=10,IF('様式E-2-4-9-3'!O18&gt;=0,'様式E-2-4-9-3'!O18*RANDBETWEEN(110,120)*0.01,'様式E-2-4-9-3'!O18*RANDBETWEEN(80,90)*0.01),'様式E-2-4-9-3'!O18+RANDBETWEEN(1,3)),0),0)&amp;"】")</f>
        <v/>
      </c>
      <c r="P18" s="433" t="str">
        <f>IF('様式E-2-4-9-3'!P18="","",'様式E-2-4-9-3'!P18)</f>
        <v/>
      </c>
    </row>
  </sheetData>
  <mergeCells count="3">
    <mergeCell ref="B4:D4"/>
    <mergeCell ref="F4:H4"/>
    <mergeCell ref="O4:Q4"/>
  </mergeCells>
  <phoneticPr fontId="11"/>
  <pageMargins left="0.70866141732283472" right="0.70866141732283472" top="0.74803149606299213" bottom="0.74803149606299213" header="0.31496062992125984" footer="0.31496062992125984"/>
  <pageSetup paperSize="9" scale="63" orientation="landscape" r:id="rId1"/>
  <headerFooter>
    <oddHeader xml:space="preserve">&amp;R&amp;U開示版・非開示版&amp;U
※上記いずれかに丸をつけてください。
</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AH831"/>
  <sheetViews>
    <sheetView showGridLines="0" view="pageBreakPreview" zoomScale="70" zoomScaleNormal="80" zoomScaleSheetLayoutView="70" zoomScalePageLayoutView="85" workbookViewId="0">
      <selection activeCell="N4" sqref="N4:P4"/>
    </sheetView>
  </sheetViews>
  <sheetFormatPr defaultColWidth="7.90625" defaultRowHeight="13"/>
  <cols>
    <col min="1" max="1" width="1.90625" style="266" customWidth="1"/>
    <col min="2" max="2" width="2.453125" style="266" customWidth="1"/>
    <col min="3" max="3" width="5.90625" style="266" customWidth="1"/>
    <col min="4" max="6" width="12.453125" style="266" customWidth="1"/>
    <col min="7" max="10" width="13.453125" style="266" customWidth="1"/>
    <col min="11" max="15" width="13.453125" style="264" customWidth="1"/>
    <col min="16" max="16" width="12.08984375" style="266" customWidth="1"/>
    <col min="17" max="17" width="15.90625" style="266" bestFit="1" customWidth="1"/>
    <col min="18" max="18" width="11.08984375" style="266" customWidth="1"/>
    <col min="19" max="19" width="16.90625" style="266" customWidth="1"/>
    <col min="20" max="20" width="17" style="266" customWidth="1"/>
    <col min="21" max="27" width="17.08984375" style="266" customWidth="1"/>
    <col min="28" max="32" width="15.453125" style="266" customWidth="1"/>
    <col min="33" max="33" width="1.453125" style="266" customWidth="1"/>
    <col min="34" max="16384" width="7.90625" style="266"/>
  </cols>
  <sheetData>
    <row r="1" spans="2:31" ht="19" customHeight="1">
      <c r="B1" s="263" t="str">
        <f>'コード '!A1</f>
        <v>熱延鋼帯及び鋼板（海外供給者）</v>
      </c>
      <c r="C1" s="264"/>
      <c r="D1" s="265"/>
      <c r="E1" s="265"/>
      <c r="F1" s="265"/>
      <c r="G1" s="265"/>
      <c r="H1" s="265"/>
      <c r="I1" s="265"/>
      <c r="J1" s="265"/>
      <c r="K1" s="265"/>
      <c r="L1" s="265"/>
      <c r="M1" s="265"/>
      <c r="N1" s="265"/>
      <c r="O1" s="265"/>
      <c r="P1" s="265"/>
      <c r="Q1" s="265"/>
      <c r="R1" s="265"/>
      <c r="S1" s="265"/>
    </row>
    <row r="2" spans="2:31" ht="14">
      <c r="B2" s="267" t="s">
        <v>189</v>
      </c>
      <c r="C2" s="268"/>
      <c r="D2" s="265"/>
      <c r="E2" s="265"/>
      <c r="F2" s="265"/>
      <c r="G2" s="265"/>
      <c r="H2" s="265"/>
      <c r="I2" s="265"/>
      <c r="J2" s="265"/>
      <c r="K2" s="265"/>
      <c r="L2" s="265"/>
      <c r="M2" s="265"/>
      <c r="N2" s="265"/>
      <c r="O2" s="265"/>
      <c r="P2" s="265"/>
      <c r="Q2" s="265"/>
      <c r="R2" s="265"/>
      <c r="S2" s="265"/>
      <c r="T2" s="269"/>
    </row>
    <row r="3" spans="2:31" ht="7.5" customHeight="1" thickBot="1">
      <c r="B3" s="263"/>
      <c r="C3" s="264"/>
      <c r="D3" s="265"/>
      <c r="E3" s="265"/>
      <c r="F3" s="265"/>
      <c r="G3" s="265"/>
      <c r="H3" s="265"/>
      <c r="I3" s="265"/>
      <c r="J3" s="265"/>
      <c r="K3" s="265"/>
      <c r="L3" s="265"/>
      <c r="M3" s="265"/>
      <c r="N3" s="265"/>
      <c r="O3" s="265"/>
      <c r="P3" s="265"/>
      <c r="Q3" s="265"/>
      <c r="R3" s="265"/>
      <c r="S3" s="265"/>
    </row>
    <row r="4" spans="2:31" s="9" customFormat="1" ht="18" customHeight="1" thickBot="1">
      <c r="B4" s="814" t="s">
        <v>61</v>
      </c>
      <c r="C4" s="815"/>
      <c r="D4" s="815"/>
      <c r="E4" s="815"/>
      <c r="F4" s="815"/>
      <c r="G4" s="756" t="str">
        <f>IF(様式一覧表!D5="","",様式一覧表!D5)</f>
        <v/>
      </c>
      <c r="H4" s="757"/>
      <c r="I4" s="757"/>
      <c r="J4" s="757"/>
      <c r="K4" s="757"/>
      <c r="L4" s="757"/>
      <c r="M4" s="758"/>
      <c r="N4" s="374"/>
      <c r="O4" s="374"/>
      <c r="P4" s="229"/>
      <c r="Q4" s="229"/>
      <c r="R4" s="229"/>
      <c r="S4" s="229"/>
      <c r="T4" s="229"/>
    </row>
    <row r="5" spans="2:31" ht="6.65" customHeight="1">
      <c r="B5" s="268"/>
      <c r="C5" s="268"/>
      <c r="D5" s="268"/>
      <c r="E5" s="268"/>
      <c r="F5" s="268"/>
      <c r="G5" s="268"/>
      <c r="H5" s="268"/>
      <c r="I5" s="268"/>
      <c r="J5" s="268"/>
      <c r="K5" s="269"/>
      <c r="L5" s="269"/>
      <c r="M5" s="266"/>
      <c r="N5" s="266"/>
      <c r="O5" s="266"/>
      <c r="P5" s="269"/>
      <c r="Q5" s="269"/>
      <c r="R5" s="269"/>
      <c r="S5" s="269"/>
      <c r="T5" s="269"/>
      <c r="W5" s="270"/>
      <c r="X5" s="816"/>
      <c r="Y5" s="816"/>
      <c r="Z5" s="816"/>
      <c r="AA5" s="816"/>
      <c r="AB5" s="270"/>
      <c r="AC5" s="270"/>
      <c r="AD5" s="270"/>
    </row>
    <row r="6" spans="2:31" ht="9" customHeight="1" thickBot="1">
      <c r="C6" s="268"/>
      <c r="D6" s="268"/>
      <c r="E6" s="268"/>
      <c r="F6" s="268"/>
      <c r="G6" s="268"/>
      <c r="H6" s="268"/>
      <c r="I6" s="268"/>
      <c r="J6" s="268"/>
      <c r="K6" s="268"/>
      <c r="L6" s="268"/>
      <c r="M6" s="266"/>
      <c r="N6" s="266"/>
      <c r="O6" s="266"/>
      <c r="R6" s="268"/>
      <c r="S6" s="268"/>
      <c r="T6" s="268"/>
      <c r="U6" s="268"/>
      <c r="V6" s="268"/>
    </row>
    <row r="7" spans="2:31" ht="19.5" customHeight="1" thickBot="1">
      <c r="B7" s="271" t="s">
        <v>190</v>
      </c>
      <c r="C7" s="272"/>
      <c r="D7" s="272"/>
      <c r="E7" s="272"/>
      <c r="F7" s="272"/>
      <c r="G7" s="272"/>
      <c r="H7" s="272"/>
      <c r="I7" s="272"/>
      <c r="J7" s="273"/>
      <c r="K7" s="274"/>
      <c r="L7" s="274"/>
      <c r="M7" s="272"/>
      <c r="N7" s="272"/>
      <c r="O7" s="272"/>
      <c r="P7" s="272"/>
      <c r="Q7" s="272"/>
      <c r="R7" s="443"/>
      <c r="S7" s="269"/>
      <c r="T7" s="269"/>
      <c r="V7" s="270"/>
      <c r="AA7" s="270"/>
      <c r="AB7" s="270"/>
      <c r="AC7" s="270"/>
    </row>
    <row r="8" spans="2:31" s="269" customFormat="1" ht="29.25" customHeight="1">
      <c r="B8" s="275"/>
      <c r="C8" s="271"/>
      <c r="D8" s="276"/>
      <c r="E8" s="276"/>
      <c r="F8" s="277" t="s">
        <v>191</v>
      </c>
      <c r="G8" s="277" t="s">
        <v>192</v>
      </c>
      <c r="H8" s="277" t="s">
        <v>193</v>
      </c>
      <c r="I8" s="277" t="s">
        <v>194</v>
      </c>
      <c r="J8" s="277" t="s">
        <v>195</v>
      </c>
      <c r="K8" s="277" t="s">
        <v>196</v>
      </c>
      <c r="L8" s="277" t="s">
        <v>197</v>
      </c>
      <c r="M8" s="277" t="s">
        <v>198</v>
      </c>
      <c r="N8" s="277" t="s">
        <v>256</v>
      </c>
      <c r="O8" s="277" t="s">
        <v>257</v>
      </c>
      <c r="P8" s="277" t="s">
        <v>258</v>
      </c>
      <c r="Q8" s="564" t="s">
        <v>259</v>
      </c>
      <c r="R8" s="573"/>
      <c r="S8" s="570"/>
      <c r="T8" s="570"/>
    </row>
    <row r="9" spans="2:31" s="269" customFormat="1" ht="26">
      <c r="B9" s="275"/>
      <c r="C9" s="279"/>
      <c r="D9" s="280"/>
      <c r="E9" s="280"/>
      <c r="F9" s="281" t="s">
        <v>203</v>
      </c>
      <c r="G9" s="281" t="s">
        <v>204</v>
      </c>
      <c r="H9" s="281" t="s">
        <v>205</v>
      </c>
      <c r="I9" s="281" t="s">
        <v>206</v>
      </c>
      <c r="J9" s="281" t="s">
        <v>207</v>
      </c>
      <c r="K9" s="281" t="s">
        <v>208</v>
      </c>
      <c r="L9" s="281" t="s">
        <v>209</v>
      </c>
      <c r="M9" s="281" t="s">
        <v>210</v>
      </c>
      <c r="N9" s="281" t="s">
        <v>211</v>
      </c>
      <c r="O9" s="281" t="s">
        <v>212</v>
      </c>
      <c r="P9" s="281" t="s">
        <v>213</v>
      </c>
      <c r="Q9" s="565" t="s">
        <v>214</v>
      </c>
      <c r="R9" s="573"/>
      <c r="S9" s="570"/>
      <c r="T9" s="570"/>
    </row>
    <row r="10" spans="2:31" s="269" customFormat="1" ht="19.5" customHeight="1">
      <c r="B10" s="275"/>
      <c r="C10" s="817" t="s">
        <v>215</v>
      </c>
      <c r="D10" s="818"/>
      <c r="E10" s="282" t="s">
        <v>216</v>
      </c>
      <c r="F10" s="283"/>
      <c r="G10" s="283"/>
      <c r="H10" s="283"/>
      <c r="I10" s="283"/>
      <c r="J10" s="283"/>
      <c r="K10" s="283"/>
      <c r="L10" s="283"/>
      <c r="M10" s="283"/>
      <c r="N10" s="283"/>
      <c r="O10" s="283"/>
      <c r="P10" s="283"/>
      <c r="Q10" s="566"/>
      <c r="R10" s="573"/>
      <c r="S10" s="290"/>
      <c r="T10" s="571"/>
    </row>
    <row r="11" spans="2:31" s="269" customFormat="1" ht="19.5" customHeight="1">
      <c r="B11" s="275"/>
      <c r="C11" s="819"/>
      <c r="D11" s="820"/>
      <c r="E11" s="284" t="s">
        <v>217</v>
      </c>
      <c r="F11" s="285"/>
      <c r="G11" s="285"/>
      <c r="H11" s="285"/>
      <c r="I11" s="285"/>
      <c r="J11" s="285"/>
      <c r="K11" s="285"/>
      <c r="L11" s="285"/>
      <c r="M11" s="285"/>
      <c r="N11" s="285"/>
      <c r="O11" s="285"/>
      <c r="P11" s="285"/>
      <c r="Q11" s="567"/>
      <c r="R11" s="573"/>
      <c r="S11" s="290"/>
      <c r="T11" s="571"/>
    </row>
    <row r="12" spans="2:31" s="269" customFormat="1" ht="19.5" customHeight="1">
      <c r="B12" s="275"/>
      <c r="C12" s="817" t="s">
        <v>218</v>
      </c>
      <c r="D12" s="818"/>
      <c r="E12" s="282" t="s">
        <v>216</v>
      </c>
      <c r="F12" s="283"/>
      <c r="G12" s="283"/>
      <c r="H12" s="283"/>
      <c r="I12" s="283"/>
      <c r="J12" s="283"/>
      <c r="K12" s="283"/>
      <c r="L12" s="283"/>
      <c r="M12" s="283"/>
      <c r="N12" s="283"/>
      <c r="O12" s="283"/>
      <c r="P12" s="283"/>
      <c r="Q12" s="568"/>
      <c r="R12" s="573"/>
      <c r="S12" s="572"/>
      <c r="T12" s="571"/>
    </row>
    <row r="13" spans="2:31" s="269" customFormat="1" ht="19.5" customHeight="1" thickBot="1">
      <c r="B13" s="286"/>
      <c r="C13" s="821"/>
      <c r="D13" s="822"/>
      <c r="E13" s="287" t="s">
        <v>219</v>
      </c>
      <c r="F13" s="288"/>
      <c r="G13" s="288"/>
      <c r="H13" s="288"/>
      <c r="I13" s="288"/>
      <c r="J13" s="288"/>
      <c r="K13" s="288"/>
      <c r="L13" s="288"/>
      <c r="M13" s="288"/>
      <c r="N13" s="288"/>
      <c r="O13" s="288"/>
      <c r="P13" s="288"/>
      <c r="Q13" s="569"/>
      <c r="R13" s="574"/>
      <c r="S13" s="572"/>
      <c r="T13" s="571"/>
    </row>
    <row r="14" spans="2:31" s="269" customFormat="1" ht="18.649999999999999" customHeight="1" thickBot="1">
      <c r="B14" s="271" t="s">
        <v>220</v>
      </c>
      <c r="C14" s="274"/>
      <c r="D14" s="274"/>
      <c r="E14" s="274"/>
      <c r="F14" s="274"/>
      <c r="G14" s="274"/>
      <c r="H14" s="274"/>
      <c r="I14" s="274"/>
      <c r="J14" s="274"/>
      <c r="K14" s="274"/>
      <c r="L14" s="274"/>
      <c r="M14" s="274"/>
      <c r="N14" s="274"/>
      <c r="O14" s="274"/>
      <c r="P14" s="274"/>
      <c r="Q14" s="289"/>
      <c r="R14" s="442"/>
      <c r="S14" s="442"/>
      <c r="T14" s="304"/>
      <c r="U14" s="442"/>
      <c r="V14" s="304"/>
      <c r="W14" s="292"/>
      <c r="X14" s="290"/>
      <c r="Y14" s="290"/>
      <c r="Z14" s="290"/>
      <c r="AA14" s="290"/>
      <c r="AB14" s="290"/>
      <c r="AC14" s="291"/>
      <c r="AD14" s="292"/>
      <c r="AE14" s="292"/>
    </row>
    <row r="15" spans="2:31" s="269" customFormat="1" ht="26.15" customHeight="1">
      <c r="B15" s="275"/>
      <c r="C15" s="812" t="s">
        <v>221</v>
      </c>
      <c r="D15" s="811" t="str">
        <f>'コード '!B5</f>
        <v>品種コード①（生産超過品）</v>
      </c>
      <c r="E15" s="808" t="str">
        <f>'コード '!$B$9</f>
        <v>品種コード②（等級）</v>
      </c>
      <c r="F15" s="808" t="str">
        <f>'コード '!$B$13</f>
        <v>品種コード③（用途）</v>
      </c>
      <c r="G15" s="808" t="str">
        <f>'コード '!$B$28</f>
        <v>品種コード④（仕様）</v>
      </c>
      <c r="H15" s="808" t="str">
        <f>'コード '!$B$60</f>
        <v>品種コード⑤（形態）</v>
      </c>
      <c r="I15" s="808" t="str">
        <f>'コード '!$B$65</f>
        <v>品種コード⑥(模様)</v>
      </c>
      <c r="J15" s="808" t="str">
        <f>'コード '!$B$69</f>
        <v>品種コード⑦（厚み）</v>
      </c>
      <c r="K15" s="808" t="str">
        <f>'コード '!$B$79</f>
        <v>品種コード⑧（幅）</v>
      </c>
      <c r="L15" s="808" t="str">
        <f>'コード '!$B$88</f>
        <v>品種コード⑨（表面仕上げ）</v>
      </c>
      <c r="M15" s="808" t="str">
        <f>'コード '!$B$93</f>
        <v>品種コード⑩（耳仕上げ）</v>
      </c>
      <c r="N15" s="808" t="s">
        <v>665</v>
      </c>
      <c r="O15" s="277" t="s">
        <v>191</v>
      </c>
      <c r="P15" s="277" t="s">
        <v>192</v>
      </c>
      <c r="Q15" s="277" t="s">
        <v>193</v>
      </c>
      <c r="R15" s="277" t="s">
        <v>194</v>
      </c>
      <c r="S15" s="277" t="s">
        <v>195</v>
      </c>
      <c r="T15" s="277" t="s">
        <v>196</v>
      </c>
      <c r="U15" s="277" t="s">
        <v>197</v>
      </c>
      <c r="V15" s="277" t="s">
        <v>198</v>
      </c>
      <c r="W15" s="277" t="s">
        <v>199</v>
      </c>
      <c r="X15" s="277" t="s">
        <v>200</v>
      </c>
      <c r="Y15" s="277" t="s">
        <v>201</v>
      </c>
      <c r="Z15" s="278" t="s">
        <v>202</v>
      </c>
      <c r="AA15" s="277"/>
      <c r="AB15" s="277"/>
      <c r="AC15" s="277"/>
      <c r="AD15" s="277"/>
      <c r="AE15" s="278"/>
    </row>
    <row r="16" spans="2:31" s="269" customFormat="1" ht="22.5" customHeight="1">
      <c r="B16" s="275"/>
      <c r="C16" s="813"/>
      <c r="D16" s="809"/>
      <c r="E16" s="809"/>
      <c r="F16" s="809" t="s">
        <v>222</v>
      </c>
      <c r="G16" s="809" t="s">
        <v>223</v>
      </c>
      <c r="H16" s="809" t="s">
        <v>224</v>
      </c>
      <c r="I16" s="809" t="s">
        <v>225</v>
      </c>
      <c r="J16" s="809" t="s">
        <v>226</v>
      </c>
      <c r="K16" s="809"/>
      <c r="L16" s="809"/>
      <c r="M16" s="809"/>
      <c r="N16" s="809"/>
      <c r="O16" s="823" t="s">
        <v>203</v>
      </c>
      <c r="P16" s="823" t="s">
        <v>204</v>
      </c>
      <c r="Q16" s="823" t="s">
        <v>205</v>
      </c>
      <c r="R16" s="823" t="s">
        <v>206</v>
      </c>
      <c r="S16" s="823" t="s">
        <v>207</v>
      </c>
      <c r="T16" s="823" t="s">
        <v>208</v>
      </c>
      <c r="U16" s="823" t="s">
        <v>209</v>
      </c>
      <c r="V16" s="823" t="s">
        <v>210</v>
      </c>
      <c r="W16" s="823" t="s">
        <v>211</v>
      </c>
      <c r="X16" s="823" t="s">
        <v>212</v>
      </c>
      <c r="Y16" s="823" t="s">
        <v>213</v>
      </c>
      <c r="Z16" s="830" t="s">
        <v>214</v>
      </c>
      <c r="AA16" s="831" t="s">
        <v>227</v>
      </c>
      <c r="AB16" s="825" t="s">
        <v>228</v>
      </c>
      <c r="AC16" s="825" t="s">
        <v>229</v>
      </c>
      <c r="AD16" s="828" t="s">
        <v>230</v>
      </c>
      <c r="AE16" s="826" t="s">
        <v>231</v>
      </c>
    </row>
    <row r="17" spans="2:31" s="269" customFormat="1" ht="29.5" customHeight="1">
      <c r="B17" s="275"/>
      <c r="C17" s="813"/>
      <c r="D17" s="809"/>
      <c r="E17" s="809"/>
      <c r="F17" s="809"/>
      <c r="G17" s="809"/>
      <c r="H17" s="809"/>
      <c r="I17" s="809"/>
      <c r="J17" s="809"/>
      <c r="K17" s="809"/>
      <c r="L17" s="809"/>
      <c r="M17" s="809"/>
      <c r="N17" s="809"/>
      <c r="O17" s="824"/>
      <c r="P17" s="824"/>
      <c r="Q17" s="824"/>
      <c r="R17" s="824"/>
      <c r="S17" s="824"/>
      <c r="T17" s="824"/>
      <c r="U17" s="824"/>
      <c r="V17" s="824"/>
      <c r="W17" s="824"/>
      <c r="X17" s="824"/>
      <c r="Y17" s="824"/>
      <c r="Z17" s="827"/>
      <c r="AA17" s="832"/>
      <c r="AB17" s="824"/>
      <c r="AC17" s="824"/>
      <c r="AD17" s="829"/>
      <c r="AE17" s="827"/>
    </row>
    <row r="18" spans="2:31" s="269" customFormat="1" ht="27.75" customHeight="1">
      <c r="B18" s="275"/>
      <c r="C18" s="813"/>
      <c r="D18" s="810"/>
      <c r="E18" s="810"/>
      <c r="F18" s="810"/>
      <c r="G18" s="810"/>
      <c r="H18" s="810"/>
      <c r="I18" s="810"/>
      <c r="J18" s="810"/>
      <c r="K18" s="810"/>
      <c r="L18" s="810"/>
      <c r="M18" s="810"/>
      <c r="N18" s="810"/>
      <c r="O18" s="293" t="s">
        <v>614</v>
      </c>
      <c r="P18" s="293" t="s">
        <v>614</v>
      </c>
      <c r="Q18" s="293" t="s">
        <v>614</v>
      </c>
      <c r="R18" s="293" t="s">
        <v>614</v>
      </c>
      <c r="S18" s="293" t="s">
        <v>614</v>
      </c>
      <c r="T18" s="293" t="s">
        <v>614</v>
      </c>
      <c r="U18" s="293" t="s">
        <v>614</v>
      </c>
      <c r="V18" s="293" t="s">
        <v>614</v>
      </c>
      <c r="W18" s="293" t="s">
        <v>614</v>
      </c>
      <c r="X18" s="293" t="s">
        <v>614</v>
      </c>
      <c r="Y18" s="293" t="s">
        <v>614</v>
      </c>
      <c r="Z18" s="294" t="s">
        <v>614</v>
      </c>
      <c r="AA18" s="563" t="s">
        <v>232</v>
      </c>
      <c r="AB18" s="293" t="s">
        <v>232</v>
      </c>
      <c r="AC18" s="293" t="s">
        <v>232</v>
      </c>
      <c r="AD18" s="293" t="s">
        <v>232</v>
      </c>
      <c r="AE18" s="294" t="s">
        <v>232</v>
      </c>
    </row>
    <row r="19" spans="2:31" s="269" customFormat="1" ht="27.75" hidden="1" customHeight="1">
      <c r="B19" s="275"/>
      <c r="C19" s="305" t="s">
        <v>233</v>
      </c>
      <c r="D19" s="325"/>
      <c r="E19" s="325"/>
      <c r="F19" s="325"/>
      <c r="G19" s="325"/>
      <c r="H19" s="325"/>
      <c r="I19" s="325"/>
      <c r="J19" s="325"/>
      <c r="K19" s="375"/>
      <c r="L19" s="375"/>
      <c r="M19" s="375"/>
      <c r="N19" s="325"/>
      <c r="O19" s="293" t="s">
        <v>233</v>
      </c>
      <c r="P19" s="293" t="s">
        <v>233</v>
      </c>
      <c r="Q19" s="293" t="s">
        <v>233</v>
      </c>
      <c r="R19" s="293" t="s">
        <v>233</v>
      </c>
      <c r="S19" s="293" t="s">
        <v>233</v>
      </c>
      <c r="T19" s="293" t="s">
        <v>233</v>
      </c>
      <c r="U19" s="293" t="s">
        <v>234</v>
      </c>
      <c r="V19" s="293" t="s">
        <v>233</v>
      </c>
      <c r="W19" s="293" t="s">
        <v>233</v>
      </c>
      <c r="X19" s="293" t="s">
        <v>233</v>
      </c>
      <c r="Y19" s="293" t="s">
        <v>233</v>
      </c>
      <c r="Z19" s="294" t="s">
        <v>235</v>
      </c>
      <c r="AA19" s="636" t="s">
        <v>233</v>
      </c>
      <c r="AB19" s="293" t="s">
        <v>236</v>
      </c>
      <c r="AC19" s="293" t="s">
        <v>237</v>
      </c>
      <c r="AD19" s="293" t="s">
        <v>233</v>
      </c>
      <c r="AE19" s="294" t="s">
        <v>237</v>
      </c>
    </row>
    <row r="20" spans="2:31" s="269" customFormat="1" ht="27.75" hidden="1" customHeight="1">
      <c r="B20" s="275"/>
      <c r="C20" s="305" t="s">
        <v>238</v>
      </c>
      <c r="D20" s="325"/>
      <c r="E20" s="325"/>
      <c r="F20" s="325"/>
      <c r="G20" s="325"/>
      <c r="H20" s="325"/>
      <c r="I20" s="325"/>
      <c r="J20" s="325"/>
      <c r="K20" s="375"/>
      <c r="L20" s="375"/>
      <c r="M20" s="375"/>
      <c r="N20" s="325"/>
      <c r="O20" s="293" t="s">
        <v>239</v>
      </c>
      <c r="P20" s="293" t="s">
        <v>239</v>
      </c>
      <c r="Q20" s="293" t="s">
        <v>239</v>
      </c>
      <c r="R20" s="293" t="s">
        <v>239</v>
      </c>
      <c r="S20" s="293" t="s">
        <v>239</v>
      </c>
      <c r="T20" s="293" t="s">
        <v>239</v>
      </c>
      <c r="U20" s="293" t="s">
        <v>239</v>
      </c>
      <c r="V20" s="293" t="s">
        <v>239</v>
      </c>
      <c r="W20" s="293" t="s">
        <v>239</v>
      </c>
      <c r="X20" s="293" t="s">
        <v>239</v>
      </c>
      <c r="Y20" s="293" t="s">
        <v>239</v>
      </c>
      <c r="Z20" s="637" t="s">
        <v>239</v>
      </c>
      <c r="AA20" s="636" t="s">
        <v>239</v>
      </c>
      <c r="AB20" s="293" t="s">
        <v>239</v>
      </c>
      <c r="AC20" s="293" t="s">
        <v>239</v>
      </c>
      <c r="AD20" s="293" t="s">
        <v>240</v>
      </c>
      <c r="AE20" s="294" t="s">
        <v>239</v>
      </c>
    </row>
    <row r="21" spans="2:31" ht="19.5" customHeight="1">
      <c r="B21" s="295"/>
      <c r="C21" s="296">
        <v>1</v>
      </c>
      <c r="D21" s="446"/>
      <c r="E21" s="446"/>
      <c r="F21" s="444"/>
      <c r="G21" s="444"/>
      <c r="H21" s="444"/>
      <c r="I21" s="444"/>
      <c r="J21" s="444"/>
      <c r="K21" s="444"/>
      <c r="L21" s="444"/>
      <c r="M21" s="444"/>
      <c r="N21" s="509"/>
      <c r="O21" s="509"/>
      <c r="P21" s="509"/>
      <c r="Q21" s="509"/>
      <c r="R21" s="509"/>
      <c r="S21" s="509"/>
      <c r="T21" s="509"/>
      <c r="U21" s="514" t="str">
        <f>IF(O21+P21+Q21+R21+S21-T21&lt;&gt;0,O21+P21+Q21+R21+S21-T21,"")</f>
        <v/>
      </c>
      <c r="V21" s="509"/>
      <c r="W21" s="509"/>
      <c r="X21" s="509"/>
      <c r="Y21" s="509"/>
      <c r="Z21" s="511" t="str">
        <f>IFERROR(U21+V21+W21+X21+Y21,"")</f>
        <v/>
      </c>
      <c r="AA21" s="500"/>
      <c r="AB21" s="500"/>
      <c r="AC21" s="500"/>
      <c r="AD21" s="500"/>
      <c r="AE21" s="506"/>
    </row>
    <row r="22" spans="2:31" ht="19.5" customHeight="1">
      <c r="B22" s="295"/>
      <c r="C22" s="296">
        <v>2</v>
      </c>
      <c r="D22" s="446"/>
      <c r="E22" s="446"/>
      <c r="F22" s="444"/>
      <c r="G22" s="444"/>
      <c r="H22" s="444"/>
      <c r="I22" s="444"/>
      <c r="J22" s="444"/>
      <c r="K22" s="444"/>
      <c r="L22" s="444"/>
      <c r="M22" s="444"/>
      <c r="N22" s="509"/>
      <c r="O22" s="509"/>
      <c r="P22" s="509"/>
      <c r="Q22" s="509"/>
      <c r="R22" s="509"/>
      <c r="S22" s="509"/>
      <c r="T22" s="509"/>
      <c r="U22" s="514" t="str">
        <f t="shared" ref="U22:U30" si="0">IF(O22+P22+Q22+R22+S22-T22&lt;&gt;0,O22+P22+Q22+R22+S22-T22,"")</f>
        <v/>
      </c>
      <c r="V22" s="509"/>
      <c r="W22" s="509"/>
      <c r="X22" s="509"/>
      <c r="Y22" s="509"/>
      <c r="Z22" s="511" t="str">
        <f t="shared" ref="Z22:Z30" si="1">IFERROR(U22+V22+W22+X22+Y22,"")</f>
        <v/>
      </c>
      <c r="AA22" s="500"/>
      <c r="AB22" s="500"/>
      <c r="AC22" s="500"/>
      <c r="AD22" s="500"/>
      <c r="AE22" s="506"/>
    </row>
    <row r="23" spans="2:31" ht="19.5" customHeight="1">
      <c r="B23" s="295"/>
      <c r="C23" s="296">
        <v>3</v>
      </c>
      <c r="D23" s="446"/>
      <c r="E23" s="446"/>
      <c r="F23" s="444"/>
      <c r="G23" s="444"/>
      <c r="H23" s="444"/>
      <c r="I23" s="444"/>
      <c r="J23" s="444"/>
      <c r="K23" s="444"/>
      <c r="L23" s="444"/>
      <c r="M23" s="444"/>
      <c r="N23" s="509"/>
      <c r="O23" s="509"/>
      <c r="P23" s="509"/>
      <c r="Q23" s="509"/>
      <c r="R23" s="509"/>
      <c r="S23" s="509"/>
      <c r="T23" s="509"/>
      <c r="U23" s="514" t="str">
        <f t="shared" si="0"/>
        <v/>
      </c>
      <c r="V23" s="509"/>
      <c r="W23" s="509"/>
      <c r="X23" s="509"/>
      <c r="Y23" s="509"/>
      <c r="Z23" s="511" t="str">
        <f t="shared" si="1"/>
        <v/>
      </c>
      <c r="AA23" s="500"/>
      <c r="AB23" s="500"/>
      <c r="AC23" s="500"/>
      <c r="AD23" s="500"/>
      <c r="AE23" s="506"/>
    </row>
    <row r="24" spans="2:31" ht="19.5" customHeight="1">
      <c r="B24" s="295"/>
      <c r="C24" s="296">
        <v>4</v>
      </c>
      <c r="D24" s="446"/>
      <c r="E24" s="446"/>
      <c r="F24" s="444"/>
      <c r="G24" s="444"/>
      <c r="H24" s="444"/>
      <c r="I24" s="444"/>
      <c r="J24" s="444"/>
      <c r="K24" s="444"/>
      <c r="L24" s="444"/>
      <c r="M24" s="444"/>
      <c r="N24" s="509"/>
      <c r="O24" s="509"/>
      <c r="P24" s="509"/>
      <c r="Q24" s="509"/>
      <c r="R24" s="509"/>
      <c r="S24" s="509"/>
      <c r="T24" s="509"/>
      <c r="U24" s="514" t="str">
        <f>IF(O24+P24+Q24+R24+S24-T24&lt;&gt;0,O24+P24+Q24+R24+S24-T24,"")</f>
        <v/>
      </c>
      <c r="V24" s="509"/>
      <c r="W24" s="509"/>
      <c r="X24" s="509"/>
      <c r="Y24" s="509"/>
      <c r="Z24" s="511" t="str">
        <f>IFERROR(U24+V24+W24+X24+Y24,"")</f>
        <v/>
      </c>
      <c r="AA24" s="500"/>
      <c r="AB24" s="500"/>
      <c r="AC24" s="500"/>
      <c r="AD24" s="500"/>
      <c r="AE24" s="506"/>
    </row>
    <row r="25" spans="2:31" ht="19.5" customHeight="1">
      <c r="B25" s="295"/>
      <c r="C25" s="296">
        <v>5</v>
      </c>
      <c r="D25" s="446"/>
      <c r="E25" s="446"/>
      <c r="F25" s="444"/>
      <c r="G25" s="444"/>
      <c r="H25" s="444"/>
      <c r="I25" s="444"/>
      <c r="J25" s="444"/>
      <c r="K25" s="444"/>
      <c r="L25" s="444"/>
      <c r="M25" s="444"/>
      <c r="N25" s="509"/>
      <c r="O25" s="509"/>
      <c r="P25" s="509"/>
      <c r="Q25" s="509"/>
      <c r="R25" s="509"/>
      <c r="S25" s="509"/>
      <c r="T25" s="509"/>
      <c r="U25" s="514" t="str">
        <f t="shared" si="0"/>
        <v/>
      </c>
      <c r="V25" s="509"/>
      <c r="W25" s="509"/>
      <c r="X25" s="509"/>
      <c r="Y25" s="509"/>
      <c r="Z25" s="511" t="str">
        <f t="shared" si="1"/>
        <v/>
      </c>
      <c r="AA25" s="500"/>
      <c r="AB25" s="500"/>
      <c r="AC25" s="500"/>
      <c r="AD25" s="500"/>
      <c r="AE25" s="506"/>
    </row>
    <row r="26" spans="2:31" ht="19.5" customHeight="1">
      <c r="B26" s="295"/>
      <c r="C26" s="296">
        <v>6</v>
      </c>
      <c r="D26" s="446"/>
      <c r="E26" s="446"/>
      <c r="F26" s="444"/>
      <c r="G26" s="444"/>
      <c r="H26" s="444"/>
      <c r="I26" s="444"/>
      <c r="J26" s="444"/>
      <c r="K26" s="444"/>
      <c r="L26" s="444"/>
      <c r="M26" s="444"/>
      <c r="N26" s="509"/>
      <c r="O26" s="509"/>
      <c r="P26" s="509"/>
      <c r="Q26" s="509"/>
      <c r="R26" s="509"/>
      <c r="S26" s="509"/>
      <c r="T26" s="509"/>
      <c r="U26" s="514" t="str">
        <f t="shared" si="0"/>
        <v/>
      </c>
      <c r="V26" s="509"/>
      <c r="W26" s="509"/>
      <c r="X26" s="509"/>
      <c r="Y26" s="509"/>
      <c r="Z26" s="511" t="str">
        <f t="shared" si="1"/>
        <v/>
      </c>
      <c r="AA26" s="500"/>
      <c r="AB26" s="500"/>
      <c r="AC26" s="500"/>
      <c r="AD26" s="500"/>
      <c r="AE26" s="506"/>
    </row>
    <row r="27" spans="2:31" ht="19.5" customHeight="1">
      <c r="B27" s="295"/>
      <c r="C27" s="296">
        <v>7</v>
      </c>
      <c r="D27" s="446"/>
      <c r="E27" s="446"/>
      <c r="F27" s="444"/>
      <c r="G27" s="444"/>
      <c r="H27" s="444"/>
      <c r="I27" s="444"/>
      <c r="J27" s="444"/>
      <c r="K27" s="444"/>
      <c r="L27" s="444"/>
      <c r="M27" s="444"/>
      <c r="N27" s="509"/>
      <c r="O27" s="509"/>
      <c r="P27" s="509"/>
      <c r="Q27" s="509"/>
      <c r="R27" s="509"/>
      <c r="S27" s="509"/>
      <c r="T27" s="509"/>
      <c r="U27" s="514" t="str">
        <f t="shared" si="0"/>
        <v/>
      </c>
      <c r="V27" s="509"/>
      <c r="W27" s="509"/>
      <c r="X27" s="509"/>
      <c r="Y27" s="509"/>
      <c r="Z27" s="511" t="str">
        <f t="shared" si="1"/>
        <v/>
      </c>
      <c r="AA27" s="500"/>
      <c r="AB27" s="500"/>
      <c r="AC27" s="500"/>
      <c r="AD27" s="500"/>
      <c r="AE27" s="506"/>
    </row>
    <row r="28" spans="2:31" ht="19.5" customHeight="1">
      <c r="B28" s="295"/>
      <c r="C28" s="296">
        <v>8</v>
      </c>
      <c r="D28" s="446"/>
      <c r="E28" s="446"/>
      <c r="F28" s="444"/>
      <c r="G28" s="444"/>
      <c r="H28" s="444"/>
      <c r="I28" s="444"/>
      <c r="J28" s="444"/>
      <c r="K28" s="444"/>
      <c r="L28" s="444"/>
      <c r="M28" s="444"/>
      <c r="N28" s="509"/>
      <c r="O28" s="509"/>
      <c r="P28" s="509"/>
      <c r="Q28" s="509"/>
      <c r="R28" s="509"/>
      <c r="S28" s="509"/>
      <c r="T28" s="509"/>
      <c r="U28" s="514" t="str">
        <f t="shared" si="0"/>
        <v/>
      </c>
      <c r="V28" s="509"/>
      <c r="W28" s="509"/>
      <c r="X28" s="509"/>
      <c r="Y28" s="509"/>
      <c r="Z28" s="511" t="str">
        <f t="shared" si="1"/>
        <v/>
      </c>
      <c r="AA28" s="500"/>
      <c r="AB28" s="500"/>
      <c r="AC28" s="500"/>
      <c r="AD28" s="500"/>
      <c r="AE28" s="506"/>
    </row>
    <row r="29" spans="2:31" ht="19.5" customHeight="1">
      <c r="B29" s="295"/>
      <c r="C29" s="296">
        <v>9</v>
      </c>
      <c r="D29" s="446"/>
      <c r="E29" s="446"/>
      <c r="F29" s="444"/>
      <c r="G29" s="444"/>
      <c r="H29" s="444"/>
      <c r="I29" s="444"/>
      <c r="J29" s="444"/>
      <c r="K29" s="444"/>
      <c r="L29" s="444"/>
      <c r="M29" s="444"/>
      <c r="N29" s="509"/>
      <c r="O29" s="509"/>
      <c r="P29" s="509"/>
      <c r="Q29" s="509"/>
      <c r="R29" s="509"/>
      <c r="S29" s="509"/>
      <c r="T29" s="509"/>
      <c r="U29" s="514" t="str">
        <f t="shared" si="0"/>
        <v/>
      </c>
      <c r="V29" s="509"/>
      <c r="W29" s="509"/>
      <c r="X29" s="509"/>
      <c r="Y29" s="509"/>
      <c r="Z29" s="511" t="str">
        <f t="shared" si="1"/>
        <v/>
      </c>
      <c r="AA29" s="500"/>
      <c r="AB29" s="500"/>
      <c r="AC29" s="500"/>
      <c r="AD29" s="500"/>
      <c r="AE29" s="506"/>
    </row>
    <row r="30" spans="2:31" ht="19.5" customHeight="1" thickBot="1">
      <c r="B30" s="295"/>
      <c r="C30" s="296">
        <v>10</v>
      </c>
      <c r="D30" s="448"/>
      <c r="E30" s="448"/>
      <c r="F30" s="562"/>
      <c r="G30" s="448"/>
      <c r="H30" s="449"/>
      <c r="I30" s="449"/>
      <c r="J30" s="449"/>
      <c r="K30" s="448"/>
      <c r="L30" s="449"/>
      <c r="M30" s="449"/>
      <c r="N30" s="510"/>
      <c r="O30" s="510"/>
      <c r="P30" s="510"/>
      <c r="Q30" s="510"/>
      <c r="R30" s="510"/>
      <c r="S30" s="510"/>
      <c r="T30" s="510"/>
      <c r="U30" s="515" t="str">
        <f t="shared" si="0"/>
        <v/>
      </c>
      <c r="V30" s="510"/>
      <c r="W30" s="510"/>
      <c r="X30" s="510"/>
      <c r="Y30" s="510"/>
      <c r="Z30" s="512" t="str">
        <f t="shared" si="1"/>
        <v/>
      </c>
      <c r="AA30" s="507"/>
      <c r="AB30" s="507"/>
      <c r="AC30" s="507"/>
      <c r="AD30" s="507"/>
      <c r="AE30" s="508"/>
    </row>
    <row r="31" spans="2:31" ht="19.5" customHeight="1" thickTop="1" thickBot="1">
      <c r="B31" s="298"/>
      <c r="C31" s="299" t="s">
        <v>241</v>
      </c>
      <c r="D31" s="376" t="s">
        <v>242</v>
      </c>
      <c r="E31" s="376" t="s">
        <v>242</v>
      </c>
      <c r="F31" s="582" t="s">
        <v>242</v>
      </c>
      <c r="G31" s="376" t="s">
        <v>242</v>
      </c>
      <c r="H31" s="376" t="s">
        <v>242</v>
      </c>
      <c r="I31" s="376" t="s">
        <v>243</v>
      </c>
      <c r="J31" s="376" t="s">
        <v>242</v>
      </c>
      <c r="K31" s="376" t="s">
        <v>243</v>
      </c>
      <c r="L31" s="376" t="s">
        <v>243</v>
      </c>
      <c r="M31" s="376" t="s">
        <v>243</v>
      </c>
      <c r="N31" s="376" t="s">
        <v>242</v>
      </c>
      <c r="O31" s="516" t="str">
        <f>IF(COUNTA(O21:O30)=0, "", IF(SUM(O21:O30)=0, 0, SUM(O21:O30)))</f>
        <v/>
      </c>
      <c r="P31" s="516" t="str">
        <f t="shared" ref="P31:V31" si="2">IF(COUNTA(P21:P30)=0, "", IF(SUM(P21:P30)=0, 0, SUM(P21:P30)))</f>
        <v/>
      </c>
      <c r="Q31" s="516" t="str">
        <f t="shared" si="2"/>
        <v/>
      </c>
      <c r="R31" s="516" t="str">
        <f t="shared" si="2"/>
        <v/>
      </c>
      <c r="S31" s="516" t="str">
        <f t="shared" si="2"/>
        <v/>
      </c>
      <c r="T31" s="516" t="str">
        <f t="shared" si="2"/>
        <v/>
      </c>
      <c r="U31" s="516" t="str">
        <f t="shared" ref="U31:Z31" si="3">IF(SUM(U21:U30)&lt;&gt;0,SUM(U21:U30),"")</f>
        <v/>
      </c>
      <c r="V31" s="516" t="str">
        <f t="shared" si="2"/>
        <v/>
      </c>
      <c r="W31" s="516" t="str">
        <f t="shared" ref="W31" si="4">IF(COUNTA(W21:W30)=0, "", IF(SUM(W21:W30)=0, 0, SUM(W21:W30)))</f>
        <v/>
      </c>
      <c r="X31" s="516" t="str">
        <f t="shared" ref="X31" si="5">IF(COUNTA(X21:X30)=0, "", IF(SUM(X21:X30)=0, 0, SUM(X21:X30)))</f>
        <v/>
      </c>
      <c r="Y31" s="516" t="str">
        <f t="shared" ref="Y31" si="6">IF(COUNTA(Y21:Y30)=0, "", IF(SUM(Y21:Y30)=0, 0, SUM(Y21:Y30)))</f>
        <v/>
      </c>
      <c r="Z31" s="513" t="str">
        <f t="shared" si="3"/>
        <v/>
      </c>
      <c r="AA31" s="555" t="str">
        <f>IF(COUNTA(AA21:AA30)=0, "", IF(SUM(AA21:AA30)=0, 0, SUM(AA21:AA30)))</f>
        <v/>
      </c>
      <c r="AB31" s="555" t="str">
        <f>IF(COUNTA(AB21:AB30)=0, "", IF(SUM(AB21:AB30)=0, 0, SUM(AB21:AB30)))</f>
        <v/>
      </c>
      <c r="AC31" s="555" t="str">
        <f t="shared" ref="AC31" si="7">IF(COUNTA(AC21:AC30)=0, "", IF(SUM(AC21:AC30)=0, 0, SUM(AC21:AC30)))</f>
        <v/>
      </c>
      <c r="AD31" s="555" t="str">
        <f>IF(COUNTA(AD21:AD30)=0, "", IF(SUM(AD21:AD30)=0, 0, SUM(AD21:AD30)))</f>
        <v/>
      </c>
      <c r="AE31" s="555" t="str">
        <f t="shared" ref="AE31" si="8">IF(COUNTA(AE21:AE30)=0, "", IF(SUM(AE21:AE30)=0, 0, SUM(AE21:AE30)))</f>
        <v/>
      </c>
    </row>
    <row r="32" spans="2:31" ht="5.15" customHeight="1">
      <c r="D32" s="557"/>
      <c r="E32" s="557"/>
      <c r="F32" s="557"/>
      <c r="G32" s="557"/>
      <c r="H32" s="557"/>
      <c r="I32" s="557"/>
      <c r="K32" s="266"/>
      <c r="L32" s="266"/>
      <c r="M32" s="266"/>
      <c r="N32" s="266"/>
      <c r="O32" s="266"/>
      <c r="Q32" s="300"/>
      <c r="R32" s="300"/>
      <c r="S32" s="301"/>
      <c r="T32" s="301"/>
      <c r="U32" s="301"/>
      <c r="V32" s="301"/>
      <c r="W32" s="301"/>
      <c r="X32" s="301"/>
      <c r="Y32" s="302"/>
      <c r="Z32" s="302"/>
      <c r="AA32" s="302"/>
      <c r="AB32" s="302"/>
      <c r="AC32" s="302"/>
      <c r="AD32" s="302"/>
    </row>
    <row r="33" spans="3:34" ht="17.5" customHeight="1">
      <c r="C33" s="643" t="s">
        <v>663</v>
      </c>
      <c r="D33" s="557"/>
      <c r="E33" s="557"/>
      <c r="F33" s="557"/>
      <c r="G33" s="557"/>
      <c r="H33" s="557"/>
      <c r="I33" s="557"/>
      <c r="J33" s="557"/>
      <c r="K33" s="557"/>
      <c r="L33" s="557"/>
      <c r="M33" s="557"/>
      <c r="N33" s="557"/>
      <c r="O33" s="557"/>
      <c r="P33" s="303"/>
      <c r="Q33" s="300"/>
      <c r="R33" s="301"/>
      <c r="S33" s="301"/>
      <c r="T33" s="301"/>
      <c r="U33" s="301"/>
      <c r="V33" s="301"/>
      <c r="W33" s="301"/>
      <c r="X33" s="302"/>
      <c r="Y33" s="302"/>
      <c r="Z33" s="302"/>
      <c r="AA33" s="302"/>
      <c r="AB33" s="302"/>
      <c r="AC33" s="302"/>
    </row>
    <row r="34" spans="3:34">
      <c r="C34" s="583" t="s">
        <v>244</v>
      </c>
      <c r="J34" s="557"/>
      <c r="K34" s="557"/>
      <c r="L34" s="557"/>
      <c r="M34" s="557"/>
      <c r="N34" s="557"/>
      <c r="O34" s="557"/>
      <c r="P34" s="303"/>
      <c r="Q34" s="300"/>
      <c r="R34" s="301"/>
      <c r="S34" s="301"/>
      <c r="T34" s="301"/>
      <c r="U34" s="301"/>
      <c r="V34" s="301"/>
      <c r="W34" s="301"/>
      <c r="X34" s="302"/>
      <c r="Y34" s="302"/>
      <c r="Z34" s="302"/>
      <c r="AA34" s="302"/>
      <c r="AB34" s="302"/>
      <c r="AC34" s="302"/>
    </row>
    <row r="35" spans="3:34">
      <c r="K35" s="266"/>
      <c r="L35" s="266"/>
      <c r="M35" s="266"/>
      <c r="N35" s="266"/>
      <c r="O35" s="266"/>
      <c r="Q35" s="300"/>
      <c r="R35" s="300"/>
      <c r="S35" s="301"/>
      <c r="T35" s="301"/>
      <c r="U35" s="301"/>
      <c r="V35" s="301"/>
      <c r="W35" s="301"/>
      <c r="X35" s="301"/>
      <c r="Y35" s="302"/>
      <c r="Z35" s="302"/>
      <c r="AA35" s="302"/>
      <c r="AB35" s="302"/>
      <c r="AC35" s="302"/>
      <c r="AD35" s="302"/>
      <c r="AE35" s="302"/>
      <c r="AF35" s="302"/>
      <c r="AG35" s="302"/>
      <c r="AH35" s="302"/>
    </row>
    <row r="36" spans="3:34">
      <c r="K36" s="266"/>
      <c r="L36" s="266"/>
      <c r="M36" s="266"/>
      <c r="N36" s="266"/>
      <c r="O36" s="266"/>
      <c r="Q36" s="300"/>
      <c r="R36" s="300"/>
      <c r="S36" s="301"/>
      <c r="T36" s="301"/>
      <c r="U36" s="301"/>
      <c r="V36" s="301"/>
      <c r="W36" s="301"/>
      <c r="X36" s="301"/>
      <c r="Y36" s="302"/>
      <c r="Z36" s="302"/>
      <c r="AA36" s="302"/>
      <c r="AB36" s="302"/>
      <c r="AC36" s="302"/>
      <c r="AD36" s="302"/>
      <c r="AE36" s="302"/>
      <c r="AF36" s="302"/>
      <c r="AG36" s="302"/>
      <c r="AH36" s="302"/>
    </row>
    <row r="37" spans="3:34">
      <c r="K37" s="266"/>
      <c r="L37" s="266"/>
      <c r="M37" s="266"/>
      <c r="N37" s="266"/>
      <c r="O37" s="266"/>
      <c r="Q37" s="300"/>
      <c r="R37" s="300"/>
      <c r="S37" s="301"/>
      <c r="T37" s="301"/>
      <c r="U37" s="301"/>
      <c r="V37" s="301"/>
      <c r="W37" s="301"/>
      <c r="X37" s="301"/>
      <c r="Y37" s="302"/>
      <c r="Z37" s="302"/>
      <c r="AA37" s="302"/>
      <c r="AB37" s="302"/>
      <c r="AC37" s="302"/>
      <c r="AD37" s="302"/>
      <c r="AE37" s="302"/>
      <c r="AF37" s="302"/>
      <c r="AG37" s="302"/>
      <c r="AH37" s="302"/>
    </row>
    <row r="38" spans="3:34">
      <c r="J38" s="300"/>
      <c r="K38" s="300"/>
      <c r="L38" s="300"/>
      <c r="M38" s="301"/>
      <c r="N38" s="301"/>
      <c r="O38" s="301"/>
      <c r="P38" s="301"/>
      <c r="Q38" s="301"/>
      <c r="R38" s="301"/>
      <c r="S38" s="301"/>
      <c r="T38" s="301"/>
      <c r="U38" s="302"/>
      <c r="V38" s="302"/>
      <c r="W38" s="302"/>
      <c r="X38" s="302"/>
      <c r="Y38" s="302"/>
      <c r="Z38" s="302"/>
      <c r="AA38" s="302"/>
      <c r="AB38" s="302"/>
      <c r="AC38" s="302"/>
      <c r="AD38" s="302"/>
    </row>
    <row r="39" spans="3:34">
      <c r="K39" s="300"/>
      <c r="L39" s="300"/>
      <c r="M39" s="300"/>
      <c r="N39" s="300"/>
      <c r="O39" s="300"/>
      <c r="P39" s="301"/>
      <c r="Q39" s="301"/>
      <c r="R39" s="301"/>
      <c r="S39" s="301"/>
      <c r="T39" s="301"/>
      <c r="U39" s="301"/>
      <c r="V39" s="302"/>
      <c r="W39" s="302"/>
      <c r="X39" s="302"/>
      <c r="Y39" s="302"/>
      <c r="Z39" s="302"/>
      <c r="AA39" s="302"/>
      <c r="AB39" s="302"/>
      <c r="AC39" s="302"/>
      <c r="AD39" s="302"/>
      <c r="AE39" s="302"/>
    </row>
    <row r="40" spans="3:34">
      <c r="K40" s="300"/>
      <c r="L40" s="300"/>
      <c r="M40" s="300"/>
      <c r="N40" s="300"/>
      <c r="O40" s="300"/>
      <c r="P40" s="301"/>
      <c r="Q40" s="301"/>
      <c r="R40" s="301"/>
      <c r="S40" s="301"/>
      <c r="T40" s="301"/>
      <c r="U40" s="301"/>
      <c r="V40" s="302"/>
      <c r="W40" s="302"/>
      <c r="X40" s="302"/>
      <c r="Y40" s="302"/>
      <c r="Z40" s="302"/>
      <c r="AA40" s="302"/>
      <c r="AB40" s="302"/>
      <c r="AC40" s="302"/>
      <c r="AD40" s="302"/>
      <c r="AE40" s="302"/>
    </row>
    <row r="41" spans="3:34">
      <c r="K41" s="300"/>
      <c r="L41" s="300"/>
      <c r="M41" s="300"/>
      <c r="N41" s="300"/>
      <c r="O41" s="300"/>
      <c r="P41" s="301"/>
      <c r="Q41" s="301"/>
      <c r="R41" s="301"/>
      <c r="S41" s="301"/>
      <c r="T41" s="301"/>
      <c r="U41" s="301"/>
      <c r="V41" s="302"/>
      <c r="W41" s="302"/>
      <c r="X41" s="302"/>
      <c r="Y41" s="302"/>
      <c r="Z41" s="302"/>
      <c r="AA41" s="302"/>
      <c r="AB41" s="302"/>
      <c r="AC41" s="302"/>
      <c r="AD41" s="302"/>
      <c r="AE41" s="302"/>
    </row>
    <row r="42" spans="3:34">
      <c r="K42" s="300"/>
      <c r="L42" s="300"/>
      <c r="M42" s="300"/>
      <c r="N42" s="300"/>
      <c r="O42" s="300"/>
      <c r="P42" s="301"/>
      <c r="Q42" s="301"/>
      <c r="R42" s="301"/>
      <c r="S42" s="301"/>
      <c r="T42" s="301"/>
      <c r="U42" s="301"/>
      <c r="V42" s="302"/>
      <c r="W42" s="302"/>
      <c r="X42" s="302"/>
      <c r="Y42" s="302"/>
      <c r="Z42" s="302"/>
      <c r="AA42" s="302"/>
      <c r="AB42" s="302"/>
      <c r="AC42" s="302"/>
      <c r="AD42" s="302"/>
      <c r="AE42" s="302"/>
    </row>
    <row r="43" spans="3:34">
      <c r="K43" s="300"/>
      <c r="L43" s="300"/>
      <c r="M43" s="300"/>
      <c r="N43" s="300"/>
      <c r="O43" s="300"/>
      <c r="P43" s="301"/>
      <c r="Q43" s="301"/>
      <c r="R43" s="301"/>
      <c r="S43" s="301"/>
      <c r="T43" s="301"/>
      <c r="U43" s="301"/>
      <c r="V43" s="302"/>
      <c r="W43" s="302"/>
      <c r="X43" s="302"/>
      <c r="Y43" s="302"/>
      <c r="Z43" s="302"/>
      <c r="AA43" s="302"/>
      <c r="AB43" s="302"/>
      <c r="AC43" s="302"/>
      <c r="AD43" s="302"/>
      <c r="AE43" s="302"/>
    </row>
    <row r="44" spans="3:34">
      <c r="K44" s="300"/>
      <c r="L44" s="300"/>
      <c r="M44" s="300"/>
      <c r="N44" s="300"/>
      <c r="O44" s="300"/>
      <c r="P44" s="301"/>
      <c r="Q44" s="301"/>
      <c r="R44" s="301"/>
      <c r="S44" s="301"/>
      <c r="T44" s="301"/>
      <c r="U44" s="301"/>
      <c r="V44" s="302"/>
      <c r="W44" s="302"/>
      <c r="X44" s="302"/>
      <c r="Y44" s="302"/>
      <c r="Z44" s="302"/>
      <c r="AA44" s="302"/>
      <c r="AB44" s="302"/>
      <c r="AC44" s="302"/>
      <c r="AD44" s="302"/>
      <c r="AE44" s="302"/>
    </row>
    <row r="45" spans="3:34">
      <c r="K45" s="300"/>
      <c r="L45" s="300"/>
      <c r="M45" s="300"/>
      <c r="N45" s="300"/>
      <c r="O45" s="300"/>
      <c r="P45" s="301"/>
      <c r="Q45" s="301"/>
      <c r="R45" s="301"/>
      <c r="S45" s="301"/>
      <c r="T45" s="301"/>
      <c r="U45" s="301"/>
      <c r="V45" s="302"/>
      <c r="W45" s="302"/>
      <c r="X45" s="302"/>
      <c r="Y45" s="302"/>
      <c r="Z45" s="302"/>
      <c r="AA45" s="302"/>
      <c r="AB45" s="302"/>
      <c r="AC45" s="302"/>
      <c r="AD45" s="302"/>
      <c r="AE45" s="302"/>
    </row>
    <row r="46" spans="3:34">
      <c r="K46" s="300"/>
      <c r="L46" s="300"/>
      <c r="M46" s="300"/>
      <c r="N46" s="300"/>
      <c r="O46" s="300"/>
      <c r="P46" s="301"/>
      <c r="Q46" s="301"/>
      <c r="R46" s="301"/>
      <c r="S46" s="301"/>
      <c r="T46" s="301"/>
      <c r="U46" s="301"/>
      <c r="V46" s="302"/>
      <c r="W46" s="302"/>
      <c r="X46" s="302"/>
      <c r="Y46" s="302"/>
      <c r="Z46" s="302"/>
      <c r="AA46" s="302"/>
      <c r="AB46" s="302"/>
      <c r="AC46" s="302"/>
      <c r="AD46" s="302"/>
      <c r="AE46" s="302"/>
    </row>
    <row r="47" spans="3:34">
      <c r="K47" s="300"/>
      <c r="L47" s="300"/>
      <c r="M47" s="300"/>
      <c r="N47" s="300"/>
      <c r="O47" s="300"/>
      <c r="P47" s="301"/>
      <c r="Q47" s="301"/>
      <c r="R47" s="301"/>
      <c r="S47" s="301"/>
      <c r="T47" s="301"/>
      <c r="U47" s="301"/>
      <c r="V47" s="302"/>
      <c r="W47" s="302"/>
      <c r="X47" s="302"/>
      <c r="Y47" s="302"/>
      <c r="Z47" s="302"/>
      <c r="AA47" s="302"/>
      <c r="AB47" s="302"/>
      <c r="AC47" s="302"/>
      <c r="AD47" s="302"/>
      <c r="AE47" s="302"/>
    </row>
    <row r="48" spans="3:34">
      <c r="K48" s="300"/>
      <c r="L48" s="300"/>
      <c r="M48" s="300"/>
      <c r="N48" s="300"/>
      <c r="O48" s="300"/>
      <c r="P48" s="301"/>
      <c r="Q48" s="301"/>
      <c r="R48" s="301"/>
      <c r="S48" s="301"/>
      <c r="T48" s="301"/>
      <c r="U48" s="301"/>
      <c r="V48" s="302"/>
      <c r="W48" s="302"/>
      <c r="X48" s="302"/>
      <c r="Y48" s="302"/>
      <c r="Z48" s="302"/>
      <c r="AA48" s="302"/>
      <c r="AB48" s="302"/>
      <c r="AC48" s="302"/>
      <c r="AD48" s="302"/>
      <c r="AE48" s="302"/>
    </row>
    <row r="49" spans="11:31">
      <c r="K49" s="300"/>
      <c r="L49" s="300"/>
      <c r="M49" s="300"/>
      <c r="N49" s="300"/>
      <c r="O49" s="300"/>
      <c r="P49" s="301"/>
      <c r="Q49" s="301"/>
      <c r="R49" s="301"/>
      <c r="S49" s="301"/>
      <c r="T49" s="301"/>
      <c r="U49" s="301"/>
      <c r="V49" s="302"/>
      <c r="W49" s="302"/>
      <c r="X49" s="302"/>
      <c r="Y49" s="302"/>
      <c r="Z49" s="302"/>
      <c r="AA49" s="302"/>
      <c r="AB49" s="302"/>
      <c r="AC49" s="302"/>
      <c r="AD49" s="302"/>
      <c r="AE49" s="302"/>
    </row>
    <row r="50" spans="11:31">
      <c r="K50" s="300"/>
      <c r="L50" s="300"/>
      <c r="M50" s="300"/>
      <c r="N50" s="300"/>
      <c r="O50" s="300"/>
      <c r="P50" s="301"/>
      <c r="Q50" s="301"/>
      <c r="R50" s="301"/>
      <c r="S50" s="301"/>
      <c r="T50" s="301"/>
      <c r="U50" s="301"/>
      <c r="V50" s="302"/>
      <c r="W50" s="302"/>
      <c r="X50" s="302"/>
      <c r="Y50" s="302"/>
      <c r="Z50" s="302"/>
      <c r="AA50" s="302"/>
      <c r="AB50" s="302"/>
      <c r="AC50" s="302"/>
      <c r="AD50" s="302"/>
      <c r="AE50" s="302"/>
    </row>
    <row r="51" spans="11:31">
      <c r="K51" s="300"/>
      <c r="L51" s="300"/>
      <c r="M51" s="300"/>
      <c r="N51" s="300"/>
      <c r="O51" s="300"/>
      <c r="P51" s="301"/>
      <c r="Q51" s="301"/>
      <c r="R51" s="301"/>
      <c r="S51" s="301"/>
      <c r="T51" s="301"/>
      <c r="U51" s="301"/>
      <c r="V51" s="302"/>
      <c r="W51" s="302"/>
      <c r="X51" s="302"/>
      <c r="Y51" s="302"/>
      <c r="Z51" s="302"/>
      <c r="AA51" s="302"/>
      <c r="AB51" s="302"/>
      <c r="AC51" s="302"/>
      <c r="AD51" s="302"/>
      <c r="AE51" s="302"/>
    </row>
    <row r="52" spans="11:31">
      <c r="K52" s="300"/>
      <c r="L52" s="300"/>
      <c r="M52" s="300"/>
      <c r="N52" s="300"/>
      <c r="O52" s="300"/>
      <c r="P52" s="301"/>
      <c r="Q52" s="301"/>
      <c r="R52" s="301"/>
      <c r="S52" s="301"/>
      <c r="T52" s="301"/>
      <c r="U52" s="301"/>
      <c r="V52" s="302"/>
      <c r="W52" s="302"/>
      <c r="X52" s="302"/>
      <c r="Y52" s="302"/>
      <c r="Z52" s="302"/>
      <c r="AA52" s="302"/>
      <c r="AB52" s="302"/>
      <c r="AC52" s="302"/>
      <c r="AD52" s="302"/>
      <c r="AE52" s="302"/>
    </row>
    <row r="53" spans="11:31">
      <c r="K53" s="300"/>
      <c r="L53" s="300"/>
      <c r="M53" s="300"/>
      <c r="N53" s="300"/>
      <c r="O53" s="300"/>
      <c r="P53" s="301"/>
      <c r="Q53" s="301"/>
      <c r="R53" s="301"/>
      <c r="S53" s="301"/>
      <c r="T53" s="301"/>
      <c r="U53" s="301"/>
      <c r="V53" s="302"/>
      <c r="W53" s="302"/>
      <c r="X53" s="302"/>
      <c r="Y53" s="302"/>
      <c r="Z53" s="302"/>
      <c r="AA53" s="302"/>
      <c r="AB53" s="302"/>
      <c r="AC53" s="302"/>
      <c r="AD53" s="302"/>
      <c r="AE53" s="302"/>
    </row>
    <row r="54" spans="11:31">
      <c r="K54" s="300"/>
      <c r="L54" s="300"/>
      <c r="M54" s="300"/>
      <c r="N54" s="300"/>
      <c r="O54" s="300"/>
      <c r="P54" s="301"/>
      <c r="Q54" s="301"/>
      <c r="R54" s="301"/>
      <c r="S54" s="301"/>
      <c r="T54" s="301"/>
      <c r="U54" s="301"/>
      <c r="V54" s="302"/>
      <c r="W54" s="302"/>
      <c r="X54" s="302"/>
      <c r="Y54" s="302"/>
      <c r="Z54" s="302"/>
      <c r="AA54" s="302"/>
      <c r="AB54" s="302"/>
      <c r="AC54" s="302"/>
      <c r="AD54" s="302"/>
      <c r="AE54" s="302"/>
    </row>
    <row r="55" spans="11:31">
      <c r="K55" s="300"/>
      <c r="L55" s="300"/>
      <c r="M55" s="300"/>
      <c r="N55" s="300"/>
      <c r="O55" s="300"/>
      <c r="P55" s="301"/>
      <c r="Q55" s="301"/>
      <c r="R55" s="301"/>
      <c r="S55" s="301"/>
      <c r="T55" s="301"/>
      <c r="U55" s="301"/>
      <c r="V55" s="302"/>
      <c r="W55" s="302"/>
      <c r="X55" s="302"/>
      <c r="Y55" s="302"/>
      <c r="Z55" s="302"/>
      <c r="AA55" s="302"/>
      <c r="AB55" s="302"/>
      <c r="AC55" s="302"/>
      <c r="AD55" s="302"/>
      <c r="AE55" s="302"/>
    </row>
    <row r="56" spans="11:31">
      <c r="K56" s="300"/>
      <c r="L56" s="300"/>
      <c r="M56" s="300"/>
      <c r="N56" s="300"/>
      <c r="O56" s="300"/>
      <c r="P56" s="301"/>
      <c r="Q56" s="301"/>
      <c r="R56" s="301"/>
      <c r="S56" s="301"/>
      <c r="T56" s="301"/>
      <c r="U56" s="301"/>
      <c r="V56" s="302"/>
      <c r="W56" s="302"/>
      <c r="X56" s="302"/>
      <c r="Y56" s="302"/>
      <c r="Z56" s="302"/>
      <c r="AA56" s="302"/>
      <c r="AB56" s="302"/>
      <c r="AC56" s="302"/>
      <c r="AD56" s="302"/>
      <c r="AE56" s="302"/>
    </row>
    <row r="57" spans="11:31">
      <c r="K57" s="300"/>
      <c r="L57" s="300"/>
      <c r="M57" s="300"/>
      <c r="N57" s="300"/>
      <c r="O57" s="300"/>
      <c r="P57" s="301"/>
      <c r="Q57" s="301"/>
      <c r="R57" s="301"/>
      <c r="S57" s="301"/>
      <c r="T57" s="301"/>
      <c r="U57" s="301"/>
      <c r="V57" s="302"/>
      <c r="W57" s="302"/>
      <c r="X57" s="302"/>
      <c r="Y57" s="302"/>
      <c r="Z57" s="302"/>
      <c r="AA57" s="302"/>
      <c r="AB57" s="302"/>
      <c r="AC57" s="302"/>
      <c r="AD57" s="302"/>
      <c r="AE57" s="302"/>
    </row>
    <row r="58" spans="11:31">
      <c r="K58" s="300"/>
      <c r="L58" s="300"/>
      <c r="M58" s="300"/>
      <c r="N58" s="300"/>
      <c r="O58" s="300"/>
      <c r="P58" s="301"/>
      <c r="Q58" s="301"/>
      <c r="R58" s="301"/>
      <c r="S58" s="301"/>
      <c r="T58" s="301"/>
      <c r="U58" s="301"/>
      <c r="V58" s="302"/>
      <c r="W58" s="302"/>
      <c r="X58" s="302"/>
      <c r="Y58" s="302"/>
      <c r="Z58" s="302"/>
      <c r="AA58" s="302"/>
      <c r="AB58" s="302"/>
      <c r="AC58" s="302"/>
      <c r="AD58" s="302"/>
      <c r="AE58" s="302"/>
    </row>
    <row r="59" spans="11:31">
      <c r="K59" s="300"/>
      <c r="L59" s="300"/>
      <c r="M59" s="300"/>
      <c r="N59" s="300"/>
      <c r="O59" s="300"/>
      <c r="P59" s="301"/>
      <c r="Q59" s="301"/>
      <c r="R59" s="301"/>
      <c r="S59" s="301"/>
      <c r="T59" s="301"/>
      <c r="U59" s="301"/>
      <c r="V59" s="302"/>
      <c r="W59" s="302"/>
      <c r="X59" s="302"/>
      <c r="Y59" s="302"/>
      <c r="Z59" s="302"/>
      <c r="AA59" s="302"/>
      <c r="AB59" s="302"/>
      <c r="AC59" s="302"/>
      <c r="AD59" s="302"/>
      <c r="AE59" s="302"/>
    </row>
    <row r="60" spans="11:31">
      <c r="K60" s="300"/>
      <c r="L60" s="300"/>
      <c r="M60" s="300"/>
      <c r="N60" s="300"/>
      <c r="O60" s="300"/>
      <c r="P60" s="301"/>
      <c r="Q60" s="301"/>
      <c r="R60" s="301"/>
      <c r="S60" s="301"/>
      <c r="T60" s="301"/>
      <c r="U60" s="301"/>
      <c r="V60" s="302"/>
      <c r="W60" s="302"/>
      <c r="X60" s="302"/>
      <c r="Y60" s="302"/>
      <c r="Z60" s="302"/>
      <c r="AA60" s="302"/>
      <c r="AB60" s="302"/>
      <c r="AC60" s="302"/>
      <c r="AD60" s="302"/>
      <c r="AE60" s="302"/>
    </row>
    <row r="61" spans="11:31">
      <c r="K61" s="300"/>
      <c r="L61" s="300"/>
      <c r="M61" s="300"/>
      <c r="N61" s="300"/>
      <c r="O61" s="300"/>
      <c r="P61" s="301"/>
      <c r="Q61" s="301"/>
      <c r="R61" s="301"/>
      <c r="S61" s="301"/>
      <c r="T61" s="301"/>
      <c r="U61" s="301"/>
      <c r="V61" s="302"/>
      <c r="W61" s="302"/>
      <c r="X61" s="302"/>
      <c r="Y61" s="302"/>
      <c r="Z61" s="302"/>
      <c r="AA61" s="302"/>
      <c r="AB61" s="302"/>
      <c r="AC61" s="302"/>
      <c r="AD61" s="302"/>
      <c r="AE61" s="302"/>
    </row>
    <row r="62" spans="11:31">
      <c r="K62" s="300"/>
      <c r="L62" s="300"/>
      <c r="M62" s="300"/>
      <c r="N62" s="300"/>
      <c r="O62" s="300"/>
      <c r="P62" s="301"/>
      <c r="Q62" s="301"/>
      <c r="R62" s="301"/>
      <c r="S62" s="301"/>
      <c r="T62" s="301"/>
      <c r="U62" s="301"/>
      <c r="V62" s="302"/>
      <c r="W62" s="302"/>
      <c r="X62" s="302"/>
      <c r="Y62" s="302"/>
      <c r="Z62" s="302"/>
      <c r="AA62" s="302"/>
      <c r="AB62" s="302"/>
      <c r="AC62" s="302"/>
      <c r="AD62" s="302"/>
      <c r="AE62" s="302"/>
    </row>
    <row r="63" spans="11:31">
      <c r="K63" s="300"/>
      <c r="L63" s="300"/>
      <c r="M63" s="300"/>
      <c r="N63" s="300"/>
      <c r="O63" s="300"/>
      <c r="P63" s="301"/>
      <c r="Q63" s="301"/>
      <c r="R63" s="301"/>
      <c r="S63" s="301"/>
      <c r="T63" s="301"/>
      <c r="U63" s="301"/>
      <c r="V63" s="302"/>
      <c r="W63" s="302"/>
      <c r="X63" s="302"/>
      <c r="Y63" s="302"/>
      <c r="Z63" s="302"/>
      <c r="AA63" s="302"/>
      <c r="AB63" s="302"/>
      <c r="AC63" s="302"/>
      <c r="AD63" s="302"/>
      <c r="AE63" s="302"/>
    </row>
    <row r="64" spans="11:31">
      <c r="K64" s="300"/>
      <c r="L64" s="300"/>
      <c r="M64" s="300"/>
      <c r="N64" s="300"/>
      <c r="O64" s="300"/>
      <c r="P64" s="301"/>
      <c r="Q64" s="301"/>
      <c r="R64" s="301"/>
      <c r="S64" s="301"/>
      <c r="T64" s="301"/>
      <c r="U64" s="301"/>
      <c r="V64" s="302"/>
      <c r="W64" s="302"/>
      <c r="X64" s="302"/>
      <c r="Y64" s="302"/>
      <c r="Z64" s="302"/>
      <c r="AA64" s="302"/>
      <c r="AB64" s="302"/>
      <c r="AC64" s="302"/>
      <c r="AD64" s="302"/>
      <c r="AE64" s="302"/>
    </row>
    <row r="65" spans="11:31">
      <c r="K65" s="300"/>
      <c r="L65" s="300"/>
      <c r="M65" s="300"/>
      <c r="N65" s="300"/>
      <c r="O65" s="300"/>
      <c r="P65" s="301"/>
      <c r="Q65" s="301"/>
      <c r="R65" s="301"/>
      <c r="S65" s="301"/>
      <c r="T65" s="301"/>
      <c r="U65" s="301"/>
      <c r="V65" s="302"/>
      <c r="W65" s="302"/>
      <c r="X65" s="302"/>
      <c r="Y65" s="302"/>
      <c r="Z65" s="302"/>
      <c r="AA65" s="302"/>
      <c r="AB65" s="302"/>
      <c r="AC65" s="302"/>
      <c r="AD65" s="302"/>
      <c r="AE65" s="302"/>
    </row>
    <row r="66" spans="11:31">
      <c r="K66" s="300"/>
      <c r="L66" s="300"/>
      <c r="M66" s="300"/>
      <c r="N66" s="300"/>
      <c r="O66" s="300"/>
      <c r="P66" s="301"/>
      <c r="Q66" s="301"/>
      <c r="R66" s="301"/>
      <c r="S66" s="301"/>
      <c r="T66" s="301"/>
      <c r="U66" s="301"/>
      <c r="V66" s="302"/>
      <c r="W66" s="302"/>
      <c r="X66" s="302"/>
      <c r="Y66" s="302"/>
      <c r="Z66" s="302"/>
      <c r="AA66" s="302"/>
      <c r="AB66" s="302"/>
      <c r="AC66" s="302"/>
      <c r="AD66" s="302"/>
      <c r="AE66" s="302"/>
    </row>
    <row r="67" spans="11:31">
      <c r="K67" s="300"/>
      <c r="L67" s="300"/>
      <c r="M67" s="300"/>
      <c r="N67" s="300"/>
      <c r="O67" s="300"/>
      <c r="P67" s="301"/>
      <c r="Q67" s="301"/>
      <c r="R67" s="301"/>
      <c r="S67" s="301"/>
      <c r="T67" s="301"/>
      <c r="U67" s="301"/>
      <c r="V67" s="302"/>
      <c r="W67" s="302"/>
      <c r="X67" s="302"/>
      <c r="Y67" s="302"/>
      <c r="Z67" s="302"/>
      <c r="AA67" s="302"/>
      <c r="AB67" s="302"/>
      <c r="AC67" s="302"/>
      <c r="AD67" s="302"/>
      <c r="AE67" s="302"/>
    </row>
    <row r="68" spans="11:31">
      <c r="K68" s="300"/>
      <c r="L68" s="300"/>
      <c r="M68" s="300"/>
      <c r="N68" s="300"/>
      <c r="O68" s="300"/>
      <c r="P68" s="301"/>
      <c r="Q68" s="301"/>
      <c r="R68" s="301"/>
      <c r="S68" s="301"/>
      <c r="T68" s="301"/>
      <c r="U68" s="301"/>
      <c r="V68" s="302"/>
      <c r="W68" s="302"/>
      <c r="X68" s="302"/>
      <c r="Y68" s="302"/>
      <c r="Z68" s="302"/>
      <c r="AA68" s="302"/>
      <c r="AB68" s="302"/>
      <c r="AC68" s="302"/>
      <c r="AD68" s="302"/>
      <c r="AE68" s="302"/>
    </row>
    <row r="69" spans="11:31">
      <c r="K69" s="300"/>
      <c r="L69" s="300"/>
      <c r="M69" s="300"/>
      <c r="N69" s="300"/>
      <c r="O69" s="300"/>
      <c r="P69" s="301"/>
      <c r="Q69" s="301"/>
      <c r="R69" s="301"/>
      <c r="S69" s="301"/>
      <c r="T69" s="301"/>
      <c r="U69" s="301"/>
      <c r="V69" s="302"/>
      <c r="W69" s="302"/>
      <c r="X69" s="302"/>
      <c r="Y69" s="302"/>
      <c r="Z69" s="302"/>
      <c r="AA69" s="302"/>
      <c r="AB69" s="302"/>
      <c r="AC69" s="302"/>
      <c r="AD69" s="302"/>
      <c r="AE69" s="302"/>
    </row>
    <row r="70" spans="11:31">
      <c r="K70" s="300"/>
      <c r="L70" s="300"/>
      <c r="M70" s="300"/>
      <c r="N70" s="300"/>
      <c r="O70" s="300"/>
      <c r="P70" s="301"/>
      <c r="Q70" s="301"/>
      <c r="R70" s="301"/>
      <c r="S70" s="301"/>
      <c r="T70" s="301"/>
      <c r="U70" s="301"/>
      <c r="V70" s="302"/>
      <c r="W70" s="302"/>
      <c r="X70" s="302"/>
      <c r="Y70" s="302"/>
      <c r="Z70" s="302"/>
      <c r="AA70" s="302"/>
      <c r="AB70" s="302"/>
      <c r="AC70" s="302"/>
      <c r="AD70" s="302"/>
      <c r="AE70" s="302"/>
    </row>
    <row r="71" spans="11:31">
      <c r="K71" s="300"/>
      <c r="L71" s="300"/>
      <c r="M71" s="300"/>
      <c r="N71" s="300"/>
      <c r="O71" s="300"/>
      <c r="P71" s="301"/>
      <c r="Q71" s="301"/>
      <c r="R71" s="301"/>
      <c r="S71" s="301"/>
      <c r="T71" s="301"/>
      <c r="U71" s="301"/>
      <c r="V71" s="302"/>
      <c r="W71" s="302"/>
      <c r="X71" s="302"/>
      <c r="Y71" s="302"/>
      <c r="Z71" s="302"/>
      <c r="AA71" s="302"/>
      <c r="AB71" s="302"/>
      <c r="AC71" s="302"/>
      <c r="AD71" s="302"/>
      <c r="AE71" s="302"/>
    </row>
    <row r="72" spans="11:31">
      <c r="K72" s="300"/>
      <c r="L72" s="300"/>
      <c r="M72" s="300"/>
      <c r="N72" s="300"/>
      <c r="O72" s="300"/>
      <c r="P72" s="301"/>
      <c r="Q72" s="301"/>
      <c r="R72" s="301"/>
      <c r="S72" s="301"/>
      <c r="T72" s="301"/>
      <c r="U72" s="301"/>
      <c r="V72" s="302"/>
      <c r="W72" s="302"/>
      <c r="X72" s="302"/>
      <c r="Y72" s="302"/>
      <c r="Z72" s="302"/>
      <c r="AA72" s="302"/>
      <c r="AB72" s="302"/>
      <c r="AC72" s="302"/>
      <c r="AD72" s="302"/>
      <c r="AE72" s="302"/>
    </row>
    <row r="73" spans="11:31">
      <c r="K73" s="300"/>
      <c r="L73" s="300"/>
      <c r="M73" s="300"/>
      <c r="N73" s="300"/>
      <c r="O73" s="300"/>
      <c r="P73" s="301"/>
      <c r="Q73" s="301"/>
      <c r="R73" s="301"/>
      <c r="S73" s="301"/>
      <c r="T73" s="301"/>
      <c r="U73" s="301"/>
      <c r="V73" s="302"/>
      <c r="W73" s="302"/>
      <c r="X73" s="302"/>
      <c r="Y73" s="302"/>
      <c r="Z73" s="302"/>
      <c r="AA73" s="302"/>
      <c r="AB73" s="302"/>
      <c r="AC73" s="302"/>
      <c r="AD73" s="302"/>
      <c r="AE73" s="302"/>
    </row>
    <row r="74" spans="11:31">
      <c r="K74" s="300"/>
      <c r="L74" s="300"/>
      <c r="M74" s="300"/>
      <c r="N74" s="300"/>
      <c r="O74" s="300"/>
      <c r="P74" s="301"/>
      <c r="Q74" s="301"/>
      <c r="R74" s="301"/>
      <c r="S74" s="301"/>
      <c r="T74" s="301"/>
      <c r="U74" s="301"/>
      <c r="V74" s="302"/>
      <c r="W74" s="302"/>
      <c r="X74" s="302"/>
      <c r="Y74" s="302"/>
      <c r="Z74" s="302"/>
      <c r="AA74" s="302"/>
      <c r="AB74" s="302"/>
      <c r="AC74" s="302"/>
      <c r="AD74" s="302"/>
      <c r="AE74" s="302"/>
    </row>
    <row r="75" spans="11:31">
      <c r="K75" s="300"/>
      <c r="L75" s="300"/>
      <c r="M75" s="300"/>
      <c r="N75" s="300"/>
      <c r="O75" s="300"/>
      <c r="P75" s="301"/>
      <c r="Q75" s="301"/>
      <c r="R75" s="301"/>
      <c r="S75" s="301"/>
      <c r="T75" s="301"/>
      <c r="U75" s="301"/>
      <c r="V75" s="302"/>
      <c r="W75" s="302"/>
      <c r="X75" s="302"/>
      <c r="Y75" s="302"/>
      <c r="Z75" s="302"/>
      <c r="AA75" s="302"/>
      <c r="AB75" s="302"/>
      <c r="AC75" s="302"/>
      <c r="AD75" s="302"/>
      <c r="AE75" s="302"/>
    </row>
    <row r="76" spans="11:31">
      <c r="K76" s="300"/>
      <c r="L76" s="300"/>
      <c r="M76" s="300"/>
      <c r="N76" s="300"/>
      <c r="O76" s="300"/>
      <c r="P76" s="301"/>
      <c r="Q76" s="301"/>
      <c r="R76" s="301"/>
      <c r="S76" s="301"/>
      <c r="T76" s="301"/>
      <c r="U76" s="301"/>
      <c r="V76" s="302"/>
      <c r="W76" s="302"/>
      <c r="X76" s="302"/>
      <c r="Y76" s="302"/>
      <c r="Z76" s="302"/>
      <c r="AA76" s="302"/>
      <c r="AB76" s="302"/>
      <c r="AC76" s="302"/>
      <c r="AD76" s="302"/>
      <c r="AE76" s="302"/>
    </row>
    <row r="77" spans="11:31">
      <c r="K77" s="300"/>
      <c r="L77" s="300"/>
      <c r="M77" s="300"/>
      <c r="N77" s="300"/>
      <c r="O77" s="300"/>
      <c r="P77" s="301"/>
      <c r="Q77" s="301"/>
      <c r="R77" s="301"/>
      <c r="S77" s="301"/>
      <c r="T77" s="301"/>
      <c r="U77" s="301"/>
      <c r="V77" s="302"/>
      <c r="W77" s="302"/>
      <c r="X77" s="302"/>
      <c r="Y77" s="302"/>
      <c r="Z77" s="302"/>
      <c r="AA77" s="302"/>
      <c r="AB77" s="302"/>
      <c r="AC77" s="302"/>
      <c r="AD77" s="302"/>
      <c r="AE77" s="302"/>
    </row>
    <row r="78" spans="11:31">
      <c r="K78" s="300"/>
      <c r="L78" s="300"/>
      <c r="M78" s="300"/>
      <c r="N78" s="300"/>
      <c r="O78" s="300"/>
      <c r="P78" s="301"/>
      <c r="Q78" s="301"/>
      <c r="R78" s="301"/>
      <c r="S78" s="301"/>
      <c r="T78" s="301"/>
      <c r="U78" s="301"/>
      <c r="V78" s="302"/>
      <c r="W78" s="302"/>
      <c r="X78" s="302"/>
      <c r="Y78" s="302"/>
      <c r="Z78" s="302"/>
      <c r="AA78" s="302"/>
      <c r="AB78" s="302"/>
      <c r="AC78" s="302"/>
      <c r="AD78" s="302"/>
      <c r="AE78" s="302"/>
    </row>
    <row r="79" spans="11:31">
      <c r="K79" s="300"/>
      <c r="L79" s="300"/>
      <c r="M79" s="300"/>
      <c r="N79" s="300"/>
      <c r="O79" s="300"/>
      <c r="P79" s="301"/>
      <c r="Q79" s="301"/>
      <c r="R79" s="301"/>
      <c r="S79" s="301"/>
      <c r="T79" s="301"/>
      <c r="U79" s="301"/>
      <c r="V79" s="302"/>
      <c r="W79" s="302"/>
      <c r="X79" s="302"/>
      <c r="Y79" s="302"/>
      <c r="Z79" s="302"/>
      <c r="AA79" s="302"/>
      <c r="AB79" s="302"/>
      <c r="AC79" s="302"/>
      <c r="AD79" s="302"/>
      <c r="AE79" s="302"/>
    </row>
    <row r="80" spans="11:31">
      <c r="K80" s="300"/>
      <c r="L80" s="300"/>
      <c r="M80" s="300"/>
      <c r="N80" s="300"/>
      <c r="O80" s="300"/>
      <c r="P80" s="301"/>
      <c r="Q80" s="301"/>
      <c r="R80" s="301"/>
      <c r="S80" s="301"/>
      <c r="T80" s="301"/>
      <c r="U80" s="301"/>
      <c r="V80" s="302"/>
      <c r="W80" s="302"/>
      <c r="X80" s="302"/>
      <c r="Y80" s="302"/>
      <c r="Z80" s="302"/>
      <c r="AA80" s="302"/>
      <c r="AB80" s="302"/>
      <c r="AC80" s="302"/>
      <c r="AD80" s="302"/>
      <c r="AE80" s="302"/>
    </row>
    <row r="81" spans="11:31">
      <c r="K81" s="300"/>
      <c r="L81" s="300"/>
      <c r="M81" s="300"/>
      <c r="N81" s="300"/>
      <c r="O81" s="300"/>
      <c r="P81" s="301"/>
      <c r="Q81" s="301"/>
      <c r="R81" s="301"/>
      <c r="S81" s="301"/>
      <c r="T81" s="301"/>
      <c r="U81" s="301"/>
      <c r="V81" s="302"/>
      <c r="W81" s="302"/>
      <c r="X81" s="302"/>
      <c r="Y81" s="302"/>
      <c r="Z81" s="302"/>
      <c r="AA81" s="302"/>
      <c r="AB81" s="302"/>
      <c r="AC81" s="302"/>
      <c r="AD81" s="302"/>
      <c r="AE81" s="302"/>
    </row>
    <row r="82" spans="11:31">
      <c r="K82" s="300"/>
      <c r="L82" s="300"/>
      <c r="M82" s="300"/>
      <c r="N82" s="300"/>
      <c r="O82" s="300"/>
      <c r="P82" s="301"/>
      <c r="Q82" s="301"/>
      <c r="R82" s="301"/>
      <c r="S82" s="301"/>
      <c r="T82" s="301"/>
      <c r="U82" s="301"/>
      <c r="V82" s="302"/>
      <c r="W82" s="302"/>
      <c r="X82" s="302"/>
      <c r="Y82" s="302"/>
      <c r="Z82" s="302"/>
      <c r="AA82" s="302"/>
      <c r="AB82" s="302"/>
      <c r="AC82" s="302"/>
      <c r="AD82" s="302"/>
      <c r="AE82" s="302"/>
    </row>
    <row r="83" spans="11:31">
      <c r="K83" s="300"/>
      <c r="L83" s="300"/>
      <c r="M83" s="300"/>
      <c r="N83" s="300"/>
      <c r="O83" s="300"/>
      <c r="P83" s="301"/>
      <c r="Q83" s="301"/>
      <c r="R83" s="301"/>
      <c r="S83" s="301"/>
      <c r="T83" s="301"/>
      <c r="U83" s="301"/>
      <c r="V83" s="302"/>
      <c r="W83" s="302"/>
      <c r="X83" s="302"/>
      <c r="Y83" s="302"/>
      <c r="Z83" s="302"/>
      <c r="AA83" s="302"/>
      <c r="AB83" s="302"/>
      <c r="AC83" s="302"/>
      <c r="AD83" s="302"/>
      <c r="AE83" s="302"/>
    </row>
    <row r="84" spans="11:31">
      <c r="K84" s="300"/>
      <c r="L84" s="300"/>
      <c r="M84" s="300"/>
      <c r="N84" s="300"/>
      <c r="O84" s="300"/>
      <c r="P84" s="301"/>
      <c r="Q84" s="301"/>
      <c r="R84" s="301"/>
      <c r="S84" s="301"/>
      <c r="T84" s="301"/>
      <c r="U84" s="301"/>
      <c r="V84" s="302"/>
      <c r="W84" s="302"/>
      <c r="X84" s="302"/>
      <c r="Y84" s="302"/>
      <c r="Z84" s="302"/>
      <c r="AA84" s="302"/>
      <c r="AB84" s="302"/>
      <c r="AC84" s="302"/>
      <c r="AD84" s="302"/>
      <c r="AE84" s="302"/>
    </row>
    <row r="85" spans="11:31">
      <c r="K85" s="300"/>
      <c r="L85" s="300"/>
      <c r="M85" s="300"/>
      <c r="N85" s="300"/>
      <c r="O85" s="300"/>
      <c r="P85" s="301"/>
      <c r="Q85" s="301"/>
      <c r="R85" s="301"/>
      <c r="S85" s="301"/>
      <c r="T85" s="301"/>
      <c r="U85" s="301"/>
      <c r="V85" s="302"/>
      <c r="W85" s="302"/>
      <c r="X85" s="302"/>
      <c r="Y85" s="302"/>
      <c r="Z85" s="302"/>
      <c r="AA85" s="302"/>
      <c r="AB85" s="302"/>
      <c r="AC85" s="302"/>
      <c r="AD85" s="302"/>
      <c r="AE85" s="302"/>
    </row>
    <row r="86" spans="11:31">
      <c r="K86" s="300"/>
      <c r="L86" s="300"/>
      <c r="M86" s="300"/>
      <c r="N86" s="300"/>
      <c r="O86" s="300"/>
      <c r="P86" s="301"/>
      <c r="Q86" s="301"/>
      <c r="R86" s="301"/>
      <c r="S86" s="301"/>
      <c r="T86" s="301"/>
      <c r="U86" s="301"/>
      <c r="V86" s="302"/>
      <c r="W86" s="302"/>
      <c r="X86" s="302"/>
      <c r="Y86" s="302"/>
      <c r="Z86" s="302"/>
      <c r="AA86" s="302"/>
      <c r="AB86" s="302"/>
      <c r="AC86" s="302"/>
      <c r="AD86" s="302"/>
      <c r="AE86" s="302"/>
    </row>
    <row r="87" spans="11:31">
      <c r="K87" s="300"/>
      <c r="L87" s="300"/>
      <c r="M87" s="300"/>
      <c r="N87" s="300"/>
      <c r="O87" s="300"/>
      <c r="P87" s="301"/>
      <c r="Q87" s="301"/>
      <c r="R87" s="301"/>
      <c r="S87" s="301"/>
      <c r="T87" s="301"/>
      <c r="U87" s="301"/>
      <c r="V87" s="302"/>
      <c r="W87" s="302"/>
      <c r="X87" s="302"/>
      <c r="Y87" s="302"/>
      <c r="Z87" s="302"/>
      <c r="AA87" s="302"/>
      <c r="AB87" s="302"/>
      <c r="AC87" s="302"/>
      <c r="AD87" s="302"/>
      <c r="AE87" s="302"/>
    </row>
    <row r="88" spans="11:31">
      <c r="K88" s="300"/>
      <c r="L88" s="300"/>
      <c r="M88" s="300"/>
      <c r="N88" s="300"/>
      <c r="O88" s="300"/>
      <c r="P88" s="301"/>
      <c r="Q88" s="301"/>
      <c r="R88" s="301"/>
      <c r="S88" s="301"/>
      <c r="T88" s="301"/>
      <c r="U88" s="301"/>
      <c r="V88" s="302"/>
      <c r="W88" s="302"/>
      <c r="X88" s="302"/>
      <c r="Y88" s="302"/>
      <c r="Z88" s="302"/>
      <c r="AA88" s="302"/>
      <c r="AB88" s="302"/>
      <c r="AC88" s="302"/>
      <c r="AD88" s="302"/>
      <c r="AE88" s="302"/>
    </row>
    <row r="89" spans="11:31">
      <c r="K89" s="300"/>
      <c r="L89" s="300"/>
      <c r="M89" s="300"/>
      <c r="N89" s="300"/>
      <c r="O89" s="300"/>
      <c r="P89" s="301"/>
      <c r="Q89" s="301"/>
      <c r="R89" s="301"/>
      <c r="S89" s="301"/>
      <c r="T89" s="301"/>
      <c r="U89" s="301"/>
      <c r="V89" s="302"/>
      <c r="W89" s="302"/>
      <c r="X89" s="302"/>
      <c r="Y89" s="302"/>
      <c r="Z89" s="302"/>
      <c r="AA89" s="302"/>
      <c r="AB89" s="302"/>
      <c r="AC89" s="302"/>
      <c r="AD89" s="302"/>
      <c r="AE89" s="302"/>
    </row>
    <row r="90" spans="11:31">
      <c r="K90" s="300"/>
      <c r="L90" s="300"/>
      <c r="M90" s="300"/>
      <c r="N90" s="300"/>
      <c r="O90" s="300"/>
      <c r="P90" s="301"/>
      <c r="Q90" s="301"/>
      <c r="R90" s="301"/>
      <c r="S90" s="301"/>
      <c r="T90" s="301"/>
      <c r="U90" s="301"/>
      <c r="V90" s="302"/>
      <c r="W90" s="302"/>
      <c r="X90" s="302"/>
      <c r="Y90" s="302"/>
      <c r="Z90" s="302"/>
      <c r="AA90" s="302"/>
      <c r="AB90" s="302"/>
      <c r="AC90" s="302"/>
      <c r="AD90" s="302"/>
      <c r="AE90" s="302"/>
    </row>
    <row r="91" spans="11:31">
      <c r="K91" s="300"/>
      <c r="L91" s="300"/>
      <c r="M91" s="300"/>
      <c r="N91" s="300"/>
      <c r="O91" s="300"/>
      <c r="P91" s="301"/>
      <c r="Q91" s="301"/>
      <c r="R91" s="301"/>
      <c r="S91" s="301"/>
      <c r="T91" s="301"/>
      <c r="U91" s="301"/>
      <c r="V91" s="302"/>
      <c r="W91" s="302"/>
      <c r="X91" s="302"/>
      <c r="Y91" s="302"/>
      <c r="Z91" s="302"/>
      <c r="AA91" s="302"/>
      <c r="AB91" s="302"/>
      <c r="AC91" s="302"/>
      <c r="AD91" s="302"/>
      <c r="AE91" s="302"/>
    </row>
    <row r="92" spans="11:31">
      <c r="K92" s="300"/>
      <c r="L92" s="300"/>
      <c r="M92" s="300"/>
      <c r="N92" s="300"/>
      <c r="O92" s="300"/>
      <c r="P92" s="301"/>
      <c r="Q92" s="301"/>
      <c r="R92" s="301"/>
      <c r="S92" s="301"/>
      <c r="T92" s="301"/>
      <c r="U92" s="301"/>
      <c r="V92" s="302"/>
      <c r="W92" s="302"/>
      <c r="X92" s="302"/>
      <c r="Y92" s="302"/>
      <c r="Z92" s="302"/>
      <c r="AA92" s="302"/>
      <c r="AB92" s="302"/>
      <c r="AC92" s="302"/>
      <c r="AD92" s="302"/>
      <c r="AE92" s="302"/>
    </row>
    <row r="93" spans="11:31">
      <c r="K93" s="300"/>
      <c r="L93" s="300"/>
      <c r="M93" s="300"/>
      <c r="N93" s="300"/>
      <c r="O93" s="300"/>
      <c r="P93" s="301"/>
      <c r="Q93" s="301"/>
      <c r="R93" s="301"/>
      <c r="S93" s="301"/>
      <c r="T93" s="301"/>
      <c r="U93" s="301"/>
      <c r="V93" s="302"/>
      <c r="W93" s="302"/>
      <c r="X93" s="302"/>
      <c r="Y93" s="302"/>
      <c r="Z93" s="302"/>
      <c r="AA93" s="302"/>
      <c r="AB93" s="302"/>
      <c r="AC93" s="302"/>
      <c r="AD93" s="302"/>
      <c r="AE93" s="302"/>
    </row>
    <row r="94" spans="11:31">
      <c r="K94" s="300"/>
      <c r="L94" s="300"/>
      <c r="M94" s="300"/>
      <c r="N94" s="300"/>
      <c r="O94" s="300"/>
      <c r="P94" s="301"/>
      <c r="Q94" s="301"/>
      <c r="R94" s="301"/>
      <c r="S94" s="301"/>
      <c r="T94" s="301"/>
      <c r="U94" s="301"/>
      <c r="V94" s="302"/>
      <c r="W94" s="302"/>
      <c r="X94" s="302"/>
      <c r="Y94" s="302"/>
      <c r="Z94" s="302"/>
      <c r="AA94" s="302"/>
      <c r="AB94" s="302"/>
      <c r="AC94" s="302"/>
      <c r="AD94" s="302"/>
      <c r="AE94" s="302"/>
    </row>
    <row r="95" spans="11:31">
      <c r="K95" s="300"/>
      <c r="L95" s="300"/>
      <c r="M95" s="300"/>
      <c r="N95" s="300"/>
      <c r="O95" s="300"/>
      <c r="P95" s="301"/>
      <c r="Q95" s="301"/>
      <c r="R95" s="301"/>
      <c r="S95" s="301"/>
      <c r="T95" s="301"/>
      <c r="U95" s="301"/>
      <c r="V95" s="302"/>
      <c r="W95" s="302"/>
      <c r="X95" s="302"/>
      <c r="Y95" s="302"/>
      <c r="Z95" s="302"/>
      <c r="AA95" s="302"/>
      <c r="AB95" s="302"/>
      <c r="AC95" s="302"/>
      <c r="AD95" s="302"/>
      <c r="AE95" s="302"/>
    </row>
    <row r="96" spans="11:31">
      <c r="K96" s="300"/>
      <c r="L96" s="300"/>
      <c r="M96" s="300"/>
      <c r="N96" s="300"/>
      <c r="O96" s="300"/>
      <c r="P96" s="301"/>
      <c r="Q96" s="301"/>
      <c r="R96" s="301"/>
      <c r="S96" s="301"/>
      <c r="T96" s="301"/>
      <c r="U96" s="301"/>
      <c r="V96" s="302"/>
      <c r="W96" s="302"/>
      <c r="X96" s="302"/>
      <c r="Y96" s="302"/>
      <c r="Z96" s="302"/>
      <c r="AA96" s="302"/>
      <c r="AB96" s="302"/>
      <c r="AC96" s="302"/>
      <c r="AD96" s="302"/>
      <c r="AE96" s="302"/>
    </row>
    <row r="97" spans="11:31">
      <c r="K97" s="300"/>
      <c r="L97" s="300"/>
      <c r="M97" s="300"/>
      <c r="N97" s="300"/>
      <c r="O97" s="300"/>
      <c r="P97" s="301"/>
      <c r="Q97" s="301"/>
      <c r="R97" s="301"/>
      <c r="S97" s="301"/>
      <c r="T97" s="301"/>
      <c r="U97" s="301"/>
      <c r="V97" s="302"/>
      <c r="W97" s="302"/>
      <c r="X97" s="302"/>
      <c r="Y97" s="302"/>
      <c r="Z97" s="302"/>
      <c r="AA97" s="302"/>
      <c r="AB97" s="302"/>
      <c r="AC97" s="302"/>
      <c r="AD97" s="302"/>
      <c r="AE97" s="302"/>
    </row>
    <row r="98" spans="11:31">
      <c r="K98" s="300"/>
      <c r="L98" s="300"/>
      <c r="M98" s="300"/>
      <c r="N98" s="300"/>
      <c r="O98" s="300"/>
      <c r="P98" s="301"/>
      <c r="Q98" s="301"/>
      <c r="R98" s="301"/>
      <c r="S98" s="301"/>
      <c r="T98" s="301"/>
      <c r="U98" s="301"/>
      <c r="V98" s="302"/>
      <c r="W98" s="302"/>
      <c r="X98" s="302"/>
      <c r="Y98" s="302"/>
      <c r="Z98" s="302"/>
      <c r="AA98" s="302"/>
      <c r="AB98" s="302"/>
      <c r="AC98" s="302"/>
      <c r="AD98" s="302"/>
      <c r="AE98" s="302"/>
    </row>
    <row r="99" spans="11:31">
      <c r="K99" s="300"/>
      <c r="L99" s="300"/>
      <c r="M99" s="300"/>
      <c r="N99" s="300"/>
      <c r="O99" s="300"/>
      <c r="P99" s="301"/>
      <c r="Q99" s="301"/>
      <c r="R99" s="301"/>
      <c r="S99" s="301"/>
      <c r="T99" s="301"/>
      <c r="U99" s="301"/>
      <c r="V99" s="302"/>
      <c r="W99" s="302"/>
      <c r="X99" s="302"/>
      <c r="Y99" s="302"/>
      <c r="Z99" s="302"/>
      <c r="AA99" s="302"/>
      <c r="AB99" s="302"/>
      <c r="AC99" s="302"/>
      <c r="AD99" s="302"/>
      <c r="AE99" s="302"/>
    </row>
    <row r="100" spans="11:31">
      <c r="K100" s="300"/>
      <c r="L100" s="300"/>
      <c r="M100" s="300"/>
      <c r="N100" s="300"/>
      <c r="O100" s="300"/>
      <c r="P100" s="301"/>
      <c r="Q100" s="301"/>
      <c r="R100" s="301"/>
      <c r="S100" s="301"/>
      <c r="T100" s="301"/>
      <c r="U100" s="301"/>
      <c r="V100" s="302"/>
      <c r="W100" s="302"/>
      <c r="X100" s="302"/>
      <c r="Y100" s="302"/>
      <c r="Z100" s="302"/>
      <c r="AA100" s="302"/>
      <c r="AB100" s="302"/>
      <c r="AC100" s="302"/>
      <c r="AD100" s="302"/>
      <c r="AE100" s="302"/>
    </row>
    <row r="101" spans="11:31">
      <c r="K101" s="300"/>
      <c r="L101" s="300"/>
      <c r="M101" s="300"/>
      <c r="N101" s="300"/>
      <c r="O101" s="300"/>
      <c r="P101" s="301"/>
      <c r="Q101" s="301"/>
      <c r="R101" s="301"/>
      <c r="S101" s="301"/>
      <c r="T101" s="301"/>
      <c r="U101" s="301"/>
      <c r="V101" s="302"/>
      <c r="W101" s="302"/>
      <c r="X101" s="302"/>
      <c r="Y101" s="302"/>
      <c r="Z101" s="302"/>
      <c r="AA101" s="302"/>
      <c r="AB101" s="302"/>
      <c r="AC101" s="302"/>
      <c r="AD101" s="302"/>
      <c r="AE101" s="302"/>
    </row>
    <row r="102" spans="11:31">
      <c r="K102" s="300"/>
      <c r="L102" s="300"/>
      <c r="M102" s="300"/>
      <c r="N102" s="300"/>
      <c r="O102" s="300"/>
      <c r="P102" s="301"/>
      <c r="Q102" s="301"/>
      <c r="R102" s="301"/>
      <c r="S102" s="301"/>
      <c r="T102" s="301"/>
      <c r="U102" s="301"/>
      <c r="V102" s="302"/>
      <c r="W102" s="302"/>
      <c r="X102" s="302"/>
      <c r="Y102" s="302"/>
      <c r="Z102" s="302"/>
      <c r="AA102" s="302"/>
      <c r="AB102" s="302"/>
      <c r="AC102" s="302"/>
      <c r="AD102" s="302"/>
      <c r="AE102" s="302"/>
    </row>
    <row r="103" spans="11:31">
      <c r="K103" s="300"/>
      <c r="L103" s="300"/>
      <c r="M103" s="300"/>
      <c r="N103" s="300"/>
      <c r="O103" s="300"/>
      <c r="P103" s="301"/>
      <c r="Q103" s="301"/>
      <c r="R103" s="301"/>
      <c r="S103" s="301"/>
      <c r="T103" s="301"/>
      <c r="U103" s="301"/>
      <c r="V103" s="302"/>
      <c r="W103" s="302"/>
      <c r="X103" s="302"/>
      <c r="Y103" s="302"/>
      <c r="Z103" s="302"/>
      <c r="AA103" s="302"/>
      <c r="AB103" s="302"/>
      <c r="AC103" s="302"/>
      <c r="AD103" s="302"/>
      <c r="AE103" s="302"/>
    </row>
    <row r="104" spans="11:31">
      <c r="K104" s="300"/>
      <c r="L104" s="300"/>
      <c r="M104" s="300"/>
      <c r="N104" s="300"/>
      <c r="O104" s="300"/>
      <c r="P104" s="301"/>
      <c r="Q104" s="301"/>
      <c r="R104" s="301"/>
      <c r="S104" s="301"/>
      <c r="T104" s="301"/>
      <c r="U104" s="301"/>
      <c r="V104" s="302"/>
      <c r="W104" s="302"/>
      <c r="X104" s="302"/>
      <c r="Y104" s="302"/>
      <c r="Z104" s="302"/>
      <c r="AA104" s="302"/>
      <c r="AB104" s="302"/>
      <c r="AC104" s="302"/>
      <c r="AD104" s="302"/>
      <c r="AE104" s="302"/>
    </row>
    <row r="105" spans="11:31">
      <c r="K105" s="300"/>
      <c r="L105" s="300"/>
      <c r="M105" s="300"/>
      <c r="N105" s="300"/>
      <c r="O105" s="300"/>
      <c r="P105" s="301"/>
      <c r="Q105" s="301"/>
      <c r="R105" s="301"/>
      <c r="S105" s="301"/>
      <c r="T105" s="301"/>
      <c r="U105" s="301"/>
      <c r="V105" s="302"/>
      <c r="W105" s="302"/>
      <c r="X105" s="302"/>
      <c r="Y105" s="302"/>
      <c r="Z105" s="302"/>
      <c r="AA105" s="302"/>
      <c r="AB105" s="302"/>
      <c r="AC105" s="302"/>
      <c r="AD105" s="302"/>
      <c r="AE105" s="302"/>
    </row>
    <row r="106" spans="11:31">
      <c r="K106" s="300"/>
      <c r="L106" s="300"/>
      <c r="M106" s="300"/>
      <c r="N106" s="300"/>
      <c r="O106" s="300"/>
      <c r="P106" s="301"/>
      <c r="Q106" s="301"/>
      <c r="R106" s="301"/>
      <c r="S106" s="301"/>
      <c r="T106" s="301"/>
      <c r="U106" s="301"/>
      <c r="V106" s="302"/>
      <c r="W106" s="302"/>
      <c r="X106" s="302"/>
      <c r="Y106" s="302"/>
      <c r="Z106" s="302"/>
      <c r="AA106" s="302"/>
      <c r="AB106" s="302"/>
      <c r="AC106" s="302"/>
      <c r="AD106" s="302"/>
      <c r="AE106" s="302"/>
    </row>
    <row r="107" spans="11:31">
      <c r="K107" s="300"/>
      <c r="L107" s="300"/>
      <c r="M107" s="300"/>
      <c r="N107" s="300"/>
      <c r="O107" s="300"/>
      <c r="P107" s="301"/>
      <c r="Q107" s="301"/>
      <c r="R107" s="301"/>
      <c r="S107" s="301"/>
      <c r="T107" s="301"/>
      <c r="U107" s="301"/>
      <c r="V107" s="302"/>
      <c r="W107" s="302"/>
      <c r="X107" s="302"/>
      <c r="Y107" s="302"/>
      <c r="Z107" s="302"/>
      <c r="AA107" s="302"/>
      <c r="AB107" s="302"/>
      <c r="AC107" s="302"/>
      <c r="AD107" s="302"/>
      <c r="AE107" s="302"/>
    </row>
    <row r="108" spans="11:31">
      <c r="K108" s="300"/>
      <c r="L108" s="300"/>
      <c r="M108" s="300"/>
      <c r="N108" s="300"/>
      <c r="O108" s="300"/>
      <c r="P108" s="301"/>
      <c r="Q108" s="301"/>
      <c r="R108" s="301"/>
      <c r="S108" s="301"/>
      <c r="T108" s="301"/>
      <c r="U108" s="301"/>
      <c r="V108" s="302"/>
      <c r="W108" s="302"/>
      <c r="X108" s="302"/>
      <c r="Y108" s="302"/>
      <c r="Z108" s="302"/>
      <c r="AA108" s="302"/>
      <c r="AB108" s="302"/>
      <c r="AC108" s="302"/>
      <c r="AD108" s="302"/>
      <c r="AE108" s="302"/>
    </row>
    <row r="109" spans="11:31">
      <c r="K109" s="300"/>
      <c r="L109" s="300"/>
      <c r="M109" s="300"/>
      <c r="N109" s="300"/>
      <c r="O109" s="300"/>
      <c r="P109" s="301"/>
      <c r="Q109" s="301"/>
      <c r="R109" s="301"/>
      <c r="S109" s="301"/>
      <c r="T109" s="301"/>
      <c r="U109" s="301"/>
      <c r="V109" s="302"/>
      <c r="W109" s="302"/>
      <c r="X109" s="302"/>
      <c r="Y109" s="302"/>
      <c r="Z109" s="302"/>
      <c r="AA109" s="302"/>
      <c r="AB109" s="302"/>
      <c r="AC109" s="302"/>
      <c r="AD109" s="302"/>
      <c r="AE109" s="302"/>
    </row>
    <row r="110" spans="11:31">
      <c r="K110" s="300"/>
      <c r="L110" s="300"/>
      <c r="M110" s="300"/>
      <c r="N110" s="300"/>
      <c r="O110" s="300"/>
      <c r="P110" s="301"/>
      <c r="Q110" s="301"/>
      <c r="R110" s="301"/>
      <c r="S110" s="301"/>
      <c r="T110" s="301"/>
      <c r="U110" s="301"/>
      <c r="V110" s="302"/>
      <c r="W110" s="302"/>
      <c r="X110" s="302"/>
      <c r="Y110" s="302"/>
      <c r="Z110" s="302"/>
      <c r="AA110" s="302"/>
      <c r="AB110" s="302"/>
      <c r="AC110" s="302"/>
      <c r="AD110" s="302"/>
      <c r="AE110" s="302"/>
    </row>
    <row r="111" spans="11:31">
      <c r="K111" s="300"/>
      <c r="L111" s="300"/>
      <c r="M111" s="300"/>
      <c r="N111" s="300"/>
      <c r="O111" s="300"/>
      <c r="P111" s="301"/>
      <c r="Q111" s="301"/>
      <c r="R111" s="301"/>
      <c r="S111" s="301"/>
      <c r="T111" s="301"/>
      <c r="U111" s="301"/>
      <c r="V111" s="302"/>
      <c r="W111" s="302"/>
      <c r="X111" s="302"/>
      <c r="Y111" s="302"/>
      <c r="Z111" s="302"/>
      <c r="AA111" s="302"/>
      <c r="AB111" s="302"/>
      <c r="AC111" s="302"/>
      <c r="AD111" s="302"/>
      <c r="AE111" s="302"/>
    </row>
    <row r="112" spans="11:31">
      <c r="K112" s="300"/>
      <c r="L112" s="300"/>
      <c r="M112" s="300"/>
      <c r="N112" s="300"/>
      <c r="O112" s="300"/>
      <c r="P112" s="301"/>
      <c r="Q112" s="301"/>
      <c r="R112" s="301"/>
      <c r="S112" s="301"/>
      <c r="T112" s="301"/>
      <c r="U112" s="301"/>
      <c r="V112" s="302"/>
      <c r="W112" s="302"/>
      <c r="X112" s="302"/>
      <c r="Y112" s="302"/>
      <c r="Z112" s="302"/>
      <c r="AA112" s="302"/>
      <c r="AB112" s="302"/>
      <c r="AC112" s="302"/>
      <c r="AD112" s="302"/>
      <c r="AE112" s="302"/>
    </row>
    <row r="113" spans="11:31">
      <c r="K113" s="300"/>
      <c r="L113" s="300"/>
      <c r="M113" s="300"/>
      <c r="N113" s="300"/>
      <c r="O113" s="300"/>
      <c r="P113" s="301"/>
      <c r="Q113" s="301"/>
      <c r="R113" s="301"/>
      <c r="S113" s="301"/>
      <c r="T113" s="301"/>
      <c r="U113" s="301"/>
      <c r="V113" s="302"/>
      <c r="W113" s="302"/>
      <c r="X113" s="302"/>
      <c r="Y113" s="302"/>
      <c r="Z113" s="302"/>
      <c r="AA113" s="302"/>
      <c r="AB113" s="302"/>
      <c r="AC113" s="302"/>
      <c r="AD113" s="302"/>
      <c r="AE113" s="302"/>
    </row>
    <row r="114" spans="11:31">
      <c r="K114" s="300"/>
      <c r="L114" s="300"/>
      <c r="M114" s="300"/>
      <c r="N114" s="300"/>
      <c r="O114" s="300"/>
      <c r="P114" s="301"/>
      <c r="Q114" s="301"/>
      <c r="R114" s="301"/>
      <c r="S114" s="301"/>
      <c r="T114" s="301"/>
      <c r="U114" s="301"/>
      <c r="V114" s="302"/>
      <c r="W114" s="302"/>
      <c r="X114" s="302"/>
      <c r="Y114" s="302"/>
      <c r="Z114" s="302"/>
      <c r="AA114" s="302"/>
      <c r="AB114" s="302"/>
      <c r="AC114" s="302"/>
      <c r="AD114" s="302"/>
      <c r="AE114" s="302"/>
    </row>
    <row r="115" spans="11:31">
      <c r="K115" s="300"/>
      <c r="L115" s="300"/>
      <c r="M115" s="300"/>
      <c r="N115" s="300"/>
      <c r="O115" s="300"/>
      <c r="P115" s="301"/>
      <c r="Q115" s="301"/>
      <c r="R115" s="301"/>
      <c r="S115" s="301"/>
      <c r="T115" s="301"/>
      <c r="U115" s="301"/>
      <c r="V115" s="302"/>
      <c r="W115" s="302"/>
      <c r="X115" s="302"/>
      <c r="Y115" s="302"/>
      <c r="Z115" s="302"/>
      <c r="AA115" s="302"/>
      <c r="AB115" s="302"/>
      <c r="AC115" s="302"/>
      <c r="AD115" s="302"/>
      <c r="AE115" s="302"/>
    </row>
    <row r="116" spans="11:31">
      <c r="K116" s="300"/>
      <c r="L116" s="300"/>
      <c r="M116" s="300"/>
      <c r="N116" s="300"/>
      <c r="O116" s="300"/>
      <c r="P116" s="301"/>
      <c r="Q116" s="301"/>
      <c r="R116" s="301"/>
      <c r="S116" s="301"/>
      <c r="T116" s="301"/>
      <c r="U116" s="301"/>
      <c r="V116" s="302"/>
      <c r="W116" s="302"/>
      <c r="X116" s="302"/>
      <c r="Y116" s="302"/>
      <c r="Z116" s="302"/>
      <c r="AA116" s="302"/>
      <c r="AB116" s="302"/>
      <c r="AC116" s="302"/>
      <c r="AD116" s="302"/>
      <c r="AE116" s="302"/>
    </row>
    <row r="117" spans="11:31">
      <c r="K117" s="300"/>
      <c r="L117" s="300"/>
      <c r="M117" s="300"/>
      <c r="N117" s="300"/>
      <c r="O117" s="300"/>
      <c r="P117" s="301"/>
      <c r="Q117" s="301"/>
      <c r="R117" s="301"/>
      <c r="S117" s="301"/>
      <c r="T117" s="301"/>
      <c r="U117" s="301"/>
      <c r="V117" s="302"/>
      <c r="W117" s="302"/>
      <c r="X117" s="302"/>
      <c r="Y117" s="302"/>
      <c r="Z117" s="302"/>
      <c r="AA117" s="302"/>
      <c r="AB117" s="302"/>
      <c r="AC117" s="302"/>
      <c r="AD117" s="302"/>
      <c r="AE117" s="302"/>
    </row>
    <row r="118" spans="11:31">
      <c r="K118" s="300"/>
      <c r="L118" s="300"/>
      <c r="M118" s="300"/>
      <c r="N118" s="300"/>
      <c r="O118" s="300"/>
      <c r="P118" s="301"/>
      <c r="Q118" s="301"/>
      <c r="R118" s="301"/>
      <c r="S118" s="301"/>
      <c r="T118" s="301"/>
      <c r="U118" s="301"/>
      <c r="V118" s="302"/>
      <c r="W118" s="302"/>
      <c r="X118" s="302"/>
      <c r="Y118" s="302"/>
      <c r="Z118" s="302"/>
      <c r="AA118" s="302"/>
      <c r="AB118" s="302"/>
      <c r="AC118" s="302"/>
      <c r="AD118" s="302"/>
      <c r="AE118" s="302"/>
    </row>
    <row r="119" spans="11:31">
      <c r="K119" s="300"/>
      <c r="L119" s="300"/>
      <c r="M119" s="300"/>
      <c r="N119" s="300"/>
      <c r="O119" s="300"/>
      <c r="P119" s="301"/>
      <c r="Q119" s="301"/>
      <c r="R119" s="301"/>
      <c r="S119" s="301"/>
      <c r="T119" s="301"/>
      <c r="U119" s="301"/>
      <c r="V119" s="302"/>
      <c r="W119" s="302"/>
      <c r="X119" s="302"/>
      <c r="Y119" s="302"/>
      <c r="Z119" s="302"/>
      <c r="AA119" s="302"/>
      <c r="AB119" s="302"/>
      <c r="AC119" s="302"/>
      <c r="AD119" s="302"/>
      <c r="AE119" s="302"/>
    </row>
    <row r="120" spans="11:31">
      <c r="K120" s="300"/>
      <c r="L120" s="300"/>
      <c r="M120" s="300"/>
      <c r="N120" s="300"/>
      <c r="O120" s="300"/>
      <c r="P120" s="301"/>
      <c r="Q120" s="301"/>
      <c r="R120" s="301"/>
      <c r="S120" s="301"/>
      <c r="T120" s="301"/>
      <c r="U120" s="301"/>
      <c r="V120" s="302"/>
      <c r="W120" s="302"/>
      <c r="X120" s="302"/>
      <c r="Y120" s="302"/>
      <c r="Z120" s="302"/>
      <c r="AA120" s="302"/>
      <c r="AB120" s="302"/>
      <c r="AC120" s="302"/>
      <c r="AD120" s="302"/>
      <c r="AE120" s="302"/>
    </row>
    <row r="121" spans="11:31">
      <c r="K121" s="300"/>
      <c r="L121" s="300"/>
      <c r="M121" s="300"/>
      <c r="N121" s="300"/>
      <c r="O121" s="300"/>
      <c r="P121" s="301"/>
      <c r="Q121" s="301"/>
      <c r="R121" s="301"/>
      <c r="S121" s="301"/>
      <c r="T121" s="301"/>
      <c r="U121" s="301"/>
      <c r="V121" s="302"/>
      <c r="W121" s="302"/>
      <c r="X121" s="302"/>
      <c r="Y121" s="302"/>
      <c r="Z121" s="302"/>
      <c r="AA121" s="302"/>
      <c r="AB121" s="302"/>
      <c r="AC121" s="302"/>
      <c r="AD121" s="302"/>
      <c r="AE121" s="302"/>
    </row>
    <row r="122" spans="11:31">
      <c r="K122" s="300"/>
      <c r="L122" s="300"/>
      <c r="M122" s="300"/>
      <c r="N122" s="300"/>
      <c r="O122" s="300"/>
      <c r="P122" s="301"/>
      <c r="Q122" s="301"/>
      <c r="R122" s="301"/>
      <c r="S122" s="301"/>
      <c r="T122" s="301"/>
      <c r="U122" s="301"/>
      <c r="V122" s="302"/>
      <c r="W122" s="302"/>
      <c r="X122" s="302"/>
      <c r="Y122" s="302"/>
      <c r="Z122" s="302"/>
      <c r="AA122" s="302"/>
      <c r="AB122" s="302"/>
      <c r="AC122" s="302"/>
      <c r="AD122" s="302"/>
      <c r="AE122" s="302"/>
    </row>
    <row r="123" spans="11:31">
      <c r="K123" s="300"/>
      <c r="L123" s="300"/>
      <c r="M123" s="300"/>
      <c r="N123" s="300"/>
      <c r="O123" s="300"/>
      <c r="P123" s="301"/>
      <c r="Q123" s="301"/>
      <c r="R123" s="301"/>
      <c r="S123" s="301"/>
      <c r="T123" s="301"/>
      <c r="U123" s="301"/>
      <c r="V123" s="302"/>
      <c r="W123" s="302"/>
      <c r="X123" s="302"/>
      <c r="Y123" s="302"/>
      <c r="Z123" s="302"/>
      <c r="AA123" s="302"/>
      <c r="AB123" s="302"/>
      <c r="AC123" s="302"/>
      <c r="AD123" s="302"/>
      <c r="AE123" s="302"/>
    </row>
    <row r="124" spans="11:31">
      <c r="K124" s="300"/>
      <c r="L124" s="300"/>
      <c r="M124" s="300"/>
      <c r="N124" s="300"/>
      <c r="O124" s="300"/>
      <c r="P124" s="301"/>
      <c r="Q124" s="301"/>
      <c r="R124" s="301"/>
      <c r="S124" s="301"/>
      <c r="T124" s="301"/>
      <c r="U124" s="301"/>
      <c r="V124" s="302"/>
      <c r="W124" s="302"/>
      <c r="X124" s="302"/>
      <c r="Y124" s="302"/>
      <c r="Z124" s="302"/>
      <c r="AA124" s="302"/>
      <c r="AB124" s="302"/>
      <c r="AC124" s="302"/>
      <c r="AD124" s="302"/>
      <c r="AE124" s="302"/>
    </row>
    <row r="125" spans="11:31">
      <c r="K125" s="300"/>
      <c r="L125" s="300"/>
      <c r="M125" s="300"/>
      <c r="N125" s="300"/>
      <c r="O125" s="300"/>
      <c r="P125" s="301"/>
      <c r="Q125" s="301"/>
      <c r="R125" s="301"/>
      <c r="S125" s="301"/>
      <c r="T125" s="301"/>
      <c r="U125" s="301"/>
      <c r="V125" s="302"/>
      <c r="W125" s="302"/>
      <c r="X125" s="302"/>
      <c r="Y125" s="302"/>
      <c r="Z125" s="302"/>
      <c r="AA125" s="302"/>
      <c r="AB125" s="302"/>
      <c r="AC125" s="302"/>
      <c r="AD125" s="302"/>
      <c r="AE125" s="302"/>
    </row>
    <row r="126" spans="11:31">
      <c r="K126" s="300"/>
      <c r="L126" s="300"/>
      <c r="M126" s="300"/>
      <c r="N126" s="300"/>
      <c r="O126" s="300"/>
      <c r="P126" s="301"/>
      <c r="Q126" s="301"/>
      <c r="R126" s="301"/>
      <c r="S126" s="301"/>
      <c r="T126" s="301"/>
      <c r="U126" s="301"/>
      <c r="V126" s="302"/>
      <c r="W126" s="302"/>
      <c r="X126" s="302"/>
      <c r="Y126" s="302"/>
      <c r="Z126" s="302"/>
      <c r="AA126" s="302"/>
      <c r="AB126" s="302"/>
      <c r="AC126" s="302"/>
      <c r="AD126" s="302"/>
      <c r="AE126" s="302"/>
    </row>
    <row r="127" spans="11:31">
      <c r="K127" s="300"/>
      <c r="L127" s="300"/>
      <c r="M127" s="300"/>
      <c r="N127" s="300"/>
      <c r="O127" s="300"/>
      <c r="P127" s="301"/>
      <c r="Q127" s="301"/>
      <c r="R127" s="301"/>
      <c r="S127" s="301"/>
      <c r="T127" s="301"/>
      <c r="U127" s="301"/>
      <c r="V127" s="302"/>
      <c r="W127" s="302"/>
      <c r="X127" s="302"/>
      <c r="Y127" s="302"/>
      <c r="Z127" s="302"/>
      <c r="AA127" s="302"/>
      <c r="AB127" s="302"/>
      <c r="AC127" s="302"/>
      <c r="AD127" s="302"/>
      <c r="AE127" s="302"/>
    </row>
    <row r="128" spans="11:31">
      <c r="K128" s="300"/>
      <c r="L128" s="300"/>
      <c r="M128" s="300"/>
      <c r="N128" s="300"/>
      <c r="O128" s="300"/>
      <c r="P128" s="301"/>
      <c r="Q128" s="301"/>
      <c r="R128" s="301"/>
      <c r="S128" s="301"/>
      <c r="T128" s="301"/>
      <c r="U128" s="301"/>
      <c r="V128" s="302"/>
      <c r="W128" s="302"/>
      <c r="X128" s="302"/>
      <c r="Y128" s="302"/>
      <c r="Z128" s="302"/>
      <c r="AA128" s="302"/>
      <c r="AB128" s="302"/>
      <c r="AC128" s="302"/>
      <c r="AD128" s="302"/>
      <c r="AE128" s="302"/>
    </row>
    <row r="129" spans="11:31">
      <c r="K129" s="300"/>
      <c r="L129" s="300"/>
      <c r="M129" s="300"/>
      <c r="N129" s="300"/>
      <c r="O129" s="300"/>
      <c r="P129" s="301"/>
      <c r="Q129" s="301"/>
      <c r="R129" s="301"/>
      <c r="S129" s="301"/>
      <c r="T129" s="301"/>
      <c r="U129" s="301"/>
      <c r="V129" s="302"/>
      <c r="W129" s="302"/>
      <c r="X129" s="302"/>
      <c r="Y129" s="302"/>
      <c r="Z129" s="302"/>
      <c r="AA129" s="302"/>
      <c r="AB129" s="302"/>
      <c r="AC129" s="302"/>
      <c r="AD129" s="302"/>
      <c r="AE129" s="302"/>
    </row>
    <row r="130" spans="11:31">
      <c r="K130" s="300"/>
      <c r="L130" s="300"/>
      <c r="M130" s="300"/>
      <c r="N130" s="300"/>
      <c r="O130" s="300"/>
      <c r="P130" s="301"/>
      <c r="Q130" s="301"/>
      <c r="R130" s="301"/>
      <c r="S130" s="301"/>
      <c r="T130" s="301"/>
      <c r="U130" s="301"/>
      <c r="V130" s="302"/>
      <c r="W130" s="302"/>
      <c r="X130" s="302"/>
      <c r="Y130" s="302"/>
      <c r="Z130" s="302"/>
      <c r="AA130" s="302"/>
      <c r="AB130" s="302"/>
      <c r="AC130" s="302"/>
      <c r="AD130" s="302"/>
      <c r="AE130" s="302"/>
    </row>
    <row r="131" spans="11:31">
      <c r="K131" s="300"/>
      <c r="L131" s="300"/>
      <c r="M131" s="300"/>
      <c r="N131" s="300"/>
      <c r="O131" s="300"/>
      <c r="P131" s="301"/>
      <c r="Q131" s="301"/>
      <c r="R131" s="301"/>
      <c r="S131" s="301"/>
      <c r="T131" s="301"/>
      <c r="U131" s="301"/>
      <c r="V131" s="302"/>
      <c r="W131" s="302"/>
      <c r="X131" s="302"/>
      <c r="Y131" s="302"/>
      <c r="Z131" s="302"/>
      <c r="AA131" s="302"/>
      <c r="AB131" s="302"/>
      <c r="AC131" s="302"/>
      <c r="AD131" s="302"/>
      <c r="AE131" s="302"/>
    </row>
    <row r="132" spans="11:31">
      <c r="K132" s="300"/>
      <c r="L132" s="300"/>
      <c r="M132" s="300"/>
      <c r="N132" s="300"/>
      <c r="O132" s="300"/>
      <c r="P132" s="301"/>
      <c r="Q132" s="301"/>
      <c r="R132" s="301"/>
      <c r="S132" s="301"/>
      <c r="T132" s="301"/>
      <c r="U132" s="301"/>
      <c r="V132" s="302"/>
      <c r="W132" s="302"/>
      <c r="X132" s="302"/>
      <c r="Y132" s="302"/>
      <c r="Z132" s="302"/>
      <c r="AA132" s="302"/>
      <c r="AB132" s="302"/>
      <c r="AC132" s="302"/>
      <c r="AD132" s="302"/>
      <c r="AE132" s="302"/>
    </row>
    <row r="133" spans="11:31">
      <c r="K133" s="300"/>
      <c r="L133" s="300"/>
      <c r="M133" s="300"/>
      <c r="N133" s="300"/>
      <c r="O133" s="300"/>
      <c r="P133" s="301"/>
      <c r="Q133" s="301"/>
      <c r="R133" s="301"/>
      <c r="S133" s="301"/>
      <c r="T133" s="301"/>
      <c r="U133" s="301"/>
      <c r="V133" s="302"/>
      <c r="W133" s="302"/>
      <c r="X133" s="302"/>
      <c r="Y133" s="302"/>
      <c r="Z133" s="302"/>
      <c r="AA133" s="302"/>
      <c r="AB133" s="302"/>
      <c r="AC133" s="302"/>
      <c r="AD133" s="302"/>
      <c r="AE133" s="302"/>
    </row>
    <row r="134" spans="11:31">
      <c r="K134" s="300"/>
      <c r="L134" s="300"/>
      <c r="M134" s="300"/>
      <c r="N134" s="300"/>
      <c r="O134" s="300"/>
      <c r="P134" s="301"/>
      <c r="Q134" s="301"/>
      <c r="R134" s="301"/>
      <c r="S134" s="301"/>
      <c r="T134" s="301"/>
      <c r="U134" s="301"/>
      <c r="V134" s="302"/>
      <c r="W134" s="302"/>
      <c r="X134" s="302"/>
      <c r="Y134" s="302"/>
      <c r="Z134" s="302"/>
      <c r="AA134" s="302"/>
      <c r="AB134" s="302"/>
      <c r="AC134" s="302"/>
      <c r="AD134" s="302"/>
      <c r="AE134" s="302"/>
    </row>
    <row r="135" spans="11:31">
      <c r="K135" s="300"/>
      <c r="L135" s="300"/>
      <c r="M135" s="300"/>
      <c r="N135" s="300"/>
      <c r="O135" s="300"/>
      <c r="P135" s="301"/>
      <c r="Q135" s="301"/>
      <c r="R135" s="301"/>
      <c r="S135" s="301"/>
      <c r="T135" s="301"/>
      <c r="U135" s="301"/>
      <c r="V135" s="302"/>
      <c r="W135" s="302"/>
      <c r="X135" s="302"/>
      <c r="Y135" s="302"/>
      <c r="Z135" s="302"/>
      <c r="AA135" s="302"/>
      <c r="AB135" s="302"/>
      <c r="AC135" s="302"/>
      <c r="AD135" s="302"/>
      <c r="AE135" s="302"/>
    </row>
    <row r="136" spans="11:31">
      <c r="K136" s="300"/>
      <c r="L136" s="300"/>
      <c r="M136" s="300"/>
      <c r="N136" s="300"/>
      <c r="O136" s="300"/>
      <c r="P136" s="301"/>
      <c r="Q136" s="301"/>
      <c r="R136" s="301"/>
      <c r="S136" s="301"/>
      <c r="T136" s="301"/>
      <c r="U136" s="301"/>
      <c r="V136" s="302"/>
      <c r="W136" s="302"/>
      <c r="X136" s="302"/>
      <c r="Y136" s="302"/>
      <c r="Z136" s="302"/>
      <c r="AA136" s="302"/>
      <c r="AB136" s="302"/>
      <c r="AC136" s="302"/>
      <c r="AD136" s="302"/>
      <c r="AE136" s="302"/>
    </row>
    <row r="137" spans="11:31">
      <c r="K137" s="300"/>
      <c r="L137" s="300"/>
      <c r="M137" s="300"/>
      <c r="N137" s="300"/>
      <c r="O137" s="300"/>
      <c r="P137" s="301"/>
      <c r="Q137" s="301"/>
      <c r="R137" s="301"/>
      <c r="S137" s="301"/>
      <c r="T137" s="301"/>
      <c r="U137" s="301"/>
      <c r="V137" s="302"/>
      <c r="W137" s="302"/>
      <c r="X137" s="302"/>
      <c r="Y137" s="302"/>
      <c r="Z137" s="302"/>
      <c r="AA137" s="302"/>
      <c r="AB137" s="302"/>
      <c r="AC137" s="302"/>
      <c r="AD137" s="302"/>
      <c r="AE137" s="302"/>
    </row>
    <row r="138" spans="11:31">
      <c r="K138" s="300"/>
      <c r="L138" s="300"/>
      <c r="M138" s="300"/>
      <c r="N138" s="300"/>
      <c r="O138" s="300"/>
      <c r="P138" s="301"/>
      <c r="Q138" s="301"/>
      <c r="R138" s="301"/>
      <c r="S138" s="301"/>
      <c r="T138" s="301"/>
      <c r="U138" s="301"/>
      <c r="V138" s="302"/>
      <c r="W138" s="302"/>
      <c r="X138" s="302"/>
      <c r="Y138" s="302"/>
      <c r="Z138" s="302"/>
      <c r="AA138" s="302"/>
      <c r="AB138" s="302"/>
      <c r="AC138" s="302"/>
      <c r="AD138" s="302"/>
      <c r="AE138" s="302"/>
    </row>
    <row r="139" spans="11:31">
      <c r="K139" s="300"/>
      <c r="L139" s="300"/>
      <c r="M139" s="300"/>
      <c r="N139" s="300"/>
      <c r="O139" s="300"/>
      <c r="P139" s="301"/>
      <c r="Q139" s="301"/>
      <c r="R139" s="301"/>
      <c r="S139" s="301"/>
      <c r="T139" s="301"/>
      <c r="U139" s="301"/>
      <c r="V139" s="302"/>
      <c r="W139" s="302"/>
      <c r="X139" s="302"/>
      <c r="Y139" s="302"/>
      <c r="Z139" s="302"/>
      <c r="AA139" s="302"/>
      <c r="AB139" s="302"/>
      <c r="AC139" s="302"/>
      <c r="AD139" s="302"/>
      <c r="AE139" s="302"/>
    </row>
    <row r="140" spans="11:31">
      <c r="K140" s="300"/>
      <c r="L140" s="300"/>
      <c r="M140" s="300"/>
      <c r="N140" s="300"/>
      <c r="O140" s="300"/>
      <c r="P140" s="301"/>
      <c r="Q140" s="301"/>
      <c r="R140" s="301"/>
      <c r="S140" s="301"/>
      <c r="T140" s="301"/>
      <c r="U140" s="301"/>
      <c r="V140" s="302"/>
      <c r="W140" s="302"/>
      <c r="X140" s="302"/>
      <c r="Y140" s="302"/>
      <c r="Z140" s="302"/>
      <c r="AA140" s="302"/>
      <c r="AB140" s="302"/>
      <c r="AC140" s="302"/>
      <c r="AD140" s="302"/>
      <c r="AE140" s="302"/>
    </row>
    <row r="141" spans="11:31">
      <c r="K141" s="300"/>
      <c r="L141" s="300"/>
      <c r="M141" s="300"/>
      <c r="N141" s="300"/>
      <c r="O141" s="300"/>
      <c r="P141" s="301"/>
      <c r="Q141" s="301"/>
      <c r="R141" s="301"/>
      <c r="S141" s="301"/>
      <c r="T141" s="301"/>
      <c r="U141" s="301"/>
      <c r="V141" s="302"/>
      <c r="W141" s="302"/>
      <c r="X141" s="302"/>
      <c r="Y141" s="302"/>
      <c r="Z141" s="302"/>
      <c r="AA141" s="302"/>
      <c r="AB141" s="302"/>
      <c r="AC141" s="302"/>
      <c r="AD141" s="302"/>
      <c r="AE141" s="302"/>
    </row>
    <row r="142" spans="11:31">
      <c r="K142" s="300"/>
      <c r="L142" s="300"/>
      <c r="M142" s="300"/>
      <c r="N142" s="300"/>
      <c r="O142" s="300"/>
      <c r="P142" s="301"/>
      <c r="Q142" s="301"/>
      <c r="R142" s="301"/>
      <c r="S142" s="301"/>
      <c r="T142" s="301"/>
      <c r="U142" s="301"/>
      <c r="V142" s="302"/>
      <c r="W142" s="302"/>
      <c r="X142" s="302"/>
      <c r="Y142" s="302"/>
      <c r="Z142" s="302"/>
      <c r="AA142" s="302"/>
      <c r="AB142" s="302"/>
      <c r="AC142" s="302"/>
      <c r="AD142" s="302"/>
      <c r="AE142" s="302"/>
    </row>
    <row r="143" spans="11:31">
      <c r="K143" s="300"/>
      <c r="L143" s="300"/>
      <c r="M143" s="300"/>
      <c r="N143" s="300"/>
      <c r="O143" s="300"/>
      <c r="P143" s="301"/>
      <c r="Q143" s="301"/>
      <c r="R143" s="301"/>
      <c r="S143" s="301"/>
      <c r="T143" s="301"/>
      <c r="U143" s="301"/>
      <c r="V143" s="302"/>
      <c r="W143" s="302"/>
      <c r="X143" s="302"/>
      <c r="Y143" s="302"/>
      <c r="Z143" s="302"/>
      <c r="AA143" s="302"/>
      <c r="AB143" s="302"/>
      <c r="AC143" s="302"/>
      <c r="AD143" s="302"/>
      <c r="AE143" s="302"/>
    </row>
    <row r="144" spans="11:31">
      <c r="K144" s="300"/>
      <c r="L144" s="300"/>
      <c r="M144" s="300"/>
      <c r="N144" s="300"/>
      <c r="O144" s="300"/>
      <c r="P144" s="301"/>
      <c r="Q144" s="301"/>
      <c r="R144" s="301"/>
      <c r="S144" s="301"/>
      <c r="T144" s="301"/>
      <c r="U144" s="301"/>
      <c r="V144" s="302"/>
      <c r="W144" s="302"/>
      <c r="X144" s="302"/>
      <c r="Y144" s="302"/>
      <c r="Z144" s="302"/>
      <c r="AA144" s="302"/>
      <c r="AB144" s="302"/>
      <c r="AC144" s="302"/>
      <c r="AD144" s="302"/>
      <c r="AE144" s="302"/>
    </row>
    <row r="145" spans="11:31">
      <c r="K145" s="300"/>
      <c r="L145" s="300"/>
      <c r="M145" s="300"/>
      <c r="N145" s="300"/>
      <c r="O145" s="300"/>
      <c r="P145" s="301"/>
      <c r="Q145" s="301"/>
      <c r="R145" s="301"/>
      <c r="S145" s="301"/>
      <c r="T145" s="301"/>
      <c r="U145" s="301"/>
      <c r="V145" s="302"/>
      <c r="W145" s="302"/>
      <c r="X145" s="302"/>
      <c r="Y145" s="302"/>
      <c r="Z145" s="302"/>
      <c r="AA145" s="302"/>
      <c r="AB145" s="302"/>
      <c r="AC145" s="302"/>
      <c r="AD145" s="302"/>
      <c r="AE145" s="302"/>
    </row>
    <row r="146" spans="11:31">
      <c r="K146" s="300"/>
      <c r="L146" s="300"/>
      <c r="M146" s="300"/>
      <c r="N146" s="300"/>
      <c r="O146" s="300"/>
      <c r="P146" s="301"/>
      <c r="Q146" s="301"/>
      <c r="R146" s="301"/>
      <c r="S146" s="301"/>
      <c r="T146" s="301"/>
      <c r="U146" s="301"/>
      <c r="V146" s="302"/>
      <c r="W146" s="302"/>
      <c r="X146" s="302"/>
      <c r="Y146" s="302"/>
      <c r="Z146" s="302"/>
      <c r="AA146" s="302"/>
      <c r="AB146" s="302"/>
      <c r="AC146" s="302"/>
      <c r="AD146" s="302"/>
      <c r="AE146" s="302"/>
    </row>
    <row r="147" spans="11:31">
      <c r="K147" s="300"/>
      <c r="L147" s="300"/>
      <c r="M147" s="300"/>
      <c r="N147" s="300"/>
      <c r="O147" s="300"/>
      <c r="P147" s="301"/>
      <c r="Q147" s="301"/>
      <c r="R147" s="301"/>
      <c r="S147" s="301"/>
      <c r="T147" s="301"/>
      <c r="U147" s="301"/>
      <c r="V147" s="302"/>
      <c r="W147" s="302"/>
      <c r="X147" s="302"/>
      <c r="Y147" s="302"/>
      <c r="Z147" s="302"/>
      <c r="AA147" s="302"/>
      <c r="AB147" s="302"/>
      <c r="AC147" s="302"/>
      <c r="AD147" s="302"/>
      <c r="AE147" s="302"/>
    </row>
    <row r="148" spans="11:31">
      <c r="K148" s="300"/>
      <c r="L148" s="300"/>
      <c r="M148" s="300"/>
      <c r="N148" s="300"/>
      <c r="O148" s="300"/>
      <c r="P148" s="301"/>
      <c r="Q148" s="301"/>
      <c r="R148" s="301"/>
      <c r="S148" s="301"/>
      <c r="T148" s="301"/>
      <c r="U148" s="301"/>
      <c r="V148" s="302"/>
      <c r="W148" s="302"/>
      <c r="X148" s="302"/>
      <c r="Y148" s="302"/>
      <c r="Z148" s="302"/>
      <c r="AA148" s="302"/>
      <c r="AB148" s="302"/>
      <c r="AC148" s="302"/>
      <c r="AD148" s="302"/>
      <c r="AE148" s="302"/>
    </row>
    <row r="149" spans="11:31">
      <c r="K149" s="300"/>
      <c r="L149" s="300"/>
      <c r="M149" s="300"/>
      <c r="N149" s="300"/>
      <c r="O149" s="300"/>
      <c r="P149" s="301"/>
      <c r="Q149" s="301"/>
      <c r="R149" s="301"/>
      <c r="S149" s="301"/>
      <c r="T149" s="301"/>
      <c r="U149" s="301"/>
      <c r="V149" s="302"/>
      <c r="W149" s="302"/>
      <c r="X149" s="302"/>
      <c r="Y149" s="302"/>
      <c r="Z149" s="302"/>
      <c r="AA149" s="302"/>
      <c r="AB149" s="302"/>
      <c r="AC149" s="302"/>
      <c r="AD149" s="302"/>
      <c r="AE149" s="302"/>
    </row>
    <row r="150" spans="11:31">
      <c r="K150" s="300"/>
      <c r="L150" s="300"/>
      <c r="M150" s="300"/>
      <c r="N150" s="300"/>
      <c r="O150" s="300"/>
      <c r="P150" s="301"/>
      <c r="Q150" s="301"/>
      <c r="R150" s="301"/>
      <c r="S150" s="301"/>
      <c r="T150" s="301"/>
      <c r="U150" s="301"/>
      <c r="V150" s="302"/>
      <c r="W150" s="302"/>
      <c r="X150" s="302"/>
      <c r="Y150" s="302"/>
      <c r="Z150" s="302"/>
      <c r="AA150" s="302"/>
      <c r="AB150" s="302"/>
      <c r="AC150" s="302"/>
      <c r="AD150" s="302"/>
      <c r="AE150" s="302"/>
    </row>
    <row r="151" spans="11:31">
      <c r="K151" s="300"/>
      <c r="L151" s="300"/>
      <c r="M151" s="300"/>
      <c r="N151" s="300"/>
      <c r="O151" s="300"/>
      <c r="P151" s="301"/>
      <c r="Q151" s="301"/>
      <c r="R151" s="301"/>
      <c r="S151" s="301"/>
      <c r="T151" s="301"/>
      <c r="U151" s="301"/>
      <c r="V151" s="302"/>
      <c r="W151" s="302"/>
      <c r="X151" s="302"/>
      <c r="Y151" s="302"/>
      <c r="Z151" s="302"/>
      <c r="AA151" s="302"/>
      <c r="AB151" s="302"/>
      <c r="AC151" s="302"/>
      <c r="AD151" s="302"/>
      <c r="AE151" s="302"/>
    </row>
    <row r="152" spans="11:31">
      <c r="K152" s="300"/>
      <c r="L152" s="300"/>
      <c r="M152" s="300"/>
      <c r="N152" s="300"/>
      <c r="O152" s="300"/>
      <c r="P152" s="301"/>
      <c r="Q152" s="301"/>
      <c r="R152" s="301"/>
      <c r="S152" s="301"/>
      <c r="T152" s="301"/>
      <c r="U152" s="301"/>
      <c r="V152" s="302"/>
      <c r="W152" s="302"/>
      <c r="X152" s="302"/>
      <c r="Y152" s="302"/>
      <c r="Z152" s="302"/>
      <c r="AA152" s="302"/>
      <c r="AB152" s="302"/>
      <c r="AC152" s="302"/>
      <c r="AD152" s="302"/>
      <c r="AE152" s="302"/>
    </row>
    <row r="153" spans="11:31">
      <c r="K153" s="300"/>
      <c r="L153" s="300"/>
      <c r="M153" s="300"/>
      <c r="N153" s="300"/>
      <c r="O153" s="300"/>
      <c r="P153" s="301"/>
      <c r="Q153" s="301"/>
      <c r="R153" s="301"/>
      <c r="S153" s="301"/>
      <c r="T153" s="301"/>
      <c r="U153" s="301"/>
      <c r="V153" s="302"/>
      <c r="W153" s="302"/>
      <c r="X153" s="302"/>
      <c r="Y153" s="302"/>
      <c r="Z153" s="302"/>
      <c r="AA153" s="302"/>
      <c r="AB153" s="302"/>
      <c r="AC153" s="302"/>
      <c r="AD153" s="302"/>
      <c r="AE153" s="302"/>
    </row>
    <row r="154" spans="11:31">
      <c r="K154" s="300"/>
      <c r="L154" s="300"/>
      <c r="M154" s="300"/>
      <c r="N154" s="300"/>
      <c r="O154" s="300"/>
      <c r="P154" s="301"/>
      <c r="Q154" s="301"/>
      <c r="R154" s="301"/>
      <c r="S154" s="301"/>
      <c r="T154" s="301"/>
      <c r="U154" s="301"/>
      <c r="V154" s="302"/>
      <c r="W154" s="302"/>
      <c r="X154" s="302"/>
      <c r="Y154" s="302"/>
      <c r="Z154" s="302"/>
      <c r="AA154" s="302"/>
      <c r="AB154" s="302"/>
      <c r="AC154" s="302"/>
      <c r="AD154" s="302"/>
      <c r="AE154" s="302"/>
    </row>
    <row r="155" spans="11:31">
      <c r="K155" s="300"/>
      <c r="L155" s="300"/>
      <c r="M155" s="300"/>
      <c r="N155" s="300"/>
      <c r="O155" s="300"/>
      <c r="P155" s="301"/>
      <c r="Q155" s="301"/>
      <c r="R155" s="301"/>
      <c r="S155" s="301"/>
      <c r="T155" s="301"/>
      <c r="U155" s="301"/>
      <c r="V155" s="302"/>
      <c r="W155" s="302"/>
      <c r="X155" s="302"/>
      <c r="Y155" s="302"/>
      <c r="Z155" s="302"/>
      <c r="AA155" s="302"/>
      <c r="AB155" s="302"/>
      <c r="AC155" s="302"/>
      <c r="AD155" s="302"/>
      <c r="AE155" s="302"/>
    </row>
    <row r="156" spans="11:31">
      <c r="K156" s="300"/>
      <c r="L156" s="300"/>
      <c r="M156" s="300"/>
      <c r="N156" s="300"/>
      <c r="O156" s="300"/>
      <c r="P156" s="301"/>
      <c r="Q156" s="301"/>
      <c r="R156" s="301"/>
      <c r="S156" s="301"/>
      <c r="T156" s="301"/>
      <c r="U156" s="301"/>
      <c r="V156" s="302"/>
      <c r="W156" s="302"/>
      <c r="X156" s="302"/>
      <c r="Y156" s="302"/>
      <c r="Z156" s="302"/>
      <c r="AA156" s="302"/>
      <c r="AB156" s="302"/>
      <c r="AC156" s="302"/>
      <c r="AD156" s="302"/>
      <c r="AE156" s="302"/>
    </row>
    <row r="157" spans="11:31">
      <c r="K157" s="300"/>
      <c r="L157" s="300"/>
      <c r="M157" s="300"/>
      <c r="N157" s="300"/>
      <c r="O157" s="300"/>
      <c r="P157" s="301"/>
      <c r="Q157" s="301"/>
      <c r="R157" s="301"/>
      <c r="S157" s="301"/>
      <c r="T157" s="301"/>
      <c r="U157" s="301"/>
      <c r="V157" s="302"/>
      <c r="W157" s="302"/>
      <c r="X157" s="302"/>
      <c r="Y157" s="302"/>
      <c r="Z157" s="302"/>
      <c r="AA157" s="302"/>
      <c r="AB157" s="302"/>
      <c r="AC157" s="302"/>
      <c r="AD157" s="302"/>
      <c r="AE157" s="302"/>
    </row>
    <row r="158" spans="11:31">
      <c r="K158" s="300"/>
      <c r="L158" s="300"/>
      <c r="M158" s="300"/>
      <c r="N158" s="300"/>
      <c r="O158" s="300"/>
      <c r="P158" s="301"/>
      <c r="Q158" s="301"/>
      <c r="R158" s="301"/>
      <c r="S158" s="301"/>
      <c r="T158" s="301"/>
      <c r="U158" s="301"/>
      <c r="V158" s="302"/>
      <c r="W158" s="302"/>
      <c r="X158" s="302"/>
      <c r="Y158" s="302"/>
      <c r="Z158" s="302"/>
      <c r="AA158" s="302"/>
      <c r="AB158" s="302"/>
      <c r="AC158" s="302"/>
      <c r="AD158" s="302"/>
      <c r="AE158" s="302"/>
    </row>
    <row r="159" spans="11:31">
      <c r="K159" s="300"/>
      <c r="L159" s="300"/>
      <c r="M159" s="300"/>
      <c r="N159" s="300"/>
      <c r="O159" s="300"/>
      <c r="P159" s="301"/>
      <c r="Q159" s="301"/>
      <c r="R159" s="301"/>
      <c r="S159" s="301"/>
      <c r="T159" s="301"/>
      <c r="U159" s="301"/>
      <c r="V159" s="302"/>
      <c r="W159" s="302"/>
      <c r="X159" s="302"/>
      <c r="Y159" s="302"/>
      <c r="Z159" s="302"/>
      <c r="AA159" s="302"/>
      <c r="AB159" s="302"/>
      <c r="AC159" s="302"/>
      <c r="AD159" s="302"/>
      <c r="AE159" s="302"/>
    </row>
    <row r="160" spans="11:31">
      <c r="K160" s="300"/>
      <c r="L160" s="300"/>
      <c r="M160" s="300"/>
      <c r="N160" s="300"/>
      <c r="O160" s="300"/>
      <c r="P160" s="301"/>
      <c r="Q160" s="301"/>
      <c r="R160" s="301"/>
      <c r="S160" s="301"/>
      <c r="T160" s="301"/>
      <c r="U160" s="301"/>
      <c r="V160" s="302"/>
      <c r="W160" s="302"/>
      <c r="X160" s="302"/>
      <c r="Y160" s="302"/>
      <c r="Z160" s="302"/>
      <c r="AA160" s="302"/>
      <c r="AB160" s="302"/>
      <c r="AC160" s="302"/>
      <c r="AD160" s="302"/>
      <c r="AE160" s="302"/>
    </row>
    <row r="161" spans="11:31">
      <c r="K161" s="300"/>
      <c r="L161" s="300"/>
      <c r="M161" s="300"/>
      <c r="N161" s="300"/>
      <c r="O161" s="300"/>
      <c r="P161" s="301"/>
      <c r="Q161" s="301"/>
      <c r="R161" s="301"/>
      <c r="S161" s="301"/>
      <c r="T161" s="301"/>
      <c r="U161" s="301"/>
      <c r="V161" s="302"/>
      <c r="W161" s="302"/>
      <c r="X161" s="302"/>
      <c r="Y161" s="302"/>
      <c r="Z161" s="302"/>
      <c r="AA161" s="302"/>
      <c r="AB161" s="302"/>
      <c r="AC161" s="302"/>
      <c r="AD161" s="302"/>
      <c r="AE161" s="302"/>
    </row>
    <row r="162" spans="11:31">
      <c r="K162" s="300"/>
      <c r="L162" s="300"/>
      <c r="M162" s="300"/>
      <c r="N162" s="300"/>
      <c r="O162" s="300"/>
      <c r="P162" s="301"/>
      <c r="Q162" s="301"/>
      <c r="R162" s="301"/>
      <c r="S162" s="301"/>
      <c r="T162" s="301"/>
      <c r="U162" s="301"/>
      <c r="V162" s="302"/>
      <c r="W162" s="302"/>
      <c r="X162" s="302"/>
      <c r="Y162" s="302"/>
      <c r="Z162" s="302"/>
      <c r="AA162" s="302"/>
      <c r="AB162" s="302"/>
      <c r="AC162" s="302"/>
      <c r="AD162" s="302"/>
      <c r="AE162" s="302"/>
    </row>
    <row r="163" spans="11:31">
      <c r="K163" s="300"/>
      <c r="L163" s="300"/>
      <c r="M163" s="300"/>
      <c r="N163" s="300"/>
      <c r="O163" s="300"/>
      <c r="P163" s="301"/>
      <c r="Q163" s="301"/>
      <c r="R163" s="301"/>
      <c r="S163" s="301"/>
      <c r="T163" s="301"/>
      <c r="U163" s="301"/>
      <c r="V163" s="302"/>
      <c r="W163" s="302"/>
      <c r="X163" s="302"/>
      <c r="Y163" s="302"/>
      <c r="Z163" s="302"/>
      <c r="AA163" s="302"/>
      <c r="AB163" s="302"/>
      <c r="AC163" s="302"/>
      <c r="AD163" s="302"/>
      <c r="AE163" s="302"/>
    </row>
    <row r="164" spans="11:31">
      <c r="K164" s="300"/>
      <c r="L164" s="300"/>
      <c r="M164" s="300"/>
      <c r="N164" s="300"/>
      <c r="O164" s="300"/>
      <c r="P164" s="301"/>
      <c r="Q164" s="301"/>
      <c r="R164" s="301"/>
      <c r="S164" s="301"/>
      <c r="T164" s="301"/>
      <c r="U164" s="301"/>
      <c r="V164" s="302"/>
      <c r="W164" s="302"/>
      <c r="X164" s="302"/>
      <c r="Y164" s="302"/>
      <c r="Z164" s="302"/>
      <c r="AA164" s="302"/>
      <c r="AB164" s="302"/>
      <c r="AC164" s="302"/>
      <c r="AD164" s="302"/>
      <c r="AE164" s="302"/>
    </row>
    <row r="165" spans="11:31">
      <c r="K165" s="300"/>
      <c r="L165" s="300"/>
      <c r="M165" s="300"/>
      <c r="N165" s="300"/>
      <c r="O165" s="300"/>
      <c r="P165" s="301"/>
      <c r="Q165" s="301"/>
      <c r="R165" s="301"/>
      <c r="S165" s="301"/>
      <c r="T165" s="301"/>
      <c r="U165" s="301"/>
      <c r="V165" s="302"/>
      <c r="W165" s="302"/>
      <c r="X165" s="302"/>
      <c r="Y165" s="302"/>
      <c r="Z165" s="302"/>
      <c r="AA165" s="302"/>
      <c r="AB165" s="302"/>
      <c r="AC165" s="302"/>
      <c r="AD165" s="302"/>
      <c r="AE165" s="302"/>
    </row>
    <row r="166" spans="11:31">
      <c r="K166" s="300"/>
      <c r="L166" s="300"/>
      <c r="M166" s="300"/>
      <c r="N166" s="300"/>
      <c r="O166" s="300"/>
      <c r="P166" s="301"/>
      <c r="Q166" s="301"/>
      <c r="R166" s="301"/>
      <c r="S166" s="301"/>
      <c r="T166" s="301"/>
      <c r="U166" s="301"/>
      <c r="V166" s="302"/>
      <c r="W166" s="302"/>
      <c r="X166" s="302"/>
      <c r="Y166" s="302"/>
      <c r="Z166" s="302"/>
      <c r="AA166" s="302"/>
      <c r="AB166" s="302"/>
      <c r="AC166" s="302"/>
      <c r="AD166" s="302"/>
      <c r="AE166" s="302"/>
    </row>
    <row r="167" spans="11:31">
      <c r="K167" s="300"/>
      <c r="L167" s="300"/>
      <c r="M167" s="300"/>
      <c r="N167" s="300"/>
      <c r="O167" s="300"/>
      <c r="P167" s="301"/>
      <c r="Q167" s="301"/>
      <c r="R167" s="301"/>
      <c r="S167" s="301"/>
      <c r="T167" s="301"/>
      <c r="U167" s="301"/>
      <c r="V167" s="302"/>
      <c r="W167" s="302"/>
      <c r="X167" s="302"/>
      <c r="Y167" s="302"/>
      <c r="Z167" s="302"/>
      <c r="AA167" s="302"/>
      <c r="AB167" s="302"/>
      <c r="AC167" s="302"/>
      <c r="AD167" s="302"/>
      <c r="AE167" s="302"/>
    </row>
    <row r="168" spans="11:31">
      <c r="K168" s="300"/>
      <c r="L168" s="300"/>
      <c r="M168" s="300"/>
      <c r="N168" s="300"/>
      <c r="O168" s="300"/>
      <c r="P168" s="301"/>
      <c r="Q168" s="301"/>
      <c r="R168" s="301"/>
      <c r="S168" s="301"/>
      <c r="T168" s="301"/>
      <c r="U168" s="301"/>
      <c r="V168" s="302"/>
      <c r="W168" s="302"/>
      <c r="X168" s="302"/>
      <c r="Y168" s="302"/>
      <c r="Z168" s="302"/>
      <c r="AA168" s="302"/>
      <c r="AB168" s="302"/>
      <c r="AC168" s="302"/>
      <c r="AD168" s="302"/>
      <c r="AE168" s="302"/>
    </row>
    <row r="169" spans="11:31">
      <c r="K169" s="300"/>
      <c r="L169" s="300"/>
      <c r="M169" s="300"/>
      <c r="N169" s="300"/>
      <c r="O169" s="300"/>
      <c r="P169" s="301"/>
      <c r="Q169" s="301"/>
      <c r="R169" s="301"/>
      <c r="S169" s="301"/>
      <c r="T169" s="301"/>
      <c r="U169" s="301"/>
      <c r="V169" s="302"/>
      <c r="W169" s="302"/>
      <c r="X169" s="302"/>
      <c r="Y169" s="302"/>
      <c r="Z169" s="302"/>
      <c r="AA169" s="302"/>
      <c r="AB169" s="302"/>
      <c r="AC169" s="302"/>
      <c r="AD169" s="302"/>
      <c r="AE169" s="302"/>
    </row>
    <row r="170" spans="11:31">
      <c r="K170" s="300"/>
      <c r="L170" s="300"/>
      <c r="M170" s="300"/>
      <c r="N170" s="300"/>
      <c r="O170" s="300"/>
      <c r="P170" s="301"/>
      <c r="Q170" s="301"/>
      <c r="R170" s="301"/>
      <c r="S170" s="301"/>
      <c r="T170" s="301"/>
      <c r="U170" s="301"/>
      <c r="V170" s="302"/>
      <c r="W170" s="302"/>
      <c r="X170" s="302"/>
      <c r="Y170" s="302"/>
      <c r="Z170" s="302"/>
      <c r="AA170" s="302"/>
      <c r="AB170" s="302"/>
      <c r="AC170" s="302"/>
      <c r="AD170" s="302"/>
      <c r="AE170" s="302"/>
    </row>
    <row r="171" spans="11:31">
      <c r="K171" s="300"/>
      <c r="L171" s="300"/>
      <c r="M171" s="300"/>
      <c r="N171" s="300"/>
      <c r="O171" s="300"/>
      <c r="P171" s="301"/>
      <c r="Q171" s="301"/>
      <c r="R171" s="301"/>
      <c r="S171" s="301"/>
      <c r="T171" s="301"/>
      <c r="U171" s="301"/>
      <c r="V171" s="302"/>
      <c r="W171" s="302"/>
      <c r="X171" s="302"/>
      <c r="Y171" s="302"/>
      <c r="Z171" s="302"/>
      <c r="AA171" s="302"/>
      <c r="AB171" s="302"/>
      <c r="AC171" s="302"/>
      <c r="AD171" s="302"/>
      <c r="AE171" s="302"/>
    </row>
    <row r="172" spans="11:31">
      <c r="K172" s="300"/>
      <c r="L172" s="300"/>
      <c r="M172" s="300"/>
      <c r="N172" s="300"/>
      <c r="O172" s="300"/>
      <c r="P172" s="301"/>
      <c r="Q172" s="301"/>
      <c r="R172" s="301"/>
      <c r="S172" s="301"/>
      <c r="T172" s="301"/>
      <c r="U172" s="301"/>
      <c r="V172" s="302"/>
      <c r="W172" s="302"/>
      <c r="X172" s="302"/>
      <c r="Y172" s="302"/>
      <c r="Z172" s="302"/>
      <c r="AA172" s="302"/>
      <c r="AB172" s="302"/>
      <c r="AC172" s="302"/>
      <c r="AD172" s="302"/>
      <c r="AE172" s="302"/>
    </row>
    <row r="173" spans="11:31">
      <c r="K173" s="300"/>
      <c r="L173" s="300"/>
      <c r="M173" s="300"/>
      <c r="N173" s="300"/>
      <c r="O173" s="300"/>
      <c r="P173" s="301"/>
      <c r="Q173" s="301"/>
      <c r="R173" s="301"/>
      <c r="S173" s="301"/>
      <c r="T173" s="301"/>
      <c r="U173" s="301"/>
      <c r="V173" s="302"/>
      <c r="W173" s="302"/>
      <c r="X173" s="302"/>
      <c r="Y173" s="302"/>
      <c r="Z173" s="302"/>
      <c r="AA173" s="302"/>
      <c r="AB173" s="302"/>
      <c r="AC173" s="302"/>
      <c r="AD173" s="302"/>
      <c r="AE173" s="302"/>
    </row>
    <row r="174" spans="11:31">
      <c r="K174" s="300"/>
      <c r="L174" s="300"/>
      <c r="M174" s="300"/>
      <c r="N174" s="300"/>
      <c r="O174" s="300"/>
      <c r="P174" s="301"/>
      <c r="Q174" s="301"/>
      <c r="R174" s="301"/>
      <c r="S174" s="301"/>
      <c r="T174" s="301"/>
      <c r="U174" s="301"/>
      <c r="V174" s="302"/>
      <c r="W174" s="302"/>
      <c r="X174" s="302"/>
      <c r="Y174" s="302"/>
      <c r="Z174" s="302"/>
      <c r="AA174" s="302"/>
      <c r="AB174" s="302"/>
      <c r="AC174" s="302"/>
      <c r="AD174" s="302"/>
      <c r="AE174" s="302"/>
    </row>
    <row r="175" spans="11:31">
      <c r="K175" s="300"/>
      <c r="L175" s="300"/>
      <c r="M175" s="300"/>
      <c r="N175" s="300"/>
      <c r="O175" s="300"/>
      <c r="P175" s="301"/>
      <c r="Q175" s="301"/>
      <c r="R175" s="301"/>
      <c r="S175" s="301"/>
      <c r="T175" s="301"/>
      <c r="U175" s="301"/>
      <c r="V175" s="302"/>
      <c r="W175" s="302"/>
      <c r="X175" s="302"/>
      <c r="Y175" s="302"/>
      <c r="Z175" s="302"/>
      <c r="AA175" s="302"/>
      <c r="AB175" s="302"/>
      <c r="AC175" s="302"/>
      <c r="AD175" s="302"/>
      <c r="AE175" s="302"/>
    </row>
    <row r="176" spans="11:31">
      <c r="K176" s="300"/>
      <c r="L176" s="300"/>
      <c r="M176" s="300"/>
      <c r="N176" s="300"/>
      <c r="O176" s="300"/>
      <c r="P176" s="301"/>
      <c r="Q176" s="301"/>
      <c r="R176" s="301"/>
      <c r="S176" s="301"/>
      <c r="T176" s="301"/>
      <c r="U176" s="301"/>
      <c r="V176" s="302"/>
      <c r="W176" s="302"/>
      <c r="X176" s="302"/>
      <c r="Y176" s="302"/>
      <c r="Z176" s="302"/>
      <c r="AA176" s="302"/>
      <c r="AB176" s="302"/>
      <c r="AC176" s="302"/>
      <c r="AD176" s="302"/>
      <c r="AE176" s="302"/>
    </row>
    <row r="177" spans="11:31">
      <c r="K177" s="300"/>
      <c r="L177" s="300"/>
      <c r="M177" s="300"/>
      <c r="N177" s="300"/>
      <c r="O177" s="300"/>
      <c r="P177" s="301"/>
      <c r="Q177" s="301"/>
      <c r="R177" s="301"/>
      <c r="S177" s="301"/>
      <c r="T177" s="301"/>
      <c r="U177" s="301"/>
      <c r="V177" s="302"/>
      <c r="W177" s="302"/>
      <c r="X177" s="302"/>
      <c r="Y177" s="302"/>
      <c r="Z177" s="302"/>
      <c r="AA177" s="302"/>
      <c r="AB177" s="302"/>
      <c r="AC177" s="302"/>
      <c r="AD177" s="302"/>
      <c r="AE177" s="302"/>
    </row>
    <row r="178" spans="11:31">
      <c r="K178" s="300"/>
      <c r="L178" s="300"/>
      <c r="M178" s="300"/>
      <c r="N178" s="300"/>
      <c r="O178" s="300"/>
      <c r="P178" s="301"/>
      <c r="Q178" s="301"/>
      <c r="R178" s="301"/>
      <c r="S178" s="301"/>
      <c r="T178" s="301"/>
      <c r="U178" s="301"/>
      <c r="V178" s="302"/>
      <c r="W178" s="302"/>
      <c r="X178" s="302"/>
      <c r="Y178" s="302"/>
      <c r="Z178" s="302"/>
      <c r="AA178" s="302"/>
      <c r="AB178" s="302"/>
      <c r="AC178" s="302"/>
      <c r="AD178" s="302"/>
      <c r="AE178" s="302"/>
    </row>
    <row r="179" spans="11:31">
      <c r="K179" s="300"/>
      <c r="L179" s="300"/>
      <c r="M179" s="300"/>
      <c r="N179" s="300"/>
      <c r="O179" s="300"/>
      <c r="P179" s="301"/>
      <c r="Q179" s="301"/>
      <c r="R179" s="301"/>
      <c r="S179" s="301"/>
      <c r="T179" s="301"/>
      <c r="U179" s="301"/>
      <c r="V179" s="302"/>
      <c r="W179" s="302"/>
      <c r="X179" s="302"/>
      <c r="Y179" s="302"/>
      <c r="Z179" s="302"/>
      <c r="AA179" s="302"/>
      <c r="AB179" s="302"/>
      <c r="AC179" s="302"/>
      <c r="AD179" s="302"/>
      <c r="AE179" s="302"/>
    </row>
    <row r="180" spans="11:31">
      <c r="K180" s="300"/>
      <c r="L180" s="300"/>
      <c r="M180" s="300"/>
      <c r="N180" s="300"/>
      <c r="O180" s="300"/>
      <c r="P180" s="301"/>
      <c r="Q180" s="301"/>
      <c r="R180" s="301"/>
      <c r="S180" s="301"/>
      <c r="T180" s="301"/>
      <c r="U180" s="301"/>
      <c r="V180" s="302"/>
      <c r="W180" s="302"/>
      <c r="X180" s="302"/>
      <c r="Y180" s="302"/>
      <c r="Z180" s="302"/>
      <c r="AA180" s="302"/>
      <c r="AB180" s="302"/>
      <c r="AC180" s="302"/>
      <c r="AD180" s="302"/>
      <c r="AE180" s="302"/>
    </row>
    <row r="181" spans="11:31">
      <c r="K181" s="300"/>
      <c r="L181" s="300"/>
      <c r="M181" s="300"/>
      <c r="N181" s="300"/>
      <c r="O181" s="300"/>
      <c r="P181" s="301"/>
      <c r="Q181" s="301"/>
      <c r="R181" s="301"/>
      <c r="S181" s="301"/>
      <c r="T181" s="301"/>
      <c r="U181" s="301"/>
      <c r="V181" s="302"/>
      <c r="W181" s="302"/>
      <c r="X181" s="302"/>
      <c r="Y181" s="302"/>
      <c r="Z181" s="302"/>
      <c r="AA181" s="302"/>
      <c r="AB181" s="302"/>
      <c r="AC181" s="302"/>
      <c r="AD181" s="302"/>
      <c r="AE181" s="302"/>
    </row>
    <row r="182" spans="11:31">
      <c r="K182" s="300"/>
      <c r="L182" s="300"/>
      <c r="M182" s="300"/>
      <c r="N182" s="300"/>
      <c r="O182" s="300"/>
      <c r="P182" s="301"/>
      <c r="Q182" s="301"/>
      <c r="R182" s="301"/>
      <c r="S182" s="301"/>
      <c r="T182" s="301"/>
      <c r="U182" s="301"/>
      <c r="V182" s="302"/>
      <c r="W182" s="302"/>
      <c r="X182" s="302"/>
      <c r="Y182" s="302"/>
      <c r="Z182" s="302"/>
      <c r="AA182" s="302"/>
      <c r="AB182" s="302"/>
      <c r="AC182" s="302"/>
      <c r="AD182" s="302"/>
      <c r="AE182" s="302"/>
    </row>
    <row r="183" spans="11:31">
      <c r="K183" s="300"/>
      <c r="L183" s="300"/>
      <c r="M183" s="300"/>
      <c r="N183" s="300"/>
      <c r="O183" s="300"/>
      <c r="P183" s="301"/>
      <c r="Q183" s="301"/>
      <c r="R183" s="301"/>
      <c r="S183" s="301"/>
      <c r="T183" s="301"/>
      <c r="U183" s="301"/>
      <c r="V183" s="302"/>
      <c r="W183" s="302"/>
      <c r="X183" s="302"/>
      <c r="Y183" s="302"/>
      <c r="Z183" s="302"/>
      <c r="AA183" s="302"/>
      <c r="AB183" s="302"/>
      <c r="AC183" s="302"/>
      <c r="AD183" s="302"/>
      <c r="AE183" s="302"/>
    </row>
    <row r="184" spans="11:31">
      <c r="K184" s="300"/>
      <c r="L184" s="300"/>
      <c r="M184" s="300"/>
      <c r="N184" s="300"/>
      <c r="O184" s="300"/>
      <c r="P184" s="301"/>
      <c r="Q184" s="301"/>
      <c r="R184" s="301"/>
      <c r="S184" s="301"/>
      <c r="T184" s="301"/>
      <c r="U184" s="301"/>
      <c r="V184" s="302"/>
      <c r="W184" s="302"/>
      <c r="X184" s="302"/>
      <c r="Y184" s="302"/>
      <c r="Z184" s="302"/>
      <c r="AA184" s="302"/>
      <c r="AB184" s="302"/>
      <c r="AC184" s="302"/>
      <c r="AD184" s="302"/>
      <c r="AE184" s="302"/>
    </row>
    <row r="185" spans="11:31">
      <c r="K185" s="300"/>
      <c r="L185" s="300"/>
      <c r="M185" s="300"/>
      <c r="N185" s="300"/>
      <c r="O185" s="300"/>
      <c r="P185" s="301"/>
      <c r="Q185" s="301"/>
      <c r="R185" s="301"/>
      <c r="S185" s="301"/>
      <c r="T185" s="301"/>
      <c r="U185" s="301"/>
      <c r="V185" s="302"/>
      <c r="W185" s="302"/>
      <c r="X185" s="302"/>
      <c r="Y185" s="302"/>
      <c r="Z185" s="302"/>
      <c r="AA185" s="302"/>
      <c r="AB185" s="302"/>
      <c r="AC185" s="302"/>
      <c r="AD185" s="302"/>
      <c r="AE185" s="302"/>
    </row>
    <row r="186" spans="11:31">
      <c r="K186" s="300"/>
      <c r="L186" s="300"/>
      <c r="M186" s="300"/>
      <c r="N186" s="300"/>
      <c r="O186" s="300"/>
      <c r="P186" s="301"/>
      <c r="Q186" s="301"/>
      <c r="R186" s="301"/>
      <c r="S186" s="301"/>
      <c r="T186" s="301"/>
      <c r="U186" s="301"/>
      <c r="V186" s="302"/>
      <c r="W186" s="302"/>
      <c r="X186" s="302"/>
      <c r="Y186" s="302"/>
      <c r="Z186" s="302"/>
      <c r="AA186" s="302"/>
      <c r="AB186" s="302"/>
      <c r="AC186" s="302"/>
      <c r="AD186" s="302"/>
      <c r="AE186" s="302"/>
    </row>
    <row r="187" spans="11:31">
      <c r="K187" s="300"/>
      <c r="L187" s="300"/>
      <c r="M187" s="300"/>
      <c r="N187" s="300"/>
      <c r="O187" s="300"/>
      <c r="P187" s="301"/>
      <c r="Q187" s="301"/>
      <c r="R187" s="301"/>
      <c r="S187" s="301"/>
      <c r="T187" s="301"/>
      <c r="U187" s="301"/>
      <c r="V187" s="302"/>
      <c r="W187" s="302"/>
      <c r="X187" s="302"/>
      <c r="Y187" s="302"/>
      <c r="Z187" s="302"/>
      <c r="AA187" s="302"/>
      <c r="AB187" s="302"/>
      <c r="AC187" s="302"/>
      <c r="AD187" s="302"/>
      <c r="AE187" s="302"/>
    </row>
    <row r="188" spans="11:31">
      <c r="K188" s="300"/>
      <c r="L188" s="300"/>
      <c r="M188" s="300"/>
      <c r="N188" s="300"/>
      <c r="O188" s="300"/>
      <c r="P188" s="301"/>
      <c r="Q188" s="301"/>
      <c r="R188" s="301"/>
      <c r="S188" s="301"/>
      <c r="T188" s="301"/>
      <c r="U188" s="301"/>
      <c r="V188" s="302"/>
      <c r="W188" s="302"/>
      <c r="X188" s="302"/>
      <c r="Y188" s="302"/>
      <c r="Z188" s="302"/>
      <c r="AA188" s="302"/>
      <c r="AB188" s="302"/>
      <c r="AC188" s="302"/>
      <c r="AD188" s="302"/>
      <c r="AE188" s="302"/>
    </row>
    <row r="189" spans="11:31">
      <c r="K189" s="300"/>
      <c r="L189" s="300"/>
      <c r="M189" s="300"/>
      <c r="N189" s="300"/>
      <c r="O189" s="300"/>
      <c r="P189" s="301"/>
      <c r="Q189" s="301"/>
      <c r="R189" s="301"/>
      <c r="S189" s="301"/>
      <c r="T189" s="301"/>
      <c r="U189" s="301"/>
      <c r="V189" s="302"/>
      <c r="W189" s="302"/>
      <c r="X189" s="302"/>
      <c r="Y189" s="302"/>
      <c r="Z189" s="302"/>
      <c r="AA189" s="302"/>
      <c r="AB189" s="302"/>
      <c r="AC189" s="302"/>
      <c r="AD189" s="302"/>
      <c r="AE189" s="302"/>
    </row>
    <row r="190" spans="11:31">
      <c r="K190" s="300"/>
      <c r="L190" s="300"/>
      <c r="M190" s="300"/>
      <c r="N190" s="300"/>
      <c r="O190" s="300"/>
      <c r="P190" s="301"/>
      <c r="Q190" s="301"/>
      <c r="R190" s="301"/>
      <c r="S190" s="301"/>
      <c r="T190" s="301"/>
      <c r="U190" s="301"/>
      <c r="V190" s="302"/>
      <c r="W190" s="302"/>
      <c r="X190" s="302"/>
      <c r="Y190" s="302"/>
      <c r="Z190" s="302"/>
      <c r="AA190" s="302"/>
      <c r="AB190" s="302"/>
      <c r="AC190" s="302"/>
      <c r="AD190" s="302"/>
      <c r="AE190" s="302"/>
    </row>
    <row r="191" spans="11:31">
      <c r="K191" s="300"/>
      <c r="L191" s="300"/>
      <c r="M191" s="300"/>
      <c r="N191" s="300"/>
      <c r="O191" s="300"/>
      <c r="P191" s="301"/>
      <c r="Q191" s="301"/>
      <c r="R191" s="301"/>
      <c r="S191" s="301"/>
      <c r="T191" s="301"/>
      <c r="U191" s="301"/>
      <c r="V191" s="302"/>
      <c r="W191" s="302"/>
      <c r="X191" s="302"/>
      <c r="Y191" s="302"/>
      <c r="Z191" s="302"/>
      <c r="AA191" s="302"/>
      <c r="AB191" s="302"/>
      <c r="AC191" s="302"/>
      <c r="AD191" s="302"/>
      <c r="AE191" s="302"/>
    </row>
    <row r="192" spans="11:31">
      <c r="K192" s="300"/>
      <c r="L192" s="300"/>
      <c r="M192" s="300"/>
      <c r="N192" s="300"/>
      <c r="O192" s="300"/>
      <c r="P192" s="301"/>
      <c r="Q192" s="301"/>
      <c r="R192" s="301"/>
      <c r="S192" s="301"/>
      <c r="T192" s="301"/>
      <c r="U192" s="301"/>
      <c r="V192" s="302"/>
      <c r="W192" s="302"/>
      <c r="X192" s="302"/>
      <c r="Y192" s="302"/>
      <c r="Z192" s="302"/>
      <c r="AA192" s="302"/>
      <c r="AB192" s="302"/>
      <c r="AC192" s="302"/>
      <c r="AD192" s="302"/>
      <c r="AE192" s="302"/>
    </row>
    <row r="193" spans="11:31">
      <c r="K193" s="300"/>
      <c r="L193" s="300"/>
      <c r="M193" s="300"/>
      <c r="N193" s="300"/>
      <c r="O193" s="300"/>
      <c r="P193" s="301"/>
      <c r="Q193" s="301"/>
      <c r="R193" s="301"/>
      <c r="S193" s="301"/>
      <c r="T193" s="301"/>
      <c r="U193" s="301"/>
      <c r="V193" s="302"/>
      <c r="W193" s="302"/>
      <c r="X193" s="302"/>
      <c r="Y193" s="302"/>
      <c r="Z193" s="302"/>
      <c r="AA193" s="302"/>
      <c r="AB193" s="302"/>
      <c r="AC193" s="302"/>
      <c r="AD193" s="302"/>
      <c r="AE193" s="302"/>
    </row>
    <row r="194" spans="11:31">
      <c r="K194" s="300"/>
      <c r="L194" s="300"/>
      <c r="M194" s="300"/>
      <c r="N194" s="300"/>
      <c r="O194" s="300"/>
      <c r="P194" s="301"/>
      <c r="Q194" s="301"/>
      <c r="R194" s="301"/>
      <c r="S194" s="301"/>
      <c r="T194" s="301"/>
      <c r="U194" s="301"/>
      <c r="V194" s="302"/>
      <c r="W194" s="302"/>
      <c r="X194" s="302"/>
      <c r="Y194" s="302"/>
      <c r="Z194" s="302"/>
      <c r="AA194" s="302"/>
      <c r="AB194" s="302"/>
      <c r="AC194" s="302"/>
      <c r="AD194" s="302"/>
      <c r="AE194" s="302"/>
    </row>
    <row r="195" spans="11:31">
      <c r="K195" s="300"/>
      <c r="L195" s="300"/>
      <c r="M195" s="300"/>
      <c r="N195" s="300"/>
      <c r="O195" s="300"/>
      <c r="P195" s="301"/>
      <c r="Q195" s="301"/>
      <c r="R195" s="301"/>
      <c r="S195" s="301"/>
      <c r="T195" s="301"/>
      <c r="U195" s="301"/>
      <c r="V195" s="302"/>
      <c r="W195" s="302"/>
      <c r="X195" s="302"/>
      <c r="Y195" s="302"/>
      <c r="Z195" s="302"/>
      <c r="AA195" s="302"/>
      <c r="AB195" s="302"/>
      <c r="AC195" s="302"/>
      <c r="AD195" s="302"/>
      <c r="AE195" s="302"/>
    </row>
    <row r="196" spans="11:31">
      <c r="K196" s="300"/>
      <c r="L196" s="300"/>
      <c r="M196" s="300"/>
      <c r="N196" s="300"/>
      <c r="O196" s="300"/>
      <c r="P196" s="301"/>
      <c r="Q196" s="301"/>
      <c r="R196" s="301"/>
      <c r="S196" s="301"/>
      <c r="T196" s="301"/>
      <c r="U196" s="301"/>
      <c r="V196" s="302"/>
      <c r="W196" s="302"/>
      <c r="X196" s="302"/>
      <c r="Y196" s="302"/>
      <c r="Z196" s="302"/>
      <c r="AA196" s="302"/>
      <c r="AB196" s="302"/>
      <c r="AC196" s="302"/>
      <c r="AD196" s="302"/>
      <c r="AE196" s="302"/>
    </row>
    <row r="197" spans="11:31">
      <c r="K197" s="300"/>
      <c r="L197" s="300"/>
      <c r="M197" s="300"/>
      <c r="N197" s="300"/>
      <c r="O197" s="300"/>
      <c r="P197" s="301"/>
      <c r="Q197" s="301"/>
      <c r="R197" s="301"/>
      <c r="S197" s="301"/>
      <c r="T197" s="301"/>
      <c r="U197" s="301"/>
      <c r="V197" s="302"/>
      <c r="W197" s="302"/>
      <c r="X197" s="302"/>
      <c r="Y197" s="302"/>
      <c r="Z197" s="302"/>
      <c r="AA197" s="302"/>
      <c r="AB197" s="302"/>
      <c r="AC197" s="302"/>
      <c r="AD197" s="302"/>
      <c r="AE197" s="302"/>
    </row>
    <row r="198" spans="11:31">
      <c r="K198" s="300"/>
      <c r="L198" s="300"/>
      <c r="M198" s="300"/>
      <c r="N198" s="300"/>
      <c r="O198" s="300"/>
      <c r="P198" s="301"/>
      <c r="Q198" s="301"/>
      <c r="R198" s="301"/>
      <c r="S198" s="301"/>
      <c r="T198" s="301"/>
      <c r="U198" s="301"/>
      <c r="V198" s="302"/>
      <c r="W198" s="302"/>
      <c r="X198" s="302"/>
      <c r="Y198" s="302"/>
      <c r="Z198" s="302"/>
      <c r="AA198" s="302"/>
      <c r="AB198" s="302"/>
      <c r="AC198" s="302"/>
      <c r="AD198" s="302"/>
      <c r="AE198" s="302"/>
    </row>
    <row r="199" spans="11:31">
      <c r="K199" s="300"/>
      <c r="L199" s="300"/>
      <c r="M199" s="300"/>
      <c r="N199" s="300"/>
      <c r="O199" s="300"/>
      <c r="P199" s="301"/>
      <c r="Q199" s="301"/>
      <c r="R199" s="301"/>
      <c r="S199" s="301"/>
      <c r="T199" s="301"/>
      <c r="U199" s="301"/>
      <c r="V199" s="302"/>
      <c r="W199" s="302"/>
      <c r="X199" s="302"/>
      <c r="Y199" s="302"/>
      <c r="Z199" s="302"/>
      <c r="AA199" s="302"/>
      <c r="AB199" s="302"/>
      <c r="AC199" s="302"/>
      <c r="AD199" s="302"/>
      <c r="AE199" s="302"/>
    </row>
    <row r="200" spans="11:31">
      <c r="K200" s="300"/>
      <c r="L200" s="300"/>
      <c r="M200" s="300"/>
      <c r="N200" s="300"/>
      <c r="O200" s="300"/>
      <c r="P200" s="301"/>
      <c r="Q200" s="301"/>
      <c r="R200" s="301"/>
      <c r="S200" s="301"/>
      <c r="T200" s="301"/>
      <c r="U200" s="301"/>
      <c r="V200" s="302"/>
      <c r="W200" s="302"/>
      <c r="X200" s="302"/>
      <c r="Y200" s="302"/>
      <c r="Z200" s="302"/>
      <c r="AA200" s="302"/>
      <c r="AB200" s="302"/>
      <c r="AC200" s="302"/>
      <c r="AD200" s="302"/>
      <c r="AE200" s="302"/>
    </row>
    <row r="201" spans="11:31">
      <c r="K201" s="300"/>
      <c r="L201" s="300"/>
      <c r="M201" s="300"/>
      <c r="N201" s="300"/>
      <c r="O201" s="300"/>
      <c r="P201" s="301"/>
      <c r="Q201" s="301"/>
      <c r="R201" s="301"/>
      <c r="S201" s="301"/>
      <c r="T201" s="301"/>
      <c r="U201" s="301"/>
      <c r="V201" s="302"/>
      <c r="W201" s="302"/>
      <c r="X201" s="302"/>
      <c r="Y201" s="302"/>
      <c r="Z201" s="302"/>
      <c r="AA201" s="302"/>
      <c r="AB201" s="302"/>
      <c r="AC201" s="302"/>
      <c r="AD201" s="302"/>
      <c r="AE201" s="302"/>
    </row>
    <row r="202" spans="11:31">
      <c r="K202" s="300"/>
      <c r="L202" s="300"/>
      <c r="M202" s="300"/>
      <c r="N202" s="300"/>
      <c r="O202" s="300"/>
      <c r="P202" s="301"/>
      <c r="Q202" s="301"/>
      <c r="R202" s="301"/>
      <c r="S202" s="301"/>
      <c r="T202" s="301"/>
      <c r="U202" s="301"/>
      <c r="V202" s="302"/>
      <c r="W202" s="302"/>
      <c r="X202" s="302"/>
      <c r="Y202" s="302"/>
      <c r="Z202" s="302"/>
      <c r="AA202" s="302"/>
      <c r="AB202" s="302"/>
      <c r="AC202" s="302"/>
      <c r="AD202" s="302"/>
      <c r="AE202" s="302"/>
    </row>
    <row r="203" spans="11:31">
      <c r="K203" s="300"/>
      <c r="L203" s="300"/>
      <c r="M203" s="300"/>
      <c r="N203" s="300"/>
      <c r="O203" s="300"/>
      <c r="P203" s="301"/>
      <c r="Q203" s="301"/>
      <c r="R203" s="301"/>
      <c r="S203" s="301"/>
      <c r="T203" s="301"/>
      <c r="U203" s="301"/>
      <c r="V203" s="302"/>
      <c r="W203" s="302"/>
      <c r="X203" s="302"/>
      <c r="Y203" s="302"/>
      <c r="Z203" s="302"/>
      <c r="AA203" s="302"/>
      <c r="AB203" s="302"/>
      <c r="AC203" s="302"/>
      <c r="AD203" s="302"/>
      <c r="AE203" s="302"/>
    </row>
    <row r="204" spans="11:31">
      <c r="K204" s="300"/>
      <c r="L204" s="300"/>
      <c r="M204" s="300"/>
      <c r="N204" s="300"/>
      <c r="O204" s="300"/>
      <c r="P204" s="301"/>
      <c r="Q204" s="301"/>
      <c r="R204" s="301"/>
      <c r="S204" s="301"/>
      <c r="T204" s="301"/>
      <c r="U204" s="301"/>
      <c r="V204" s="302"/>
      <c r="W204" s="302"/>
      <c r="X204" s="302"/>
      <c r="Y204" s="302"/>
      <c r="Z204" s="302"/>
      <c r="AA204" s="302"/>
      <c r="AB204" s="302"/>
      <c r="AC204" s="302"/>
      <c r="AD204" s="302"/>
      <c r="AE204" s="302"/>
    </row>
    <row r="205" spans="11:31">
      <c r="K205" s="300"/>
      <c r="L205" s="300"/>
      <c r="M205" s="300"/>
      <c r="N205" s="300"/>
      <c r="O205" s="300"/>
      <c r="P205" s="301"/>
      <c r="Q205" s="301"/>
      <c r="R205" s="301"/>
      <c r="S205" s="301"/>
      <c r="T205" s="301"/>
      <c r="U205" s="301"/>
      <c r="V205" s="302"/>
      <c r="W205" s="302"/>
      <c r="X205" s="302"/>
      <c r="Y205" s="302"/>
      <c r="Z205" s="302"/>
      <c r="AA205" s="302"/>
      <c r="AB205" s="302"/>
      <c r="AC205" s="302"/>
      <c r="AD205" s="302"/>
      <c r="AE205" s="302"/>
    </row>
    <row r="206" spans="11:31">
      <c r="K206" s="300"/>
      <c r="L206" s="300"/>
      <c r="M206" s="300"/>
      <c r="N206" s="300"/>
      <c r="O206" s="300"/>
      <c r="P206" s="301"/>
      <c r="Q206" s="301"/>
      <c r="R206" s="301"/>
      <c r="S206" s="301"/>
      <c r="T206" s="301"/>
      <c r="U206" s="301"/>
      <c r="V206" s="302"/>
      <c r="W206" s="302"/>
      <c r="X206" s="302"/>
      <c r="Y206" s="302"/>
      <c r="Z206" s="302"/>
      <c r="AA206" s="302"/>
      <c r="AB206" s="302"/>
      <c r="AC206" s="302"/>
      <c r="AD206" s="302"/>
      <c r="AE206" s="302"/>
    </row>
    <row r="207" spans="11:31">
      <c r="K207" s="300"/>
      <c r="L207" s="300"/>
      <c r="M207" s="300"/>
      <c r="N207" s="300"/>
      <c r="O207" s="300"/>
      <c r="P207" s="301"/>
      <c r="Q207" s="301"/>
      <c r="R207" s="301"/>
      <c r="S207" s="301"/>
      <c r="T207" s="301"/>
      <c r="U207" s="301"/>
      <c r="V207" s="302"/>
      <c r="W207" s="302"/>
      <c r="X207" s="302"/>
      <c r="Y207" s="302"/>
      <c r="Z207" s="302"/>
      <c r="AA207" s="302"/>
      <c r="AB207" s="302"/>
      <c r="AC207" s="302"/>
      <c r="AD207" s="302"/>
      <c r="AE207" s="302"/>
    </row>
    <row r="208" spans="11:31">
      <c r="K208" s="300"/>
      <c r="L208" s="300"/>
      <c r="M208" s="300"/>
      <c r="N208" s="300"/>
      <c r="O208" s="300"/>
      <c r="P208" s="301"/>
      <c r="Q208" s="301"/>
      <c r="R208" s="301"/>
      <c r="S208" s="301"/>
      <c r="T208" s="301"/>
      <c r="U208" s="301"/>
      <c r="V208" s="302"/>
      <c r="W208" s="302"/>
      <c r="X208" s="302"/>
      <c r="Y208" s="302"/>
      <c r="Z208" s="302"/>
      <c r="AA208" s="302"/>
      <c r="AB208" s="302"/>
      <c r="AC208" s="302"/>
      <c r="AD208" s="302"/>
      <c r="AE208" s="302"/>
    </row>
    <row r="209" spans="11:31">
      <c r="K209" s="300"/>
      <c r="L209" s="300"/>
      <c r="M209" s="300"/>
      <c r="N209" s="300"/>
      <c r="O209" s="300"/>
      <c r="P209" s="301"/>
      <c r="Q209" s="301"/>
      <c r="R209" s="301"/>
      <c r="S209" s="301"/>
      <c r="T209" s="301"/>
      <c r="U209" s="301"/>
      <c r="V209" s="302"/>
      <c r="W209" s="302"/>
      <c r="X209" s="302"/>
      <c r="Y209" s="302"/>
      <c r="Z209" s="302"/>
      <c r="AA209" s="302"/>
      <c r="AB209" s="302"/>
      <c r="AC209" s="302"/>
      <c r="AD209" s="302"/>
      <c r="AE209" s="302"/>
    </row>
    <row r="210" spans="11:31">
      <c r="K210" s="300"/>
      <c r="L210" s="300"/>
      <c r="M210" s="300"/>
      <c r="N210" s="300"/>
      <c r="O210" s="300"/>
      <c r="P210" s="301"/>
      <c r="Q210" s="301"/>
      <c r="R210" s="301"/>
      <c r="S210" s="301"/>
      <c r="T210" s="301"/>
      <c r="U210" s="301"/>
      <c r="V210" s="302"/>
      <c r="W210" s="302"/>
      <c r="X210" s="302"/>
      <c r="Y210" s="302"/>
      <c r="Z210" s="302"/>
      <c r="AA210" s="302"/>
      <c r="AB210" s="302"/>
      <c r="AC210" s="302"/>
      <c r="AD210" s="302"/>
      <c r="AE210" s="302"/>
    </row>
    <row r="211" spans="11:31">
      <c r="K211" s="300"/>
      <c r="L211" s="300"/>
      <c r="M211" s="300"/>
      <c r="N211" s="300"/>
      <c r="O211" s="300"/>
      <c r="P211" s="301"/>
      <c r="Q211" s="301"/>
      <c r="R211" s="301"/>
      <c r="S211" s="301"/>
      <c r="T211" s="301"/>
      <c r="U211" s="301"/>
      <c r="V211" s="302"/>
      <c r="W211" s="302"/>
      <c r="X211" s="302"/>
      <c r="Y211" s="302"/>
      <c r="Z211" s="302"/>
      <c r="AA211" s="302"/>
      <c r="AB211" s="302"/>
      <c r="AC211" s="302"/>
      <c r="AD211" s="302"/>
      <c r="AE211" s="302"/>
    </row>
    <row r="212" spans="11:31">
      <c r="K212" s="300"/>
      <c r="L212" s="300"/>
      <c r="M212" s="300"/>
      <c r="N212" s="300"/>
      <c r="O212" s="300"/>
      <c r="P212" s="301"/>
      <c r="Q212" s="301"/>
      <c r="R212" s="301"/>
      <c r="S212" s="301"/>
      <c r="T212" s="301"/>
      <c r="U212" s="301"/>
      <c r="V212" s="302"/>
      <c r="W212" s="302"/>
      <c r="X212" s="302"/>
      <c r="Y212" s="302"/>
      <c r="Z212" s="302"/>
      <c r="AA212" s="302"/>
      <c r="AB212" s="302"/>
      <c r="AC212" s="302"/>
      <c r="AD212" s="302"/>
      <c r="AE212" s="302"/>
    </row>
    <row r="213" spans="11:31">
      <c r="K213" s="300"/>
      <c r="L213" s="300"/>
      <c r="M213" s="300"/>
      <c r="N213" s="300"/>
      <c r="O213" s="300"/>
      <c r="P213" s="301"/>
      <c r="Q213" s="301"/>
      <c r="R213" s="301"/>
      <c r="S213" s="301"/>
      <c r="T213" s="301"/>
      <c r="U213" s="301"/>
      <c r="V213" s="302"/>
      <c r="W213" s="302"/>
      <c r="X213" s="302"/>
      <c r="Y213" s="302"/>
      <c r="Z213" s="302"/>
      <c r="AA213" s="302"/>
      <c r="AB213" s="302"/>
      <c r="AC213" s="302"/>
      <c r="AD213" s="302"/>
      <c r="AE213" s="302"/>
    </row>
    <row r="214" spans="11:31">
      <c r="K214" s="300"/>
      <c r="L214" s="300"/>
      <c r="M214" s="300"/>
      <c r="N214" s="300"/>
      <c r="O214" s="300"/>
      <c r="P214" s="301"/>
      <c r="Q214" s="301"/>
      <c r="R214" s="301"/>
      <c r="S214" s="301"/>
      <c r="T214" s="301"/>
      <c r="U214" s="301"/>
      <c r="V214" s="302"/>
      <c r="W214" s="302"/>
      <c r="X214" s="302"/>
      <c r="Y214" s="302"/>
      <c r="Z214" s="302"/>
      <c r="AA214" s="302"/>
      <c r="AB214" s="302"/>
      <c r="AC214" s="302"/>
      <c r="AD214" s="302"/>
      <c r="AE214" s="302"/>
    </row>
    <row r="215" spans="11:31">
      <c r="K215" s="300"/>
      <c r="L215" s="300"/>
      <c r="M215" s="300"/>
      <c r="N215" s="300"/>
      <c r="O215" s="300"/>
      <c r="P215" s="301"/>
      <c r="Q215" s="301"/>
      <c r="R215" s="301"/>
      <c r="S215" s="301"/>
      <c r="T215" s="301"/>
      <c r="U215" s="301"/>
      <c r="V215" s="302"/>
      <c r="W215" s="302"/>
      <c r="X215" s="302"/>
      <c r="Y215" s="302"/>
      <c r="Z215" s="302"/>
      <c r="AA215" s="302"/>
      <c r="AB215" s="302"/>
      <c r="AC215" s="302"/>
      <c r="AD215" s="302"/>
      <c r="AE215" s="302"/>
    </row>
    <row r="216" spans="11:31">
      <c r="K216" s="300"/>
      <c r="L216" s="300"/>
      <c r="M216" s="300"/>
      <c r="N216" s="300"/>
      <c r="O216" s="300"/>
      <c r="P216" s="301"/>
      <c r="Q216" s="301"/>
      <c r="R216" s="301"/>
      <c r="S216" s="301"/>
      <c r="T216" s="301"/>
      <c r="U216" s="301"/>
      <c r="V216" s="302"/>
      <c r="W216" s="302"/>
      <c r="X216" s="302"/>
      <c r="Y216" s="302"/>
      <c r="Z216" s="302"/>
      <c r="AA216" s="302"/>
      <c r="AB216" s="302"/>
      <c r="AC216" s="302"/>
      <c r="AD216" s="302"/>
      <c r="AE216" s="302"/>
    </row>
    <row r="217" spans="11:31">
      <c r="K217" s="300"/>
      <c r="L217" s="300"/>
      <c r="M217" s="300"/>
      <c r="N217" s="300"/>
      <c r="O217" s="300"/>
      <c r="P217" s="301"/>
      <c r="Q217" s="301"/>
      <c r="R217" s="301"/>
      <c r="S217" s="301"/>
      <c r="T217" s="301"/>
      <c r="U217" s="301"/>
      <c r="V217" s="302"/>
      <c r="W217" s="302"/>
      <c r="X217" s="302"/>
      <c r="Y217" s="302"/>
      <c r="Z217" s="302"/>
      <c r="AA217" s="302"/>
      <c r="AB217" s="302"/>
      <c r="AC217" s="302"/>
      <c r="AD217" s="302"/>
      <c r="AE217" s="302"/>
    </row>
    <row r="218" spans="11:31">
      <c r="K218" s="300"/>
      <c r="L218" s="300"/>
      <c r="M218" s="300"/>
      <c r="N218" s="300"/>
      <c r="O218" s="300"/>
      <c r="P218" s="301"/>
      <c r="Q218" s="301"/>
      <c r="R218" s="301"/>
      <c r="S218" s="301"/>
      <c r="T218" s="301"/>
      <c r="U218" s="301"/>
      <c r="V218" s="302"/>
      <c r="W218" s="302"/>
      <c r="X218" s="302"/>
      <c r="Y218" s="302"/>
      <c r="Z218" s="302"/>
      <c r="AA218" s="302"/>
      <c r="AB218" s="302"/>
      <c r="AC218" s="302"/>
      <c r="AD218" s="302"/>
      <c r="AE218" s="302"/>
    </row>
    <row r="219" spans="11:31">
      <c r="K219" s="300"/>
      <c r="L219" s="300"/>
      <c r="M219" s="300"/>
      <c r="N219" s="300"/>
      <c r="O219" s="300"/>
      <c r="P219" s="301"/>
      <c r="Q219" s="301"/>
      <c r="R219" s="301"/>
      <c r="S219" s="301"/>
      <c r="T219" s="301"/>
      <c r="U219" s="301"/>
      <c r="V219" s="302"/>
      <c r="W219" s="302"/>
      <c r="X219" s="302"/>
      <c r="Y219" s="302"/>
      <c r="Z219" s="302"/>
      <c r="AA219" s="302"/>
      <c r="AB219" s="302"/>
      <c r="AC219" s="302"/>
      <c r="AD219" s="302"/>
      <c r="AE219" s="302"/>
    </row>
    <row r="220" spans="11:31">
      <c r="K220" s="300"/>
      <c r="L220" s="300"/>
      <c r="M220" s="300"/>
      <c r="N220" s="300"/>
      <c r="O220" s="300"/>
      <c r="P220" s="301"/>
      <c r="Q220" s="301"/>
      <c r="R220" s="301"/>
      <c r="S220" s="301"/>
      <c r="T220" s="301"/>
      <c r="U220" s="301"/>
      <c r="V220" s="302"/>
      <c r="W220" s="302"/>
      <c r="X220" s="302"/>
      <c r="Y220" s="302"/>
      <c r="Z220" s="302"/>
      <c r="AA220" s="302"/>
      <c r="AB220" s="302"/>
      <c r="AC220" s="302"/>
      <c r="AD220" s="302"/>
      <c r="AE220" s="302"/>
    </row>
    <row r="221" spans="11:31">
      <c r="K221" s="300"/>
      <c r="L221" s="300"/>
      <c r="M221" s="300"/>
      <c r="N221" s="300"/>
      <c r="O221" s="300"/>
      <c r="P221" s="301"/>
      <c r="Q221" s="301"/>
      <c r="R221" s="301"/>
      <c r="S221" s="301"/>
      <c r="T221" s="301"/>
      <c r="U221" s="301"/>
      <c r="V221" s="302"/>
      <c r="W221" s="302"/>
      <c r="X221" s="302"/>
      <c r="Y221" s="302"/>
      <c r="Z221" s="302"/>
      <c r="AA221" s="302"/>
      <c r="AB221" s="302"/>
      <c r="AC221" s="302"/>
      <c r="AD221" s="302"/>
      <c r="AE221" s="302"/>
    </row>
    <row r="222" spans="11:31">
      <c r="K222" s="300"/>
      <c r="L222" s="300"/>
      <c r="M222" s="300"/>
      <c r="N222" s="300"/>
      <c r="O222" s="300"/>
      <c r="P222" s="301"/>
      <c r="Q222" s="301"/>
      <c r="R222" s="301"/>
      <c r="S222" s="301"/>
      <c r="T222" s="301"/>
      <c r="U222" s="301"/>
      <c r="V222" s="302"/>
      <c r="W222" s="302"/>
      <c r="X222" s="302"/>
      <c r="Y222" s="302"/>
      <c r="Z222" s="302"/>
      <c r="AA222" s="302"/>
      <c r="AB222" s="302"/>
      <c r="AC222" s="302"/>
      <c r="AD222" s="302"/>
      <c r="AE222" s="302"/>
    </row>
    <row r="223" spans="11:31">
      <c r="K223" s="300"/>
      <c r="L223" s="300"/>
      <c r="M223" s="300"/>
      <c r="N223" s="300"/>
      <c r="O223" s="300"/>
      <c r="P223" s="301"/>
      <c r="Q223" s="301"/>
      <c r="R223" s="301"/>
      <c r="S223" s="301"/>
      <c r="T223" s="301"/>
      <c r="U223" s="301"/>
      <c r="V223" s="302"/>
      <c r="W223" s="302"/>
      <c r="X223" s="302"/>
      <c r="Y223" s="302"/>
      <c r="Z223" s="302"/>
      <c r="AA223" s="302"/>
      <c r="AB223" s="302"/>
      <c r="AC223" s="302"/>
      <c r="AD223" s="302"/>
      <c r="AE223" s="302"/>
    </row>
    <row r="224" spans="11:31">
      <c r="K224" s="300"/>
      <c r="L224" s="300"/>
      <c r="M224" s="300"/>
      <c r="N224" s="300"/>
      <c r="O224" s="300"/>
      <c r="P224" s="301"/>
      <c r="Q224" s="301"/>
      <c r="R224" s="301"/>
      <c r="S224" s="301"/>
      <c r="T224" s="301"/>
      <c r="U224" s="301"/>
      <c r="V224" s="302"/>
      <c r="W224" s="302"/>
      <c r="X224" s="302"/>
      <c r="Y224" s="302"/>
      <c r="Z224" s="302"/>
      <c r="AA224" s="302"/>
      <c r="AB224" s="302"/>
      <c r="AC224" s="302"/>
      <c r="AD224" s="302"/>
      <c r="AE224" s="302"/>
    </row>
    <row r="225" spans="11:31">
      <c r="K225" s="300"/>
      <c r="L225" s="300"/>
      <c r="M225" s="300"/>
      <c r="N225" s="300"/>
      <c r="O225" s="300"/>
      <c r="P225" s="301"/>
      <c r="Q225" s="301"/>
      <c r="R225" s="301"/>
      <c r="S225" s="301"/>
      <c r="T225" s="301"/>
      <c r="U225" s="301"/>
      <c r="V225" s="302"/>
      <c r="W225" s="302"/>
      <c r="X225" s="302"/>
      <c r="Y225" s="302"/>
      <c r="Z225" s="302"/>
      <c r="AA225" s="302"/>
      <c r="AB225" s="302"/>
      <c r="AC225" s="302"/>
      <c r="AD225" s="302"/>
      <c r="AE225" s="302"/>
    </row>
    <row r="226" spans="11:31">
      <c r="K226" s="300"/>
      <c r="L226" s="300"/>
      <c r="M226" s="300"/>
      <c r="N226" s="300"/>
      <c r="O226" s="300"/>
      <c r="P226" s="301"/>
      <c r="Q226" s="301"/>
      <c r="R226" s="301"/>
      <c r="S226" s="301"/>
      <c r="T226" s="301"/>
      <c r="U226" s="301"/>
      <c r="V226" s="302"/>
      <c r="W226" s="302"/>
      <c r="X226" s="302"/>
      <c r="Y226" s="302"/>
      <c r="Z226" s="302"/>
      <c r="AA226" s="302"/>
      <c r="AB226" s="302"/>
      <c r="AC226" s="302"/>
      <c r="AD226" s="302"/>
      <c r="AE226" s="302"/>
    </row>
    <row r="227" spans="11:31">
      <c r="K227" s="300"/>
      <c r="L227" s="300"/>
      <c r="M227" s="300"/>
      <c r="N227" s="300"/>
      <c r="O227" s="300"/>
      <c r="P227" s="301"/>
      <c r="Q227" s="301"/>
      <c r="R227" s="301"/>
      <c r="S227" s="301"/>
      <c r="T227" s="301"/>
      <c r="U227" s="301"/>
      <c r="V227" s="302"/>
      <c r="W227" s="302"/>
      <c r="X227" s="302"/>
      <c r="Y227" s="302"/>
      <c r="Z227" s="302"/>
      <c r="AA227" s="302"/>
      <c r="AB227" s="302"/>
      <c r="AC227" s="302"/>
      <c r="AD227" s="302"/>
      <c r="AE227" s="302"/>
    </row>
    <row r="228" spans="11:31">
      <c r="K228" s="300"/>
      <c r="L228" s="300"/>
      <c r="M228" s="300"/>
      <c r="N228" s="300"/>
      <c r="O228" s="300"/>
      <c r="P228" s="301"/>
      <c r="Q228" s="301"/>
      <c r="R228" s="301"/>
      <c r="S228" s="301"/>
      <c r="T228" s="301"/>
      <c r="U228" s="301"/>
      <c r="V228" s="302"/>
      <c r="W228" s="302"/>
      <c r="X228" s="302"/>
      <c r="Y228" s="302"/>
      <c r="Z228" s="302"/>
      <c r="AA228" s="302"/>
      <c r="AB228" s="302"/>
      <c r="AC228" s="302"/>
      <c r="AD228" s="302"/>
      <c r="AE228" s="302"/>
    </row>
    <row r="229" spans="11:31">
      <c r="K229" s="300"/>
      <c r="L229" s="300"/>
      <c r="M229" s="300"/>
      <c r="N229" s="300"/>
      <c r="O229" s="300"/>
      <c r="P229" s="301"/>
      <c r="Q229" s="301"/>
      <c r="R229" s="301"/>
      <c r="S229" s="301"/>
      <c r="T229" s="301"/>
      <c r="U229" s="301"/>
      <c r="V229" s="302"/>
      <c r="W229" s="302"/>
      <c r="X229" s="302"/>
      <c r="Y229" s="302"/>
      <c r="Z229" s="302"/>
      <c r="AA229" s="302"/>
      <c r="AB229" s="302"/>
      <c r="AC229" s="302"/>
      <c r="AD229" s="302"/>
      <c r="AE229" s="302"/>
    </row>
    <row r="230" spans="11:31">
      <c r="K230" s="300"/>
      <c r="L230" s="300"/>
      <c r="M230" s="300"/>
      <c r="N230" s="300"/>
      <c r="O230" s="300"/>
      <c r="P230" s="301"/>
      <c r="Q230" s="301"/>
      <c r="R230" s="301"/>
      <c r="S230" s="301"/>
      <c r="T230" s="301"/>
      <c r="U230" s="301"/>
      <c r="V230" s="302"/>
      <c r="W230" s="302"/>
      <c r="X230" s="302"/>
      <c r="Y230" s="302"/>
      <c r="Z230" s="302"/>
      <c r="AA230" s="302"/>
      <c r="AB230" s="302"/>
      <c r="AC230" s="302"/>
      <c r="AD230" s="302"/>
      <c r="AE230" s="302"/>
    </row>
    <row r="231" spans="11:31">
      <c r="K231" s="300"/>
      <c r="L231" s="300"/>
      <c r="M231" s="300"/>
      <c r="N231" s="300"/>
      <c r="O231" s="300"/>
      <c r="P231" s="301"/>
      <c r="Q231" s="301"/>
      <c r="R231" s="301"/>
      <c r="S231" s="301"/>
      <c r="T231" s="301"/>
      <c r="U231" s="301"/>
      <c r="V231" s="302"/>
      <c r="W231" s="302"/>
      <c r="X231" s="302"/>
      <c r="Y231" s="302"/>
      <c r="Z231" s="302"/>
      <c r="AA231" s="302"/>
      <c r="AB231" s="302"/>
      <c r="AC231" s="302"/>
      <c r="AD231" s="302"/>
      <c r="AE231" s="302"/>
    </row>
    <row r="232" spans="11:31">
      <c r="K232" s="300"/>
      <c r="L232" s="300"/>
      <c r="M232" s="300"/>
      <c r="N232" s="300"/>
      <c r="O232" s="300"/>
      <c r="P232" s="301"/>
      <c r="Q232" s="301"/>
      <c r="R232" s="301"/>
      <c r="S232" s="301"/>
      <c r="T232" s="301"/>
      <c r="U232" s="301"/>
      <c r="V232" s="302"/>
      <c r="W232" s="302"/>
      <c r="X232" s="302"/>
      <c r="Y232" s="302"/>
      <c r="Z232" s="302"/>
      <c r="AA232" s="302"/>
      <c r="AB232" s="302"/>
      <c r="AC232" s="302"/>
      <c r="AD232" s="302"/>
      <c r="AE232" s="302"/>
    </row>
    <row r="233" spans="11:31">
      <c r="K233" s="300"/>
      <c r="L233" s="300"/>
      <c r="M233" s="300"/>
      <c r="N233" s="300"/>
      <c r="O233" s="300"/>
      <c r="P233" s="301"/>
      <c r="Q233" s="301"/>
      <c r="R233" s="301"/>
      <c r="S233" s="301"/>
      <c r="T233" s="301"/>
      <c r="U233" s="301"/>
      <c r="V233" s="302"/>
      <c r="W233" s="302"/>
      <c r="X233" s="302"/>
      <c r="Y233" s="302"/>
      <c r="Z233" s="302"/>
      <c r="AA233" s="302"/>
      <c r="AB233" s="302"/>
      <c r="AC233" s="302"/>
      <c r="AD233" s="302"/>
      <c r="AE233" s="302"/>
    </row>
    <row r="234" spans="11:31">
      <c r="K234" s="300"/>
      <c r="L234" s="300"/>
      <c r="M234" s="300"/>
      <c r="N234" s="300"/>
      <c r="O234" s="300"/>
      <c r="P234" s="301"/>
      <c r="Q234" s="301"/>
      <c r="R234" s="301"/>
      <c r="S234" s="301"/>
      <c r="T234" s="301"/>
      <c r="U234" s="301"/>
      <c r="V234" s="302"/>
      <c r="W234" s="302"/>
      <c r="X234" s="302"/>
      <c r="Y234" s="302"/>
      <c r="Z234" s="302"/>
      <c r="AA234" s="302"/>
      <c r="AB234" s="302"/>
      <c r="AC234" s="302"/>
      <c r="AD234" s="302"/>
      <c r="AE234" s="302"/>
    </row>
    <row r="235" spans="11:31">
      <c r="K235" s="300"/>
      <c r="L235" s="300"/>
      <c r="M235" s="300"/>
      <c r="N235" s="300"/>
      <c r="O235" s="300"/>
      <c r="P235" s="301"/>
      <c r="Q235" s="301"/>
      <c r="R235" s="301"/>
      <c r="S235" s="301"/>
      <c r="T235" s="301"/>
      <c r="U235" s="301"/>
      <c r="V235" s="302"/>
      <c r="W235" s="302"/>
      <c r="X235" s="302"/>
      <c r="Y235" s="302"/>
      <c r="Z235" s="302"/>
      <c r="AA235" s="302"/>
      <c r="AB235" s="302"/>
      <c r="AC235" s="302"/>
      <c r="AD235" s="302"/>
      <c r="AE235" s="302"/>
    </row>
    <row r="236" spans="11:31">
      <c r="K236" s="300"/>
      <c r="L236" s="300"/>
      <c r="M236" s="300"/>
      <c r="N236" s="300"/>
      <c r="O236" s="300"/>
      <c r="P236" s="301"/>
      <c r="Q236" s="301"/>
      <c r="R236" s="301"/>
      <c r="S236" s="301"/>
      <c r="T236" s="301"/>
      <c r="U236" s="301"/>
      <c r="V236" s="302"/>
      <c r="W236" s="302"/>
      <c r="X236" s="302"/>
      <c r="Y236" s="302"/>
      <c r="Z236" s="302"/>
      <c r="AA236" s="302"/>
      <c r="AB236" s="302"/>
      <c r="AC236" s="302"/>
      <c r="AD236" s="302"/>
      <c r="AE236" s="302"/>
    </row>
    <row r="237" spans="11:31">
      <c r="K237" s="300"/>
      <c r="L237" s="300"/>
      <c r="M237" s="300"/>
      <c r="N237" s="300"/>
      <c r="O237" s="300"/>
      <c r="P237" s="301"/>
      <c r="Q237" s="301"/>
      <c r="R237" s="301"/>
      <c r="S237" s="301"/>
      <c r="T237" s="301"/>
      <c r="U237" s="301"/>
      <c r="V237" s="302"/>
      <c r="W237" s="302"/>
      <c r="X237" s="302"/>
      <c r="Y237" s="302"/>
      <c r="Z237" s="302"/>
      <c r="AA237" s="302"/>
      <c r="AB237" s="302"/>
      <c r="AC237" s="302"/>
      <c r="AD237" s="302"/>
      <c r="AE237" s="302"/>
    </row>
    <row r="238" spans="11:31">
      <c r="K238" s="300"/>
      <c r="L238" s="300"/>
      <c r="M238" s="300"/>
      <c r="N238" s="300"/>
      <c r="O238" s="300"/>
      <c r="P238" s="301"/>
      <c r="Q238" s="301"/>
      <c r="R238" s="301"/>
      <c r="S238" s="301"/>
      <c r="T238" s="301"/>
      <c r="U238" s="301"/>
      <c r="V238" s="302"/>
      <c r="W238" s="302"/>
      <c r="X238" s="302"/>
      <c r="Y238" s="302"/>
      <c r="Z238" s="302"/>
      <c r="AA238" s="302"/>
      <c r="AB238" s="302"/>
      <c r="AC238" s="302"/>
      <c r="AD238" s="302"/>
      <c r="AE238" s="302"/>
    </row>
    <row r="239" spans="11:31">
      <c r="K239" s="300"/>
      <c r="L239" s="300"/>
      <c r="M239" s="300"/>
      <c r="N239" s="300"/>
      <c r="O239" s="300"/>
      <c r="P239" s="301"/>
      <c r="Q239" s="301"/>
      <c r="R239" s="301"/>
      <c r="S239" s="301"/>
      <c r="T239" s="301"/>
      <c r="U239" s="301"/>
      <c r="V239" s="302"/>
      <c r="W239" s="302"/>
      <c r="X239" s="302"/>
      <c r="Y239" s="302"/>
      <c r="Z239" s="302"/>
      <c r="AA239" s="302"/>
      <c r="AB239" s="302"/>
      <c r="AC239" s="302"/>
      <c r="AD239" s="302"/>
      <c r="AE239" s="302"/>
    </row>
    <row r="240" spans="11:31">
      <c r="K240" s="300"/>
      <c r="L240" s="300"/>
      <c r="M240" s="300"/>
      <c r="N240" s="300"/>
      <c r="O240" s="300"/>
      <c r="P240" s="301"/>
      <c r="Q240" s="301"/>
      <c r="R240" s="301"/>
      <c r="S240" s="301"/>
      <c r="T240" s="301"/>
      <c r="U240" s="301"/>
      <c r="V240" s="302"/>
      <c r="W240" s="302"/>
      <c r="X240" s="302"/>
      <c r="Y240" s="302"/>
      <c r="Z240" s="302"/>
      <c r="AA240" s="302"/>
      <c r="AB240" s="302"/>
      <c r="AC240" s="302"/>
      <c r="AD240" s="302"/>
      <c r="AE240" s="302"/>
    </row>
    <row r="241" spans="11:31">
      <c r="K241" s="300"/>
      <c r="L241" s="300"/>
      <c r="M241" s="300"/>
      <c r="N241" s="300"/>
      <c r="O241" s="300"/>
      <c r="P241" s="301"/>
      <c r="Q241" s="301"/>
      <c r="R241" s="301"/>
      <c r="S241" s="301"/>
      <c r="T241" s="301"/>
      <c r="U241" s="301"/>
      <c r="V241" s="302"/>
      <c r="W241" s="302"/>
      <c r="X241" s="302"/>
      <c r="Y241" s="302"/>
      <c r="Z241" s="302"/>
      <c r="AA241" s="302"/>
      <c r="AB241" s="302"/>
      <c r="AC241" s="302"/>
      <c r="AD241" s="302"/>
      <c r="AE241" s="302"/>
    </row>
    <row r="242" spans="11:31">
      <c r="K242" s="300"/>
      <c r="L242" s="300"/>
      <c r="M242" s="300"/>
      <c r="N242" s="300"/>
      <c r="O242" s="300"/>
      <c r="P242" s="301"/>
      <c r="Q242" s="301"/>
      <c r="R242" s="301"/>
      <c r="S242" s="301"/>
      <c r="T242" s="301"/>
      <c r="U242" s="301"/>
      <c r="V242" s="302"/>
      <c r="W242" s="302"/>
      <c r="X242" s="302"/>
      <c r="Y242" s="302"/>
      <c r="Z242" s="302"/>
      <c r="AA242" s="302"/>
      <c r="AB242" s="302"/>
      <c r="AC242" s="302"/>
      <c r="AD242" s="302"/>
      <c r="AE242" s="302"/>
    </row>
    <row r="243" spans="11:31">
      <c r="K243" s="300"/>
      <c r="L243" s="300"/>
      <c r="M243" s="300"/>
      <c r="N243" s="300"/>
      <c r="O243" s="300"/>
      <c r="P243" s="301"/>
      <c r="Q243" s="301"/>
      <c r="R243" s="301"/>
      <c r="S243" s="301"/>
      <c r="T243" s="301"/>
      <c r="U243" s="301"/>
      <c r="V243" s="302"/>
      <c r="W243" s="302"/>
      <c r="X243" s="302"/>
      <c r="Y243" s="302"/>
      <c r="Z243" s="302"/>
      <c r="AA243" s="302"/>
      <c r="AB243" s="302"/>
      <c r="AC243" s="302"/>
      <c r="AD243" s="302"/>
      <c r="AE243" s="302"/>
    </row>
    <row r="244" spans="11:31">
      <c r="K244" s="300"/>
      <c r="L244" s="300"/>
      <c r="M244" s="300"/>
      <c r="N244" s="300"/>
      <c r="O244" s="300"/>
      <c r="P244" s="301"/>
      <c r="Q244" s="301"/>
      <c r="R244" s="301"/>
      <c r="S244" s="301"/>
      <c r="T244" s="301"/>
      <c r="U244" s="301"/>
      <c r="V244" s="302"/>
      <c r="W244" s="302"/>
      <c r="X244" s="302"/>
      <c r="Y244" s="302"/>
      <c r="Z244" s="302"/>
      <c r="AA244" s="302"/>
      <c r="AB244" s="302"/>
      <c r="AC244" s="302"/>
      <c r="AD244" s="302"/>
      <c r="AE244" s="302"/>
    </row>
    <row r="245" spans="11:31">
      <c r="K245" s="300"/>
      <c r="L245" s="300"/>
      <c r="M245" s="300"/>
      <c r="N245" s="300"/>
      <c r="O245" s="300"/>
      <c r="P245" s="301"/>
      <c r="Q245" s="301"/>
      <c r="R245" s="301"/>
      <c r="S245" s="301"/>
      <c r="T245" s="301"/>
      <c r="U245" s="301"/>
      <c r="V245" s="302"/>
      <c r="W245" s="302"/>
      <c r="X245" s="302"/>
      <c r="Y245" s="302"/>
      <c r="Z245" s="302"/>
      <c r="AA245" s="302"/>
      <c r="AB245" s="302"/>
      <c r="AC245" s="302"/>
      <c r="AD245" s="302"/>
      <c r="AE245" s="302"/>
    </row>
    <row r="246" spans="11:31">
      <c r="K246" s="300"/>
      <c r="L246" s="300"/>
      <c r="M246" s="300"/>
      <c r="N246" s="300"/>
      <c r="O246" s="300"/>
      <c r="P246" s="301"/>
      <c r="Q246" s="301"/>
      <c r="R246" s="301"/>
      <c r="S246" s="301"/>
      <c r="T246" s="301"/>
      <c r="U246" s="301"/>
      <c r="V246" s="302"/>
      <c r="W246" s="302"/>
      <c r="X246" s="302"/>
      <c r="Y246" s="302"/>
      <c r="Z246" s="302"/>
      <c r="AA246" s="302"/>
      <c r="AB246" s="302"/>
      <c r="AC246" s="302"/>
      <c r="AD246" s="302"/>
      <c r="AE246" s="302"/>
    </row>
    <row r="247" spans="11:31">
      <c r="K247" s="300"/>
      <c r="L247" s="300"/>
      <c r="M247" s="300"/>
      <c r="N247" s="300"/>
      <c r="O247" s="300"/>
      <c r="P247" s="301"/>
      <c r="Q247" s="301"/>
      <c r="R247" s="301"/>
      <c r="S247" s="301"/>
      <c r="T247" s="301"/>
      <c r="U247" s="301"/>
      <c r="V247" s="302"/>
      <c r="W247" s="302"/>
      <c r="X247" s="302"/>
      <c r="Y247" s="302"/>
      <c r="Z247" s="302"/>
      <c r="AA247" s="302"/>
      <c r="AB247" s="302"/>
      <c r="AC247" s="302"/>
      <c r="AD247" s="302"/>
      <c r="AE247" s="302"/>
    </row>
    <row r="248" spans="11:31">
      <c r="K248" s="300"/>
      <c r="L248" s="300"/>
      <c r="M248" s="300"/>
      <c r="N248" s="300"/>
      <c r="O248" s="300"/>
      <c r="P248" s="301"/>
      <c r="Q248" s="301"/>
      <c r="R248" s="301"/>
      <c r="S248" s="301"/>
      <c r="T248" s="301"/>
      <c r="U248" s="301"/>
      <c r="V248" s="302"/>
      <c r="W248" s="302"/>
      <c r="X248" s="302"/>
      <c r="Y248" s="302"/>
      <c r="Z248" s="302"/>
      <c r="AA248" s="302"/>
      <c r="AB248" s="302"/>
      <c r="AC248" s="302"/>
      <c r="AD248" s="302"/>
      <c r="AE248" s="302"/>
    </row>
    <row r="249" spans="11:31">
      <c r="K249" s="300"/>
      <c r="L249" s="300"/>
      <c r="M249" s="300"/>
      <c r="N249" s="300"/>
      <c r="O249" s="300"/>
      <c r="P249" s="301"/>
      <c r="Q249" s="301"/>
      <c r="R249" s="301"/>
      <c r="S249" s="301"/>
      <c r="T249" s="301"/>
      <c r="U249" s="301"/>
      <c r="V249" s="302"/>
      <c r="W249" s="302"/>
      <c r="X249" s="302"/>
      <c r="Y249" s="302"/>
      <c r="Z249" s="302"/>
      <c r="AA249" s="302"/>
      <c r="AB249" s="302"/>
      <c r="AC249" s="302"/>
      <c r="AD249" s="302"/>
      <c r="AE249" s="302"/>
    </row>
    <row r="250" spans="11:31">
      <c r="K250" s="300"/>
      <c r="L250" s="300"/>
      <c r="M250" s="300"/>
      <c r="N250" s="300"/>
      <c r="O250" s="300"/>
      <c r="P250" s="301"/>
      <c r="Q250" s="301"/>
      <c r="R250" s="301"/>
      <c r="S250" s="301"/>
      <c r="T250" s="301"/>
      <c r="U250" s="301"/>
      <c r="V250" s="302"/>
      <c r="W250" s="302"/>
      <c r="X250" s="302"/>
      <c r="Y250" s="302"/>
      <c r="Z250" s="302"/>
      <c r="AA250" s="302"/>
      <c r="AB250" s="302"/>
      <c r="AC250" s="302"/>
      <c r="AD250" s="302"/>
      <c r="AE250" s="302"/>
    </row>
    <row r="251" spans="11:31">
      <c r="K251" s="300"/>
      <c r="L251" s="300"/>
      <c r="M251" s="300"/>
      <c r="N251" s="300"/>
      <c r="O251" s="300"/>
      <c r="P251" s="301"/>
      <c r="Q251" s="301"/>
      <c r="R251" s="301"/>
      <c r="S251" s="301"/>
      <c r="T251" s="301"/>
      <c r="U251" s="301"/>
      <c r="V251" s="302"/>
      <c r="W251" s="302"/>
      <c r="X251" s="302"/>
      <c r="Y251" s="302"/>
      <c r="Z251" s="302"/>
      <c r="AA251" s="302"/>
      <c r="AB251" s="302"/>
      <c r="AC251" s="302"/>
      <c r="AD251" s="302"/>
      <c r="AE251" s="302"/>
    </row>
    <row r="252" spans="11:31">
      <c r="K252" s="300"/>
      <c r="L252" s="300"/>
      <c r="M252" s="300"/>
      <c r="N252" s="300"/>
      <c r="O252" s="300"/>
      <c r="P252" s="301"/>
      <c r="Q252" s="301"/>
      <c r="R252" s="301"/>
      <c r="S252" s="301"/>
      <c r="T252" s="301"/>
      <c r="U252" s="301"/>
      <c r="V252" s="302"/>
      <c r="W252" s="302"/>
      <c r="X252" s="302"/>
      <c r="Y252" s="302"/>
      <c r="Z252" s="302"/>
      <c r="AA252" s="302"/>
      <c r="AB252" s="302"/>
      <c r="AC252" s="302"/>
      <c r="AD252" s="302"/>
      <c r="AE252" s="302"/>
    </row>
    <row r="253" spans="11:31">
      <c r="K253" s="300"/>
      <c r="L253" s="300"/>
      <c r="M253" s="300"/>
      <c r="N253" s="300"/>
      <c r="O253" s="300"/>
      <c r="P253" s="301"/>
      <c r="Q253" s="301"/>
      <c r="R253" s="301"/>
      <c r="S253" s="301"/>
      <c r="T253" s="301"/>
      <c r="U253" s="301"/>
      <c r="V253" s="302"/>
      <c r="W253" s="302"/>
      <c r="X253" s="302"/>
      <c r="Y253" s="302"/>
      <c r="Z253" s="302"/>
      <c r="AA253" s="302"/>
      <c r="AB253" s="302"/>
      <c r="AC253" s="302"/>
      <c r="AD253" s="302"/>
      <c r="AE253" s="302"/>
    </row>
    <row r="254" spans="11:31">
      <c r="K254" s="300"/>
      <c r="L254" s="300"/>
      <c r="M254" s="300"/>
      <c r="N254" s="300"/>
      <c r="O254" s="300"/>
      <c r="P254" s="301"/>
      <c r="Q254" s="301"/>
      <c r="R254" s="301"/>
      <c r="S254" s="301"/>
      <c r="T254" s="301"/>
      <c r="U254" s="301"/>
      <c r="V254" s="302"/>
      <c r="W254" s="302"/>
      <c r="X254" s="302"/>
      <c r="Y254" s="302"/>
      <c r="Z254" s="302"/>
      <c r="AA254" s="302"/>
      <c r="AB254" s="302"/>
      <c r="AC254" s="302"/>
      <c r="AD254" s="302"/>
      <c r="AE254" s="302"/>
    </row>
    <row r="255" spans="11:31">
      <c r="K255" s="300"/>
      <c r="L255" s="300"/>
      <c r="M255" s="300"/>
      <c r="N255" s="300"/>
      <c r="O255" s="300"/>
      <c r="P255" s="301"/>
      <c r="Q255" s="301"/>
      <c r="R255" s="301"/>
      <c r="S255" s="301"/>
      <c r="T255" s="301"/>
      <c r="U255" s="301"/>
      <c r="V255" s="302"/>
      <c r="W255" s="302"/>
      <c r="X255" s="302"/>
      <c r="Y255" s="302"/>
      <c r="Z255" s="302"/>
      <c r="AA255" s="302"/>
      <c r="AB255" s="302"/>
      <c r="AC255" s="302"/>
      <c r="AD255" s="302"/>
      <c r="AE255" s="302"/>
    </row>
    <row r="256" spans="11:31">
      <c r="K256" s="300"/>
      <c r="L256" s="300"/>
      <c r="M256" s="300"/>
      <c r="N256" s="300"/>
      <c r="O256" s="300"/>
      <c r="P256" s="301"/>
      <c r="Q256" s="301"/>
      <c r="R256" s="301"/>
      <c r="S256" s="301"/>
      <c r="T256" s="301"/>
      <c r="U256" s="301"/>
      <c r="V256" s="302"/>
      <c r="W256" s="302"/>
      <c r="X256" s="302"/>
      <c r="Y256" s="302"/>
      <c r="Z256" s="302"/>
      <c r="AA256" s="302"/>
      <c r="AB256" s="302"/>
      <c r="AC256" s="302"/>
      <c r="AD256" s="302"/>
      <c r="AE256" s="302"/>
    </row>
    <row r="257" spans="11:31">
      <c r="K257" s="300"/>
      <c r="L257" s="300"/>
      <c r="M257" s="300"/>
      <c r="N257" s="300"/>
      <c r="O257" s="300"/>
      <c r="P257" s="301"/>
      <c r="Q257" s="301"/>
      <c r="R257" s="301"/>
      <c r="S257" s="301"/>
      <c r="T257" s="301"/>
      <c r="U257" s="301"/>
      <c r="V257" s="302"/>
      <c r="W257" s="302"/>
      <c r="X257" s="302"/>
      <c r="Y257" s="302"/>
      <c r="Z257" s="302"/>
      <c r="AA257" s="302"/>
      <c r="AB257" s="302"/>
      <c r="AC257" s="302"/>
      <c r="AD257" s="302"/>
      <c r="AE257" s="302"/>
    </row>
    <row r="258" spans="11:31">
      <c r="K258" s="300"/>
      <c r="L258" s="300"/>
      <c r="M258" s="300"/>
      <c r="N258" s="300"/>
      <c r="O258" s="300"/>
      <c r="P258" s="301"/>
      <c r="Q258" s="301"/>
      <c r="R258" s="301"/>
      <c r="S258" s="301"/>
      <c r="T258" s="301"/>
      <c r="U258" s="301"/>
      <c r="V258" s="302"/>
      <c r="W258" s="302"/>
      <c r="X258" s="302"/>
      <c r="Y258" s="302"/>
      <c r="Z258" s="302"/>
      <c r="AA258" s="302"/>
      <c r="AB258" s="302"/>
      <c r="AC258" s="302"/>
      <c r="AD258" s="302"/>
      <c r="AE258" s="302"/>
    </row>
    <row r="259" spans="11:31">
      <c r="K259" s="300"/>
      <c r="L259" s="300"/>
      <c r="M259" s="300"/>
      <c r="N259" s="300"/>
      <c r="O259" s="300"/>
      <c r="P259" s="301"/>
      <c r="Q259" s="301"/>
      <c r="R259" s="301"/>
      <c r="S259" s="301"/>
      <c r="T259" s="301"/>
      <c r="U259" s="301"/>
      <c r="V259" s="302"/>
      <c r="W259" s="302"/>
      <c r="X259" s="302"/>
      <c r="Y259" s="302"/>
      <c r="Z259" s="302"/>
      <c r="AA259" s="302"/>
      <c r="AB259" s="302"/>
      <c r="AC259" s="302"/>
      <c r="AD259" s="302"/>
      <c r="AE259" s="302"/>
    </row>
    <row r="260" spans="11:31">
      <c r="K260" s="300"/>
      <c r="L260" s="300"/>
      <c r="M260" s="300"/>
      <c r="N260" s="300"/>
      <c r="O260" s="300"/>
      <c r="P260" s="301"/>
      <c r="Q260" s="301"/>
      <c r="R260" s="301"/>
      <c r="S260" s="301"/>
      <c r="T260" s="301"/>
      <c r="U260" s="301"/>
      <c r="V260" s="302"/>
      <c r="W260" s="302"/>
      <c r="X260" s="302"/>
      <c r="Y260" s="302"/>
      <c r="Z260" s="302"/>
      <c r="AA260" s="302"/>
      <c r="AB260" s="302"/>
      <c r="AC260" s="302"/>
      <c r="AD260" s="302"/>
      <c r="AE260" s="302"/>
    </row>
    <row r="261" spans="11:31">
      <c r="K261" s="300"/>
      <c r="L261" s="300"/>
      <c r="M261" s="300"/>
      <c r="N261" s="300"/>
      <c r="O261" s="300"/>
      <c r="P261" s="301"/>
      <c r="Q261" s="301"/>
      <c r="R261" s="301"/>
      <c r="S261" s="301"/>
      <c r="T261" s="301"/>
      <c r="U261" s="301"/>
      <c r="V261" s="302"/>
      <c r="W261" s="302"/>
      <c r="X261" s="302"/>
      <c r="Y261" s="302"/>
      <c r="Z261" s="302"/>
      <c r="AA261" s="302"/>
      <c r="AB261" s="302"/>
      <c r="AC261" s="302"/>
      <c r="AD261" s="302"/>
      <c r="AE261" s="302"/>
    </row>
    <row r="262" spans="11:31">
      <c r="K262" s="300"/>
      <c r="L262" s="300"/>
      <c r="M262" s="300"/>
      <c r="N262" s="300"/>
      <c r="O262" s="300"/>
      <c r="P262" s="301"/>
      <c r="Q262" s="301"/>
      <c r="R262" s="301"/>
      <c r="S262" s="301"/>
      <c r="T262" s="301"/>
      <c r="U262" s="301"/>
      <c r="V262" s="302"/>
      <c r="W262" s="302"/>
      <c r="X262" s="302"/>
      <c r="Y262" s="302"/>
      <c r="Z262" s="302"/>
      <c r="AA262" s="302"/>
      <c r="AB262" s="302"/>
      <c r="AC262" s="302"/>
      <c r="AD262" s="302"/>
      <c r="AE262" s="302"/>
    </row>
    <row r="263" spans="11:31">
      <c r="K263" s="300"/>
      <c r="L263" s="300"/>
      <c r="M263" s="300"/>
      <c r="N263" s="300"/>
      <c r="O263" s="300"/>
      <c r="P263" s="301"/>
      <c r="Q263" s="301"/>
      <c r="R263" s="301"/>
      <c r="S263" s="301"/>
      <c r="T263" s="301"/>
      <c r="U263" s="301"/>
      <c r="V263" s="302"/>
      <c r="W263" s="302"/>
      <c r="X263" s="302"/>
      <c r="Y263" s="302"/>
      <c r="Z263" s="302"/>
      <c r="AA263" s="302"/>
      <c r="AB263" s="302"/>
      <c r="AC263" s="302"/>
      <c r="AD263" s="302"/>
      <c r="AE263" s="302"/>
    </row>
    <row r="264" spans="11:31">
      <c r="K264" s="300"/>
      <c r="L264" s="300"/>
      <c r="M264" s="300"/>
      <c r="N264" s="300"/>
      <c r="O264" s="300"/>
      <c r="P264" s="301"/>
      <c r="Q264" s="301"/>
      <c r="R264" s="301"/>
      <c r="S264" s="301"/>
      <c r="T264" s="301"/>
      <c r="U264" s="301"/>
      <c r="V264" s="302"/>
      <c r="W264" s="302"/>
      <c r="X264" s="302"/>
      <c r="Y264" s="302"/>
      <c r="Z264" s="302"/>
      <c r="AA264" s="302"/>
      <c r="AB264" s="302"/>
      <c r="AC264" s="302"/>
      <c r="AD264" s="302"/>
      <c r="AE264" s="302"/>
    </row>
    <row r="265" spans="11:31">
      <c r="K265" s="300"/>
      <c r="L265" s="300"/>
      <c r="M265" s="300"/>
      <c r="N265" s="300"/>
      <c r="O265" s="300"/>
      <c r="P265" s="301"/>
      <c r="Q265" s="301"/>
      <c r="R265" s="301"/>
      <c r="S265" s="301"/>
      <c r="T265" s="301"/>
      <c r="U265" s="301"/>
      <c r="V265" s="302"/>
      <c r="W265" s="302"/>
      <c r="X265" s="302"/>
      <c r="Y265" s="302"/>
      <c r="Z265" s="302"/>
      <c r="AA265" s="302"/>
      <c r="AB265" s="302"/>
      <c r="AC265" s="302"/>
      <c r="AD265" s="302"/>
      <c r="AE265" s="302"/>
    </row>
    <row r="266" spans="11:31">
      <c r="K266" s="300"/>
      <c r="L266" s="300"/>
      <c r="M266" s="300"/>
      <c r="N266" s="300"/>
      <c r="O266" s="300"/>
      <c r="P266" s="301"/>
      <c r="Q266" s="301"/>
      <c r="R266" s="301"/>
      <c r="S266" s="301"/>
      <c r="T266" s="301"/>
      <c r="U266" s="301"/>
      <c r="V266" s="302"/>
      <c r="W266" s="302"/>
      <c r="X266" s="302"/>
      <c r="Y266" s="302"/>
      <c r="Z266" s="302"/>
      <c r="AA266" s="302"/>
      <c r="AB266" s="302"/>
      <c r="AC266" s="302"/>
      <c r="AD266" s="302"/>
      <c r="AE266" s="302"/>
    </row>
    <row r="267" spans="11:31">
      <c r="K267" s="300"/>
      <c r="L267" s="300"/>
      <c r="M267" s="300"/>
      <c r="N267" s="300"/>
      <c r="O267" s="300"/>
      <c r="P267" s="301"/>
      <c r="Q267" s="301"/>
      <c r="R267" s="301"/>
      <c r="S267" s="301"/>
      <c r="T267" s="301"/>
      <c r="U267" s="301"/>
      <c r="V267" s="302"/>
      <c r="W267" s="302"/>
      <c r="X267" s="302"/>
      <c r="Y267" s="302"/>
      <c r="Z267" s="302"/>
      <c r="AA267" s="302"/>
      <c r="AB267" s="302"/>
      <c r="AC267" s="302"/>
      <c r="AD267" s="302"/>
      <c r="AE267" s="302"/>
    </row>
    <row r="268" spans="11:31">
      <c r="K268" s="300"/>
      <c r="L268" s="300"/>
      <c r="M268" s="300"/>
      <c r="N268" s="300"/>
      <c r="O268" s="300"/>
      <c r="P268" s="301"/>
      <c r="Q268" s="301"/>
      <c r="R268" s="301"/>
      <c r="S268" s="301"/>
      <c r="T268" s="301"/>
      <c r="U268" s="301"/>
      <c r="V268" s="302"/>
      <c r="W268" s="302"/>
      <c r="X268" s="302"/>
      <c r="Y268" s="302"/>
      <c r="Z268" s="302"/>
      <c r="AA268" s="302"/>
      <c r="AB268" s="302"/>
      <c r="AC268" s="302"/>
      <c r="AD268" s="302"/>
      <c r="AE268" s="302"/>
    </row>
    <row r="269" spans="11:31">
      <c r="K269" s="300"/>
      <c r="L269" s="300"/>
      <c r="M269" s="300"/>
      <c r="N269" s="300"/>
      <c r="O269" s="300"/>
      <c r="P269" s="301"/>
      <c r="Q269" s="301"/>
      <c r="R269" s="301"/>
      <c r="S269" s="301"/>
      <c r="T269" s="301"/>
      <c r="U269" s="301"/>
      <c r="V269" s="302"/>
      <c r="W269" s="302"/>
      <c r="X269" s="302"/>
      <c r="Y269" s="302"/>
      <c r="Z269" s="302"/>
      <c r="AA269" s="302"/>
      <c r="AB269" s="302"/>
      <c r="AC269" s="302"/>
      <c r="AD269" s="302"/>
      <c r="AE269" s="302"/>
    </row>
    <row r="270" spans="11:31">
      <c r="K270" s="300"/>
      <c r="L270" s="300"/>
      <c r="M270" s="300"/>
      <c r="N270" s="300"/>
      <c r="O270" s="300"/>
      <c r="P270" s="301"/>
      <c r="Q270" s="301"/>
      <c r="R270" s="301"/>
      <c r="S270" s="301"/>
      <c r="T270" s="301"/>
      <c r="U270" s="301"/>
      <c r="V270" s="302"/>
      <c r="W270" s="302"/>
      <c r="X270" s="302"/>
      <c r="Y270" s="302"/>
      <c r="Z270" s="302"/>
      <c r="AA270" s="302"/>
      <c r="AB270" s="302"/>
      <c r="AC270" s="302"/>
      <c r="AD270" s="302"/>
      <c r="AE270" s="302"/>
    </row>
    <row r="271" spans="11:31">
      <c r="K271" s="300"/>
      <c r="L271" s="300"/>
      <c r="M271" s="300"/>
      <c r="N271" s="300"/>
      <c r="O271" s="300"/>
      <c r="P271" s="301"/>
      <c r="Q271" s="301"/>
      <c r="R271" s="301"/>
      <c r="S271" s="301"/>
      <c r="T271" s="301"/>
      <c r="U271" s="301"/>
      <c r="V271" s="302"/>
      <c r="W271" s="302"/>
      <c r="X271" s="302"/>
      <c r="Y271" s="302"/>
      <c r="Z271" s="302"/>
      <c r="AA271" s="302"/>
      <c r="AB271" s="302"/>
      <c r="AC271" s="302"/>
      <c r="AD271" s="302"/>
      <c r="AE271" s="302"/>
    </row>
    <row r="272" spans="11:31">
      <c r="K272" s="300"/>
      <c r="L272" s="300"/>
      <c r="M272" s="300"/>
      <c r="N272" s="300"/>
      <c r="O272" s="300"/>
      <c r="P272" s="301"/>
      <c r="Q272" s="301"/>
      <c r="R272" s="301"/>
      <c r="S272" s="301"/>
      <c r="T272" s="301"/>
      <c r="U272" s="301"/>
      <c r="V272" s="302"/>
      <c r="W272" s="302"/>
      <c r="X272" s="302"/>
      <c r="Y272" s="302"/>
      <c r="Z272" s="302"/>
      <c r="AA272" s="302"/>
      <c r="AB272" s="302"/>
      <c r="AC272" s="302"/>
      <c r="AD272" s="302"/>
      <c r="AE272" s="302"/>
    </row>
    <row r="273" spans="11:31">
      <c r="K273" s="300"/>
      <c r="L273" s="300"/>
      <c r="M273" s="300"/>
      <c r="N273" s="300"/>
      <c r="O273" s="300"/>
      <c r="P273" s="301"/>
      <c r="Q273" s="301"/>
      <c r="R273" s="301"/>
      <c r="S273" s="301"/>
      <c r="T273" s="301"/>
      <c r="U273" s="301"/>
      <c r="V273" s="302"/>
      <c r="W273" s="302"/>
      <c r="X273" s="302"/>
      <c r="Y273" s="302"/>
      <c r="Z273" s="302"/>
      <c r="AA273" s="302"/>
      <c r="AB273" s="302"/>
      <c r="AC273" s="302"/>
      <c r="AD273" s="302"/>
      <c r="AE273" s="302"/>
    </row>
    <row r="274" spans="11:31">
      <c r="K274" s="300"/>
      <c r="L274" s="300"/>
      <c r="M274" s="300"/>
      <c r="N274" s="300"/>
      <c r="O274" s="300"/>
      <c r="P274" s="301"/>
      <c r="Q274" s="301"/>
      <c r="R274" s="301"/>
      <c r="S274" s="301"/>
      <c r="T274" s="301"/>
      <c r="U274" s="301"/>
      <c r="V274" s="302"/>
      <c r="W274" s="302"/>
      <c r="X274" s="302"/>
      <c r="Y274" s="302"/>
      <c r="Z274" s="302"/>
      <c r="AA274" s="302"/>
      <c r="AB274" s="302"/>
      <c r="AC274" s="302"/>
      <c r="AD274" s="302"/>
      <c r="AE274" s="302"/>
    </row>
    <row r="275" spans="11:31">
      <c r="K275" s="300"/>
      <c r="L275" s="300"/>
      <c r="M275" s="300"/>
      <c r="N275" s="300"/>
      <c r="O275" s="300"/>
      <c r="P275" s="301"/>
      <c r="Q275" s="301"/>
      <c r="R275" s="301"/>
      <c r="S275" s="301"/>
      <c r="T275" s="301"/>
      <c r="U275" s="301"/>
      <c r="V275" s="302"/>
      <c r="W275" s="302"/>
      <c r="X275" s="302"/>
      <c r="Y275" s="302"/>
      <c r="Z275" s="302"/>
      <c r="AA275" s="302"/>
      <c r="AB275" s="302"/>
      <c r="AC275" s="302"/>
      <c r="AD275" s="302"/>
      <c r="AE275" s="302"/>
    </row>
    <row r="276" spans="11:31">
      <c r="K276" s="300"/>
      <c r="L276" s="300"/>
      <c r="M276" s="300"/>
      <c r="N276" s="300"/>
      <c r="O276" s="300"/>
      <c r="P276" s="301"/>
      <c r="Q276" s="301"/>
      <c r="R276" s="301"/>
      <c r="S276" s="301"/>
      <c r="T276" s="301"/>
      <c r="U276" s="301"/>
      <c r="V276" s="302"/>
      <c r="W276" s="302"/>
      <c r="X276" s="302"/>
      <c r="Y276" s="302"/>
      <c r="Z276" s="302"/>
      <c r="AA276" s="302"/>
      <c r="AB276" s="302"/>
      <c r="AC276" s="302"/>
      <c r="AD276" s="302"/>
      <c r="AE276" s="302"/>
    </row>
    <row r="277" spans="11:31">
      <c r="K277" s="300"/>
      <c r="L277" s="300"/>
      <c r="M277" s="300"/>
      <c r="N277" s="300"/>
      <c r="O277" s="300"/>
      <c r="P277" s="301"/>
      <c r="Q277" s="301"/>
      <c r="R277" s="301"/>
      <c r="S277" s="301"/>
      <c r="T277" s="301"/>
      <c r="U277" s="301"/>
      <c r="V277" s="302"/>
      <c r="W277" s="302"/>
      <c r="X277" s="302"/>
      <c r="Y277" s="302"/>
      <c r="Z277" s="302"/>
      <c r="AA277" s="302"/>
      <c r="AB277" s="302"/>
      <c r="AC277" s="302"/>
      <c r="AD277" s="302"/>
      <c r="AE277" s="302"/>
    </row>
    <row r="278" spans="11:31">
      <c r="K278" s="300"/>
      <c r="L278" s="300"/>
      <c r="M278" s="300"/>
      <c r="N278" s="300"/>
      <c r="O278" s="300"/>
      <c r="P278" s="301"/>
      <c r="Q278" s="301"/>
      <c r="R278" s="301"/>
      <c r="S278" s="301"/>
      <c r="T278" s="301"/>
      <c r="U278" s="301"/>
      <c r="V278" s="302"/>
      <c r="W278" s="302"/>
      <c r="X278" s="302"/>
      <c r="Y278" s="302"/>
      <c r="Z278" s="302"/>
      <c r="AA278" s="302"/>
      <c r="AB278" s="302"/>
      <c r="AC278" s="302"/>
      <c r="AD278" s="302"/>
      <c r="AE278" s="302"/>
    </row>
    <row r="279" spans="11:31">
      <c r="K279" s="300"/>
      <c r="L279" s="300"/>
      <c r="M279" s="300"/>
      <c r="N279" s="300"/>
      <c r="O279" s="300"/>
      <c r="P279" s="301"/>
      <c r="Q279" s="301"/>
      <c r="R279" s="301"/>
      <c r="S279" s="301"/>
      <c r="T279" s="301"/>
      <c r="U279" s="301"/>
      <c r="V279" s="302"/>
      <c r="W279" s="302"/>
      <c r="X279" s="302"/>
      <c r="Y279" s="302"/>
      <c r="Z279" s="302"/>
      <c r="AA279" s="302"/>
      <c r="AB279" s="302"/>
      <c r="AC279" s="302"/>
      <c r="AD279" s="302"/>
      <c r="AE279" s="302"/>
    </row>
    <row r="280" spans="11:31">
      <c r="K280" s="300"/>
      <c r="L280" s="300"/>
      <c r="M280" s="300"/>
      <c r="N280" s="300"/>
      <c r="O280" s="300"/>
      <c r="P280" s="301"/>
      <c r="Q280" s="301"/>
      <c r="R280" s="301"/>
      <c r="S280" s="301"/>
      <c r="T280" s="301"/>
      <c r="U280" s="301"/>
      <c r="V280" s="302"/>
      <c r="W280" s="302"/>
      <c r="X280" s="302"/>
      <c r="Y280" s="302"/>
      <c r="Z280" s="302"/>
      <c r="AA280" s="302"/>
      <c r="AB280" s="302"/>
      <c r="AC280" s="302"/>
      <c r="AD280" s="302"/>
      <c r="AE280" s="302"/>
    </row>
    <row r="281" spans="11:31">
      <c r="K281" s="300"/>
      <c r="L281" s="300"/>
      <c r="M281" s="300"/>
      <c r="N281" s="300"/>
      <c r="O281" s="300"/>
      <c r="P281" s="301"/>
      <c r="Q281" s="301"/>
      <c r="R281" s="301"/>
      <c r="S281" s="301"/>
      <c r="T281" s="301"/>
      <c r="U281" s="301"/>
      <c r="V281" s="302"/>
      <c r="W281" s="302"/>
      <c r="X281" s="302"/>
      <c r="Y281" s="302"/>
      <c r="Z281" s="302"/>
      <c r="AA281" s="302"/>
      <c r="AB281" s="302"/>
      <c r="AC281" s="302"/>
      <c r="AD281" s="302"/>
      <c r="AE281" s="302"/>
    </row>
    <row r="282" spans="11:31">
      <c r="K282" s="300"/>
      <c r="L282" s="300"/>
      <c r="M282" s="300"/>
      <c r="N282" s="300"/>
      <c r="O282" s="300"/>
      <c r="P282" s="301"/>
      <c r="Q282" s="301"/>
      <c r="R282" s="301"/>
      <c r="S282" s="301"/>
      <c r="T282" s="301"/>
      <c r="U282" s="301"/>
      <c r="V282" s="302"/>
      <c r="W282" s="302"/>
      <c r="X282" s="302"/>
      <c r="Y282" s="302"/>
      <c r="Z282" s="302"/>
      <c r="AA282" s="302"/>
      <c r="AB282" s="302"/>
      <c r="AC282" s="302"/>
      <c r="AD282" s="302"/>
      <c r="AE282" s="302"/>
    </row>
    <row r="283" spans="11:31">
      <c r="K283" s="300"/>
      <c r="L283" s="300"/>
      <c r="M283" s="300"/>
      <c r="N283" s="300"/>
      <c r="O283" s="300"/>
      <c r="P283" s="301"/>
      <c r="Q283" s="301"/>
      <c r="R283" s="301"/>
      <c r="S283" s="301"/>
      <c r="T283" s="301"/>
      <c r="U283" s="301"/>
      <c r="V283" s="302"/>
      <c r="W283" s="302"/>
      <c r="X283" s="302"/>
      <c r="Y283" s="302"/>
      <c r="Z283" s="302"/>
      <c r="AA283" s="302"/>
      <c r="AB283" s="302"/>
      <c r="AC283" s="302"/>
      <c r="AD283" s="302"/>
      <c r="AE283" s="302"/>
    </row>
    <row r="284" spans="11:31">
      <c r="K284" s="300"/>
      <c r="L284" s="300"/>
      <c r="M284" s="300"/>
      <c r="N284" s="300"/>
      <c r="O284" s="300"/>
      <c r="P284" s="301"/>
      <c r="Q284" s="301"/>
      <c r="R284" s="301"/>
      <c r="S284" s="301"/>
      <c r="T284" s="301"/>
      <c r="U284" s="301"/>
      <c r="V284" s="302"/>
      <c r="W284" s="302"/>
      <c r="X284" s="302"/>
      <c r="Y284" s="302"/>
      <c r="Z284" s="302"/>
      <c r="AA284" s="302"/>
      <c r="AB284" s="302"/>
      <c r="AC284" s="302"/>
      <c r="AD284" s="302"/>
      <c r="AE284" s="302"/>
    </row>
    <row r="285" spans="11:31">
      <c r="K285" s="300"/>
      <c r="L285" s="300"/>
      <c r="M285" s="300"/>
      <c r="N285" s="300"/>
      <c r="O285" s="300"/>
      <c r="P285" s="301"/>
      <c r="Q285" s="301"/>
      <c r="R285" s="301"/>
      <c r="S285" s="301"/>
      <c r="T285" s="301"/>
      <c r="U285" s="301"/>
      <c r="V285" s="302"/>
      <c r="W285" s="302"/>
      <c r="X285" s="302"/>
      <c r="Y285" s="302"/>
      <c r="Z285" s="302"/>
      <c r="AA285" s="302"/>
      <c r="AB285" s="302"/>
      <c r="AC285" s="302"/>
      <c r="AD285" s="302"/>
      <c r="AE285" s="302"/>
    </row>
    <row r="286" spans="11:31">
      <c r="K286" s="300"/>
      <c r="L286" s="300"/>
      <c r="M286" s="300"/>
      <c r="N286" s="300"/>
      <c r="O286" s="300"/>
      <c r="P286" s="301"/>
      <c r="Q286" s="301"/>
      <c r="R286" s="301"/>
      <c r="S286" s="301"/>
      <c r="T286" s="301"/>
      <c r="U286" s="301"/>
      <c r="V286" s="302"/>
      <c r="W286" s="302"/>
      <c r="X286" s="302"/>
      <c r="Y286" s="302"/>
      <c r="Z286" s="302"/>
      <c r="AA286" s="302"/>
      <c r="AB286" s="302"/>
      <c r="AC286" s="302"/>
      <c r="AD286" s="302"/>
      <c r="AE286" s="302"/>
    </row>
    <row r="287" spans="11:31">
      <c r="K287" s="300"/>
      <c r="L287" s="300"/>
      <c r="M287" s="300"/>
      <c r="N287" s="300"/>
      <c r="O287" s="300"/>
      <c r="P287" s="301"/>
      <c r="Q287" s="301"/>
      <c r="R287" s="301"/>
      <c r="S287" s="301"/>
      <c r="T287" s="301"/>
      <c r="U287" s="301"/>
      <c r="V287" s="302"/>
      <c r="W287" s="302"/>
      <c r="X287" s="302"/>
      <c r="Y287" s="302"/>
      <c r="Z287" s="302"/>
      <c r="AA287" s="302"/>
      <c r="AB287" s="302"/>
      <c r="AC287" s="302"/>
      <c r="AD287" s="302"/>
      <c r="AE287" s="302"/>
    </row>
    <row r="288" spans="11:31">
      <c r="K288" s="300"/>
      <c r="L288" s="300"/>
      <c r="M288" s="300"/>
      <c r="N288" s="300"/>
      <c r="O288" s="300"/>
      <c r="P288" s="301"/>
      <c r="Q288" s="301"/>
      <c r="R288" s="301"/>
      <c r="S288" s="301"/>
      <c r="T288" s="301"/>
      <c r="U288" s="301"/>
      <c r="V288" s="302"/>
      <c r="W288" s="302"/>
      <c r="X288" s="302"/>
      <c r="Y288" s="302"/>
      <c r="Z288" s="302"/>
      <c r="AA288" s="302"/>
      <c r="AB288" s="302"/>
      <c r="AC288" s="302"/>
      <c r="AD288" s="302"/>
      <c r="AE288" s="302"/>
    </row>
    <row r="289" spans="11:31">
      <c r="K289" s="300"/>
      <c r="L289" s="300"/>
      <c r="M289" s="300"/>
      <c r="N289" s="300"/>
      <c r="O289" s="300"/>
      <c r="P289" s="301"/>
      <c r="Q289" s="301"/>
      <c r="R289" s="301"/>
      <c r="S289" s="301"/>
      <c r="T289" s="301"/>
      <c r="U289" s="301"/>
      <c r="V289" s="302"/>
      <c r="W289" s="302"/>
      <c r="X289" s="302"/>
      <c r="Y289" s="302"/>
      <c r="Z289" s="302"/>
      <c r="AA289" s="302"/>
      <c r="AB289" s="302"/>
      <c r="AC289" s="302"/>
      <c r="AD289" s="302"/>
      <c r="AE289" s="302"/>
    </row>
    <row r="290" spans="11:31">
      <c r="K290" s="300"/>
      <c r="L290" s="300"/>
      <c r="M290" s="300"/>
      <c r="N290" s="300"/>
      <c r="O290" s="300"/>
      <c r="P290" s="301"/>
      <c r="Q290" s="301"/>
      <c r="R290" s="301"/>
      <c r="S290" s="301"/>
      <c r="T290" s="301"/>
      <c r="U290" s="301"/>
      <c r="V290" s="302"/>
      <c r="W290" s="302"/>
      <c r="X290" s="302"/>
      <c r="Y290" s="302"/>
      <c r="Z290" s="302"/>
      <c r="AA290" s="302"/>
      <c r="AB290" s="302"/>
      <c r="AC290" s="302"/>
      <c r="AD290" s="302"/>
      <c r="AE290" s="302"/>
    </row>
    <row r="291" spans="11:31">
      <c r="K291" s="300"/>
      <c r="L291" s="300"/>
      <c r="M291" s="300"/>
      <c r="N291" s="300"/>
      <c r="O291" s="300"/>
      <c r="P291" s="301"/>
      <c r="Q291" s="301"/>
      <c r="R291" s="301"/>
      <c r="S291" s="301"/>
      <c r="T291" s="301"/>
      <c r="U291" s="301"/>
      <c r="V291" s="302"/>
      <c r="W291" s="302"/>
      <c r="X291" s="302"/>
      <c r="Y291" s="302"/>
      <c r="Z291" s="302"/>
      <c r="AA291" s="302"/>
      <c r="AB291" s="302"/>
      <c r="AC291" s="302"/>
      <c r="AD291" s="302"/>
      <c r="AE291" s="302"/>
    </row>
    <row r="292" spans="11:31">
      <c r="K292" s="300"/>
      <c r="L292" s="300"/>
      <c r="M292" s="300"/>
      <c r="N292" s="300"/>
      <c r="O292" s="300"/>
      <c r="P292" s="301"/>
      <c r="Q292" s="301"/>
      <c r="R292" s="301"/>
      <c r="S292" s="301"/>
      <c r="T292" s="301"/>
      <c r="U292" s="301"/>
      <c r="V292" s="302"/>
      <c r="W292" s="302"/>
      <c r="X292" s="302"/>
      <c r="Y292" s="302"/>
      <c r="Z292" s="302"/>
      <c r="AA292" s="302"/>
      <c r="AB292" s="302"/>
      <c r="AC292" s="302"/>
      <c r="AD292" s="302"/>
      <c r="AE292" s="302"/>
    </row>
    <row r="293" spans="11:31">
      <c r="K293" s="300"/>
      <c r="L293" s="300"/>
      <c r="M293" s="300"/>
      <c r="N293" s="300"/>
      <c r="O293" s="300"/>
      <c r="P293" s="301"/>
      <c r="Q293" s="301"/>
      <c r="R293" s="301"/>
      <c r="S293" s="301"/>
      <c r="T293" s="301"/>
      <c r="U293" s="301"/>
      <c r="V293" s="302"/>
      <c r="W293" s="302"/>
      <c r="X293" s="302"/>
      <c r="Y293" s="302"/>
      <c r="Z293" s="302"/>
      <c r="AA293" s="302"/>
      <c r="AB293" s="302"/>
      <c r="AC293" s="302"/>
      <c r="AD293" s="302"/>
      <c r="AE293" s="302"/>
    </row>
    <row r="294" spans="11:31">
      <c r="K294" s="300"/>
      <c r="L294" s="300"/>
      <c r="M294" s="300"/>
      <c r="N294" s="300"/>
      <c r="O294" s="300"/>
      <c r="P294" s="301"/>
      <c r="Q294" s="301"/>
      <c r="R294" s="301"/>
      <c r="S294" s="301"/>
      <c r="T294" s="301"/>
      <c r="U294" s="301"/>
      <c r="V294" s="302"/>
      <c r="W294" s="302"/>
      <c r="X294" s="302"/>
      <c r="Y294" s="302"/>
      <c r="Z294" s="302"/>
      <c r="AA294" s="302"/>
      <c r="AB294" s="302"/>
      <c r="AC294" s="302"/>
      <c r="AD294" s="302"/>
      <c r="AE294" s="302"/>
    </row>
    <row r="295" spans="11:31">
      <c r="K295" s="300"/>
      <c r="L295" s="300"/>
      <c r="M295" s="300"/>
      <c r="N295" s="300"/>
      <c r="O295" s="300"/>
      <c r="P295" s="301"/>
      <c r="Q295" s="301"/>
      <c r="R295" s="301"/>
      <c r="S295" s="301"/>
      <c r="T295" s="301"/>
      <c r="U295" s="301"/>
      <c r="V295" s="302"/>
      <c r="W295" s="302"/>
      <c r="X295" s="302"/>
      <c r="Y295" s="302"/>
      <c r="Z295" s="302"/>
      <c r="AA295" s="302"/>
      <c r="AB295" s="302"/>
      <c r="AC295" s="302"/>
      <c r="AD295" s="302"/>
      <c r="AE295" s="302"/>
    </row>
    <row r="296" spans="11:31">
      <c r="K296" s="300"/>
      <c r="L296" s="300"/>
      <c r="M296" s="300"/>
      <c r="N296" s="300"/>
      <c r="O296" s="300"/>
      <c r="P296" s="301"/>
      <c r="Q296" s="301"/>
      <c r="R296" s="301"/>
      <c r="S296" s="301"/>
      <c r="T296" s="301"/>
      <c r="U296" s="301"/>
      <c r="V296" s="302"/>
      <c r="W296" s="302"/>
      <c r="X296" s="302"/>
      <c r="Y296" s="302"/>
      <c r="Z296" s="302"/>
      <c r="AA296" s="302"/>
      <c r="AB296" s="302"/>
      <c r="AC296" s="302"/>
      <c r="AD296" s="302"/>
      <c r="AE296" s="302"/>
    </row>
    <row r="297" spans="11:31">
      <c r="K297" s="300"/>
      <c r="L297" s="300"/>
      <c r="M297" s="300"/>
      <c r="N297" s="300"/>
      <c r="O297" s="300"/>
      <c r="P297" s="301"/>
      <c r="Q297" s="301"/>
      <c r="R297" s="301"/>
      <c r="S297" s="301"/>
      <c r="T297" s="301"/>
      <c r="U297" s="301"/>
      <c r="V297" s="302"/>
      <c r="W297" s="302"/>
      <c r="X297" s="302"/>
      <c r="Y297" s="302"/>
      <c r="Z297" s="302"/>
      <c r="AA297" s="302"/>
      <c r="AB297" s="302"/>
      <c r="AC297" s="302"/>
      <c r="AD297" s="302"/>
      <c r="AE297" s="302"/>
    </row>
    <row r="298" spans="11:31">
      <c r="K298" s="300"/>
      <c r="L298" s="300"/>
      <c r="M298" s="300"/>
      <c r="N298" s="300"/>
      <c r="O298" s="300"/>
      <c r="P298" s="301"/>
      <c r="Q298" s="301"/>
      <c r="R298" s="301"/>
      <c r="S298" s="301"/>
      <c r="T298" s="301"/>
      <c r="U298" s="301"/>
      <c r="V298" s="302"/>
      <c r="W298" s="302"/>
      <c r="X298" s="302"/>
      <c r="Y298" s="302"/>
      <c r="Z298" s="302"/>
      <c r="AA298" s="302"/>
      <c r="AB298" s="302"/>
      <c r="AC298" s="302"/>
      <c r="AD298" s="302"/>
      <c r="AE298" s="302"/>
    </row>
    <row r="299" spans="11:31">
      <c r="K299" s="300"/>
      <c r="L299" s="300"/>
      <c r="M299" s="300"/>
      <c r="N299" s="300"/>
      <c r="O299" s="300"/>
      <c r="P299" s="301"/>
      <c r="Q299" s="301"/>
      <c r="R299" s="301"/>
      <c r="S299" s="301"/>
      <c r="T299" s="301"/>
      <c r="U299" s="301"/>
      <c r="V299" s="302"/>
      <c r="W299" s="302"/>
      <c r="X299" s="302"/>
      <c r="Y299" s="302"/>
      <c r="Z299" s="302"/>
      <c r="AA299" s="302"/>
      <c r="AB299" s="302"/>
      <c r="AC299" s="302"/>
      <c r="AD299" s="302"/>
      <c r="AE299" s="302"/>
    </row>
    <row r="300" spans="11:31">
      <c r="K300" s="300"/>
      <c r="L300" s="300"/>
      <c r="M300" s="300"/>
      <c r="N300" s="300"/>
      <c r="O300" s="300"/>
      <c r="P300" s="301"/>
      <c r="Q300" s="301"/>
      <c r="R300" s="301"/>
      <c r="S300" s="301"/>
      <c r="T300" s="301"/>
      <c r="U300" s="301"/>
      <c r="V300" s="302"/>
      <c r="W300" s="302"/>
      <c r="X300" s="302"/>
      <c r="Y300" s="302"/>
      <c r="Z300" s="302"/>
      <c r="AA300" s="302"/>
      <c r="AB300" s="302"/>
      <c r="AC300" s="302"/>
      <c r="AD300" s="302"/>
      <c r="AE300" s="302"/>
    </row>
    <row r="301" spans="11:31">
      <c r="K301" s="300"/>
      <c r="L301" s="300"/>
      <c r="M301" s="300"/>
      <c r="N301" s="300"/>
      <c r="O301" s="300"/>
      <c r="P301" s="301"/>
      <c r="Q301" s="301"/>
      <c r="R301" s="301"/>
      <c r="S301" s="301"/>
      <c r="T301" s="301"/>
      <c r="U301" s="301"/>
      <c r="V301" s="302"/>
      <c r="W301" s="302"/>
      <c r="X301" s="302"/>
      <c r="Y301" s="302"/>
      <c r="Z301" s="302"/>
      <c r="AA301" s="302"/>
      <c r="AB301" s="302"/>
      <c r="AC301" s="302"/>
      <c r="AD301" s="302"/>
      <c r="AE301" s="302"/>
    </row>
    <row r="302" spans="11:31">
      <c r="K302" s="300"/>
      <c r="L302" s="300"/>
      <c r="M302" s="300"/>
      <c r="N302" s="300"/>
      <c r="O302" s="300"/>
      <c r="P302" s="301"/>
      <c r="Q302" s="301"/>
      <c r="R302" s="301"/>
      <c r="S302" s="301"/>
      <c r="T302" s="301"/>
      <c r="U302" s="301"/>
      <c r="V302" s="302"/>
      <c r="W302" s="302"/>
      <c r="X302" s="302"/>
      <c r="Y302" s="302"/>
      <c r="Z302" s="302"/>
      <c r="AA302" s="302"/>
      <c r="AB302" s="302"/>
      <c r="AC302" s="302"/>
      <c r="AD302" s="302"/>
      <c r="AE302" s="302"/>
    </row>
    <row r="303" spans="11:31">
      <c r="K303" s="300"/>
      <c r="L303" s="300"/>
      <c r="M303" s="300"/>
      <c r="N303" s="300"/>
      <c r="O303" s="300"/>
      <c r="P303" s="301"/>
      <c r="Q303" s="301"/>
      <c r="R303" s="301"/>
      <c r="S303" s="301"/>
      <c r="T303" s="301"/>
      <c r="U303" s="301"/>
      <c r="V303" s="302"/>
      <c r="W303" s="302"/>
      <c r="X303" s="302"/>
      <c r="Y303" s="302"/>
      <c r="Z303" s="302"/>
      <c r="AA303" s="302"/>
      <c r="AB303" s="302"/>
      <c r="AC303" s="302"/>
      <c r="AD303" s="302"/>
      <c r="AE303" s="302"/>
    </row>
    <row r="304" spans="11:31">
      <c r="K304" s="300"/>
      <c r="L304" s="300"/>
      <c r="M304" s="300"/>
      <c r="N304" s="300"/>
      <c r="O304" s="300"/>
      <c r="P304" s="301"/>
      <c r="Q304" s="301"/>
      <c r="R304" s="301"/>
      <c r="S304" s="301"/>
      <c r="T304" s="301"/>
      <c r="U304" s="301"/>
      <c r="V304" s="302"/>
      <c r="W304" s="302"/>
      <c r="X304" s="302"/>
      <c r="Y304" s="302"/>
      <c r="Z304" s="302"/>
      <c r="AA304" s="302"/>
      <c r="AB304" s="302"/>
      <c r="AC304" s="302"/>
      <c r="AD304" s="302"/>
      <c r="AE304" s="302"/>
    </row>
    <row r="305" spans="11:31">
      <c r="K305" s="300"/>
      <c r="L305" s="300"/>
      <c r="M305" s="300"/>
      <c r="N305" s="300"/>
      <c r="O305" s="300"/>
      <c r="P305" s="301"/>
      <c r="Q305" s="301"/>
      <c r="R305" s="301"/>
      <c r="S305" s="301"/>
      <c r="T305" s="301"/>
      <c r="U305" s="301"/>
      <c r="V305" s="302"/>
      <c r="W305" s="302"/>
      <c r="X305" s="302"/>
      <c r="Y305" s="302"/>
      <c r="Z305" s="302"/>
      <c r="AA305" s="302"/>
      <c r="AB305" s="302"/>
      <c r="AC305" s="302"/>
      <c r="AD305" s="302"/>
      <c r="AE305" s="302"/>
    </row>
    <row r="306" spans="11:31">
      <c r="K306" s="300"/>
      <c r="L306" s="300"/>
      <c r="M306" s="300"/>
      <c r="N306" s="300"/>
      <c r="O306" s="300"/>
      <c r="P306" s="301"/>
      <c r="Q306" s="301"/>
      <c r="R306" s="301"/>
      <c r="S306" s="301"/>
      <c r="T306" s="301"/>
      <c r="U306" s="301"/>
      <c r="V306" s="302"/>
      <c r="W306" s="302"/>
      <c r="X306" s="302"/>
      <c r="Y306" s="302"/>
      <c r="Z306" s="302"/>
      <c r="AA306" s="302"/>
      <c r="AB306" s="302"/>
      <c r="AC306" s="302"/>
      <c r="AD306" s="302"/>
      <c r="AE306" s="302"/>
    </row>
    <row r="307" spans="11:31">
      <c r="K307" s="300"/>
      <c r="L307" s="300"/>
      <c r="M307" s="300"/>
      <c r="N307" s="300"/>
      <c r="O307" s="300"/>
      <c r="P307" s="301"/>
      <c r="Q307" s="301"/>
      <c r="R307" s="301"/>
      <c r="S307" s="301"/>
      <c r="T307" s="301"/>
      <c r="U307" s="301"/>
      <c r="V307" s="302"/>
      <c r="W307" s="302"/>
      <c r="X307" s="302"/>
      <c r="Y307" s="302"/>
      <c r="Z307" s="302"/>
      <c r="AA307" s="302"/>
      <c r="AB307" s="302"/>
      <c r="AC307" s="302"/>
      <c r="AD307" s="302"/>
      <c r="AE307" s="302"/>
    </row>
    <row r="308" spans="11:31">
      <c r="K308" s="300"/>
      <c r="L308" s="300"/>
      <c r="M308" s="300"/>
      <c r="N308" s="300"/>
      <c r="O308" s="300"/>
      <c r="P308" s="301"/>
      <c r="Q308" s="301"/>
      <c r="R308" s="301"/>
      <c r="S308" s="301"/>
      <c r="T308" s="301"/>
      <c r="U308" s="301"/>
      <c r="V308" s="302"/>
      <c r="W308" s="302"/>
      <c r="X308" s="302"/>
      <c r="Y308" s="302"/>
      <c r="Z308" s="302"/>
      <c r="AA308" s="302"/>
      <c r="AB308" s="302"/>
      <c r="AC308" s="302"/>
      <c r="AD308" s="302"/>
      <c r="AE308" s="302"/>
    </row>
    <row r="309" spans="11:31">
      <c r="K309" s="300"/>
      <c r="L309" s="300"/>
      <c r="M309" s="300"/>
      <c r="N309" s="300"/>
      <c r="O309" s="300"/>
      <c r="P309" s="301"/>
      <c r="Q309" s="301"/>
      <c r="R309" s="301"/>
      <c r="S309" s="301"/>
      <c r="T309" s="301"/>
      <c r="U309" s="301"/>
      <c r="V309" s="302"/>
      <c r="W309" s="302"/>
      <c r="X309" s="302"/>
      <c r="Y309" s="302"/>
      <c r="Z309" s="302"/>
      <c r="AA309" s="302"/>
      <c r="AB309" s="302"/>
      <c r="AC309" s="302"/>
      <c r="AD309" s="302"/>
      <c r="AE309" s="302"/>
    </row>
    <row r="310" spans="11:31">
      <c r="K310" s="300"/>
      <c r="L310" s="300"/>
      <c r="M310" s="300"/>
      <c r="N310" s="300"/>
      <c r="O310" s="300"/>
      <c r="P310" s="301"/>
      <c r="Q310" s="301"/>
      <c r="R310" s="301"/>
      <c r="S310" s="301"/>
      <c r="T310" s="301"/>
      <c r="U310" s="301"/>
      <c r="V310" s="302"/>
      <c r="W310" s="302"/>
      <c r="X310" s="302"/>
      <c r="Y310" s="302"/>
      <c r="Z310" s="302"/>
      <c r="AA310" s="302"/>
      <c r="AB310" s="302"/>
      <c r="AC310" s="302"/>
      <c r="AD310" s="302"/>
      <c r="AE310" s="302"/>
    </row>
    <row r="311" spans="11:31">
      <c r="K311" s="300"/>
      <c r="L311" s="300"/>
      <c r="M311" s="300"/>
      <c r="N311" s="300"/>
      <c r="O311" s="300"/>
      <c r="P311" s="301"/>
      <c r="Q311" s="301"/>
      <c r="R311" s="301"/>
      <c r="S311" s="301"/>
      <c r="T311" s="301"/>
      <c r="U311" s="301"/>
      <c r="V311" s="302"/>
      <c r="W311" s="302"/>
      <c r="X311" s="302"/>
      <c r="Y311" s="302"/>
      <c r="Z311" s="302"/>
      <c r="AA311" s="302"/>
      <c r="AB311" s="302"/>
      <c r="AC311" s="302"/>
      <c r="AD311" s="302"/>
      <c r="AE311" s="302"/>
    </row>
    <row r="312" spans="11:31">
      <c r="K312" s="300"/>
      <c r="L312" s="300"/>
      <c r="M312" s="300"/>
      <c r="N312" s="300"/>
      <c r="O312" s="300"/>
      <c r="P312" s="301"/>
      <c r="Q312" s="301"/>
      <c r="R312" s="301"/>
      <c r="S312" s="301"/>
      <c r="T312" s="301"/>
      <c r="U312" s="301"/>
      <c r="V312" s="302"/>
      <c r="W312" s="302"/>
      <c r="X312" s="302"/>
      <c r="Y312" s="302"/>
      <c r="Z312" s="302"/>
      <c r="AA312" s="302"/>
      <c r="AB312" s="302"/>
      <c r="AC312" s="302"/>
      <c r="AD312" s="302"/>
      <c r="AE312" s="302"/>
    </row>
    <row r="313" spans="11:31">
      <c r="K313" s="300"/>
      <c r="L313" s="300"/>
      <c r="M313" s="300"/>
      <c r="N313" s="300"/>
      <c r="O313" s="300"/>
      <c r="P313" s="301"/>
      <c r="Q313" s="301"/>
      <c r="R313" s="301"/>
      <c r="S313" s="301"/>
      <c r="T313" s="301"/>
      <c r="U313" s="301"/>
      <c r="V313" s="302"/>
      <c r="W313" s="302"/>
      <c r="X313" s="302"/>
      <c r="Y313" s="302"/>
      <c r="Z313" s="302"/>
      <c r="AA313" s="302"/>
      <c r="AB313" s="302"/>
      <c r="AC313" s="302"/>
      <c r="AD313" s="302"/>
      <c r="AE313" s="302"/>
    </row>
    <row r="314" spans="11:31">
      <c r="K314" s="300"/>
      <c r="L314" s="300"/>
      <c r="M314" s="300"/>
      <c r="N314" s="300"/>
      <c r="O314" s="300"/>
      <c r="P314" s="301"/>
      <c r="Q314" s="301"/>
      <c r="R314" s="301"/>
      <c r="S314" s="301"/>
      <c r="T314" s="301"/>
      <c r="U314" s="301"/>
      <c r="V314" s="302"/>
      <c r="W314" s="302"/>
      <c r="X314" s="302"/>
      <c r="Y314" s="302"/>
      <c r="Z314" s="302"/>
      <c r="AA314" s="302"/>
      <c r="AB314" s="302"/>
      <c r="AC314" s="302"/>
      <c r="AD314" s="302"/>
      <c r="AE314" s="302"/>
    </row>
    <row r="315" spans="11:31">
      <c r="K315" s="300"/>
      <c r="L315" s="300"/>
      <c r="M315" s="300"/>
      <c r="N315" s="300"/>
      <c r="O315" s="300"/>
      <c r="P315" s="301"/>
      <c r="Q315" s="301"/>
      <c r="R315" s="301"/>
      <c r="S315" s="301"/>
      <c r="T315" s="301"/>
      <c r="U315" s="301"/>
      <c r="V315" s="302"/>
      <c r="W315" s="302"/>
      <c r="X315" s="302"/>
      <c r="Y315" s="302"/>
      <c r="Z315" s="302"/>
      <c r="AA315" s="302"/>
      <c r="AB315" s="302"/>
      <c r="AC315" s="302"/>
      <c r="AD315" s="302"/>
      <c r="AE315" s="302"/>
    </row>
    <row r="316" spans="11:31">
      <c r="K316" s="300"/>
      <c r="L316" s="300"/>
      <c r="M316" s="300"/>
      <c r="N316" s="300"/>
      <c r="O316" s="300"/>
      <c r="P316" s="301"/>
      <c r="Q316" s="301"/>
      <c r="R316" s="301"/>
      <c r="S316" s="301"/>
      <c r="T316" s="301"/>
      <c r="U316" s="301"/>
      <c r="V316" s="302"/>
      <c r="W316" s="302"/>
      <c r="X316" s="302"/>
      <c r="Y316" s="302"/>
      <c r="Z316" s="302"/>
      <c r="AA316" s="302"/>
      <c r="AB316" s="302"/>
      <c r="AC316" s="302"/>
      <c r="AD316" s="302"/>
      <c r="AE316" s="302"/>
    </row>
    <row r="317" spans="11:31">
      <c r="K317" s="300"/>
      <c r="L317" s="300"/>
      <c r="M317" s="300"/>
      <c r="N317" s="300"/>
      <c r="O317" s="300"/>
      <c r="P317" s="301"/>
      <c r="Q317" s="301"/>
      <c r="R317" s="301"/>
      <c r="S317" s="301"/>
      <c r="T317" s="301"/>
      <c r="U317" s="301"/>
      <c r="V317" s="302"/>
      <c r="W317" s="302"/>
      <c r="X317" s="302"/>
      <c r="Y317" s="302"/>
      <c r="Z317" s="302"/>
      <c r="AA317" s="302"/>
      <c r="AB317" s="302"/>
      <c r="AC317" s="302"/>
      <c r="AD317" s="302"/>
      <c r="AE317" s="302"/>
    </row>
    <row r="318" spans="11:31">
      <c r="K318" s="300"/>
      <c r="L318" s="300"/>
      <c r="M318" s="300"/>
      <c r="N318" s="300"/>
      <c r="O318" s="300"/>
      <c r="P318" s="301"/>
      <c r="Q318" s="301"/>
      <c r="R318" s="301"/>
      <c r="S318" s="301"/>
      <c r="T318" s="301"/>
      <c r="U318" s="301"/>
      <c r="V318" s="302"/>
      <c r="W318" s="302"/>
      <c r="X318" s="302"/>
      <c r="Y318" s="302"/>
      <c r="Z318" s="302"/>
      <c r="AA318" s="302"/>
      <c r="AB318" s="302"/>
      <c r="AC318" s="302"/>
      <c r="AD318" s="302"/>
      <c r="AE318" s="302"/>
    </row>
    <row r="319" spans="11:31">
      <c r="K319" s="300"/>
      <c r="L319" s="300"/>
      <c r="M319" s="300"/>
      <c r="N319" s="300"/>
      <c r="O319" s="300"/>
      <c r="P319" s="301"/>
      <c r="Q319" s="301"/>
      <c r="R319" s="301"/>
      <c r="S319" s="301"/>
      <c r="T319" s="301"/>
      <c r="U319" s="301"/>
      <c r="V319" s="302"/>
      <c r="W319" s="302"/>
      <c r="X319" s="302"/>
      <c r="Y319" s="302"/>
      <c r="Z319" s="302"/>
      <c r="AA319" s="302"/>
      <c r="AB319" s="302"/>
      <c r="AC319" s="302"/>
      <c r="AD319" s="302"/>
      <c r="AE319" s="302"/>
    </row>
    <row r="320" spans="11:31">
      <c r="K320" s="300"/>
      <c r="L320" s="300"/>
      <c r="M320" s="300"/>
      <c r="N320" s="300"/>
      <c r="O320" s="300"/>
      <c r="P320" s="301"/>
      <c r="Q320" s="301"/>
      <c r="R320" s="301"/>
      <c r="S320" s="301"/>
      <c r="T320" s="301"/>
      <c r="U320" s="301"/>
      <c r="V320" s="302"/>
      <c r="W320" s="302"/>
      <c r="X320" s="302"/>
      <c r="Y320" s="302"/>
      <c r="Z320" s="302"/>
      <c r="AA320" s="302"/>
      <c r="AB320" s="302"/>
      <c r="AC320" s="302"/>
      <c r="AD320" s="302"/>
      <c r="AE320" s="302"/>
    </row>
    <row r="321" spans="11:31">
      <c r="K321" s="300"/>
      <c r="L321" s="300"/>
      <c r="M321" s="300"/>
      <c r="N321" s="300"/>
      <c r="O321" s="300"/>
      <c r="P321" s="301"/>
      <c r="Q321" s="301"/>
      <c r="R321" s="301"/>
      <c r="S321" s="301"/>
      <c r="T321" s="301"/>
      <c r="U321" s="301"/>
      <c r="V321" s="302"/>
      <c r="W321" s="302"/>
      <c r="X321" s="302"/>
      <c r="Y321" s="302"/>
      <c r="Z321" s="302"/>
      <c r="AA321" s="302"/>
      <c r="AB321" s="302"/>
      <c r="AC321" s="302"/>
      <c r="AD321" s="302"/>
      <c r="AE321" s="302"/>
    </row>
    <row r="322" spans="11:31">
      <c r="K322" s="300"/>
      <c r="L322" s="300"/>
      <c r="M322" s="300"/>
      <c r="N322" s="300"/>
      <c r="O322" s="300"/>
      <c r="P322" s="301"/>
      <c r="Q322" s="301"/>
      <c r="R322" s="301"/>
      <c r="S322" s="301"/>
      <c r="T322" s="301"/>
      <c r="U322" s="301"/>
      <c r="V322" s="302"/>
      <c r="W322" s="302"/>
      <c r="X322" s="302"/>
      <c r="Y322" s="302"/>
      <c r="Z322" s="302"/>
      <c r="AA322" s="302"/>
      <c r="AB322" s="302"/>
      <c r="AC322" s="302"/>
      <c r="AD322" s="302"/>
      <c r="AE322" s="302"/>
    </row>
    <row r="323" spans="11:31">
      <c r="K323" s="300"/>
      <c r="L323" s="300"/>
      <c r="M323" s="300"/>
      <c r="N323" s="300"/>
      <c r="O323" s="300"/>
      <c r="P323" s="301"/>
      <c r="Q323" s="301"/>
      <c r="R323" s="301"/>
      <c r="S323" s="301"/>
      <c r="T323" s="301"/>
      <c r="U323" s="301"/>
      <c r="V323" s="302"/>
      <c r="W323" s="302"/>
      <c r="X323" s="302"/>
      <c r="Y323" s="302"/>
      <c r="Z323" s="302"/>
      <c r="AA323" s="302"/>
      <c r="AB323" s="302"/>
      <c r="AC323" s="302"/>
      <c r="AD323" s="302"/>
      <c r="AE323" s="302"/>
    </row>
    <row r="324" spans="11:31">
      <c r="K324" s="300"/>
      <c r="L324" s="300"/>
      <c r="M324" s="300"/>
      <c r="N324" s="300"/>
      <c r="O324" s="300"/>
      <c r="P324" s="301"/>
      <c r="Q324" s="301"/>
      <c r="R324" s="301"/>
      <c r="S324" s="301"/>
      <c r="T324" s="301"/>
      <c r="U324" s="301"/>
      <c r="V324" s="302"/>
      <c r="W324" s="302"/>
      <c r="X324" s="302"/>
      <c r="Y324" s="302"/>
      <c r="Z324" s="302"/>
      <c r="AA324" s="302"/>
      <c r="AB324" s="302"/>
      <c r="AC324" s="302"/>
      <c r="AD324" s="302"/>
      <c r="AE324" s="302"/>
    </row>
    <row r="325" spans="11:31">
      <c r="K325" s="300"/>
      <c r="L325" s="300"/>
      <c r="M325" s="300"/>
      <c r="N325" s="300"/>
      <c r="O325" s="300"/>
      <c r="P325" s="301"/>
      <c r="Q325" s="301"/>
      <c r="R325" s="301"/>
      <c r="S325" s="301"/>
      <c r="T325" s="301"/>
      <c r="U325" s="301"/>
      <c r="V325" s="302"/>
      <c r="W325" s="302"/>
      <c r="X325" s="302"/>
      <c r="Y325" s="302"/>
      <c r="Z325" s="302"/>
      <c r="AA325" s="302"/>
      <c r="AB325" s="302"/>
      <c r="AC325" s="302"/>
      <c r="AD325" s="302"/>
      <c r="AE325" s="302"/>
    </row>
    <row r="326" spans="11:31">
      <c r="K326" s="300"/>
      <c r="L326" s="300"/>
      <c r="M326" s="300"/>
      <c r="N326" s="300"/>
      <c r="O326" s="300"/>
      <c r="P326" s="301"/>
      <c r="Q326" s="301"/>
      <c r="R326" s="301"/>
      <c r="S326" s="301"/>
      <c r="T326" s="301"/>
      <c r="U326" s="301"/>
      <c r="V326" s="302"/>
      <c r="W326" s="302"/>
      <c r="X326" s="302"/>
      <c r="Y326" s="302"/>
      <c r="Z326" s="302"/>
      <c r="AA326" s="302"/>
      <c r="AB326" s="302"/>
      <c r="AC326" s="302"/>
      <c r="AD326" s="302"/>
      <c r="AE326" s="302"/>
    </row>
    <row r="327" spans="11:31">
      <c r="K327" s="300"/>
      <c r="L327" s="300"/>
      <c r="M327" s="300"/>
      <c r="N327" s="300"/>
      <c r="O327" s="300"/>
      <c r="P327" s="301"/>
      <c r="Q327" s="301"/>
      <c r="R327" s="301"/>
      <c r="S327" s="301"/>
      <c r="T327" s="301"/>
      <c r="U327" s="301"/>
      <c r="V327" s="302"/>
      <c r="W327" s="302"/>
      <c r="X327" s="302"/>
      <c r="Y327" s="302"/>
      <c r="Z327" s="302"/>
      <c r="AA327" s="302"/>
      <c r="AB327" s="302"/>
      <c r="AC327" s="302"/>
      <c r="AD327" s="302"/>
      <c r="AE327" s="302"/>
    </row>
    <row r="328" spans="11:31">
      <c r="K328" s="300"/>
      <c r="L328" s="300"/>
      <c r="M328" s="300"/>
      <c r="N328" s="300"/>
      <c r="O328" s="300"/>
      <c r="P328" s="301"/>
      <c r="Q328" s="301"/>
      <c r="R328" s="301"/>
      <c r="S328" s="301"/>
      <c r="T328" s="301"/>
      <c r="U328" s="301"/>
      <c r="V328" s="302"/>
      <c r="W328" s="302"/>
      <c r="X328" s="302"/>
      <c r="Y328" s="302"/>
      <c r="Z328" s="302"/>
      <c r="AA328" s="302"/>
      <c r="AB328" s="302"/>
      <c r="AC328" s="302"/>
      <c r="AD328" s="302"/>
      <c r="AE328" s="302"/>
    </row>
    <row r="329" spans="11:31">
      <c r="K329" s="300"/>
      <c r="L329" s="300"/>
      <c r="M329" s="300"/>
      <c r="N329" s="300"/>
      <c r="O329" s="300"/>
      <c r="P329" s="301"/>
      <c r="Q329" s="301"/>
      <c r="R329" s="301"/>
      <c r="S329" s="301"/>
      <c r="T329" s="301"/>
      <c r="U329" s="301"/>
      <c r="V329" s="302"/>
      <c r="W329" s="302"/>
      <c r="X329" s="302"/>
      <c r="Y329" s="302"/>
      <c r="Z329" s="302"/>
      <c r="AA329" s="302"/>
      <c r="AB329" s="302"/>
      <c r="AC329" s="302"/>
      <c r="AD329" s="302"/>
      <c r="AE329" s="302"/>
    </row>
    <row r="330" spans="11:31">
      <c r="K330" s="300"/>
      <c r="L330" s="300"/>
      <c r="M330" s="300"/>
      <c r="N330" s="300"/>
      <c r="O330" s="300"/>
      <c r="P330" s="301"/>
      <c r="Q330" s="301"/>
      <c r="R330" s="301"/>
      <c r="S330" s="301"/>
      <c r="T330" s="301"/>
      <c r="U330" s="301"/>
      <c r="V330" s="302"/>
      <c r="W330" s="302"/>
      <c r="X330" s="302"/>
      <c r="Y330" s="302"/>
      <c r="Z330" s="302"/>
      <c r="AA330" s="302"/>
      <c r="AB330" s="302"/>
      <c r="AC330" s="302"/>
      <c r="AD330" s="302"/>
      <c r="AE330" s="302"/>
    </row>
    <row r="331" spans="11:31">
      <c r="K331" s="300"/>
      <c r="L331" s="300"/>
      <c r="M331" s="300"/>
      <c r="N331" s="300"/>
      <c r="O331" s="300"/>
      <c r="P331" s="301"/>
      <c r="Q331" s="301"/>
      <c r="R331" s="301"/>
      <c r="S331" s="301"/>
      <c r="T331" s="301"/>
      <c r="U331" s="301"/>
      <c r="V331" s="302"/>
      <c r="W331" s="302"/>
      <c r="X331" s="302"/>
      <c r="Y331" s="302"/>
      <c r="Z331" s="302"/>
      <c r="AA331" s="302"/>
      <c r="AB331" s="302"/>
      <c r="AC331" s="302"/>
      <c r="AD331" s="302"/>
      <c r="AE331" s="302"/>
    </row>
    <row r="332" spans="11:31">
      <c r="K332" s="300"/>
      <c r="L332" s="300"/>
      <c r="M332" s="300"/>
      <c r="N332" s="300"/>
      <c r="O332" s="300"/>
      <c r="P332" s="301"/>
      <c r="Q332" s="301"/>
      <c r="R332" s="301"/>
      <c r="S332" s="301"/>
      <c r="T332" s="301"/>
      <c r="U332" s="301"/>
      <c r="V332" s="302"/>
      <c r="W332" s="302"/>
      <c r="X332" s="302"/>
      <c r="Y332" s="302"/>
      <c r="Z332" s="302"/>
      <c r="AA332" s="302"/>
      <c r="AB332" s="302"/>
      <c r="AC332" s="302"/>
      <c r="AD332" s="302"/>
      <c r="AE332" s="302"/>
    </row>
    <row r="333" spans="11:31">
      <c r="K333" s="300"/>
      <c r="L333" s="300"/>
      <c r="M333" s="300"/>
      <c r="N333" s="300"/>
      <c r="O333" s="300"/>
      <c r="P333" s="301"/>
      <c r="Q333" s="301"/>
      <c r="R333" s="301"/>
      <c r="S333" s="301"/>
      <c r="T333" s="301"/>
      <c r="U333" s="301"/>
      <c r="V333" s="302"/>
      <c r="W333" s="302"/>
      <c r="X333" s="302"/>
      <c r="Y333" s="302"/>
      <c r="Z333" s="302"/>
      <c r="AA333" s="302"/>
      <c r="AB333" s="302"/>
      <c r="AC333" s="302"/>
      <c r="AD333" s="302"/>
      <c r="AE333" s="302"/>
    </row>
    <row r="334" spans="11:31">
      <c r="K334" s="300"/>
      <c r="L334" s="300"/>
      <c r="M334" s="300"/>
      <c r="N334" s="300"/>
      <c r="O334" s="300"/>
      <c r="P334" s="301"/>
      <c r="Q334" s="301"/>
      <c r="R334" s="301"/>
      <c r="S334" s="301"/>
      <c r="T334" s="301"/>
      <c r="U334" s="301"/>
      <c r="V334" s="302"/>
      <c r="W334" s="302"/>
      <c r="X334" s="302"/>
      <c r="Y334" s="302"/>
      <c r="Z334" s="302"/>
      <c r="AA334" s="302"/>
      <c r="AB334" s="302"/>
      <c r="AC334" s="302"/>
      <c r="AD334" s="302"/>
      <c r="AE334" s="302"/>
    </row>
    <row r="335" spans="11:31">
      <c r="K335" s="300"/>
      <c r="L335" s="300"/>
      <c r="M335" s="300"/>
      <c r="N335" s="300"/>
      <c r="O335" s="300"/>
      <c r="P335" s="301"/>
      <c r="Q335" s="301"/>
      <c r="R335" s="301"/>
      <c r="S335" s="301"/>
      <c r="T335" s="301"/>
      <c r="U335" s="301"/>
      <c r="V335" s="302"/>
      <c r="W335" s="302"/>
      <c r="X335" s="302"/>
      <c r="Y335" s="302"/>
      <c r="Z335" s="302"/>
      <c r="AA335" s="302"/>
      <c r="AB335" s="302"/>
      <c r="AC335" s="302"/>
      <c r="AD335" s="302"/>
      <c r="AE335" s="302"/>
    </row>
    <row r="336" spans="11:31">
      <c r="K336" s="300"/>
      <c r="L336" s="300"/>
      <c r="M336" s="300"/>
      <c r="N336" s="300"/>
      <c r="O336" s="300"/>
      <c r="P336" s="301"/>
      <c r="Q336" s="301"/>
      <c r="R336" s="301"/>
      <c r="S336" s="301"/>
      <c r="T336" s="301"/>
      <c r="U336" s="301"/>
      <c r="V336" s="302"/>
      <c r="W336" s="302"/>
      <c r="X336" s="302"/>
      <c r="Y336" s="302"/>
      <c r="Z336" s="302"/>
      <c r="AA336" s="302"/>
      <c r="AB336" s="302"/>
      <c r="AC336" s="302"/>
      <c r="AD336" s="302"/>
      <c r="AE336" s="302"/>
    </row>
    <row r="337" spans="11:31">
      <c r="K337" s="300"/>
      <c r="L337" s="300"/>
      <c r="M337" s="300"/>
      <c r="N337" s="300"/>
      <c r="O337" s="300"/>
      <c r="P337" s="301"/>
      <c r="Q337" s="301"/>
      <c r="R337" s="301"/>
      <c r="S337" s="301"/>
      <c r="T337" s="301"/>
      <c r="U337" s="301"/>
      <c r="V337" s="302"/>
      <c r="W337" s="302"/>
      <c r="X337" s="302"/>
      <c r="Y337" s="302"/>
      <c r="Z337" s="302"/>
      <c r="AA337" s="302"/>
      <c r="AB337" s="302"/>
      <c r="AC337" s="302"/>
      <c r="AD337" s="302"/>
      <c r="AE337" s="302"/>
    </row>
    <row r="338" spans="11:31">
      <c r="K338" s="300"/>
      <c r="L338" s="300"/>
      <c r="M338" s="300"/>
      <c r="N338" s="300"/>
      <c r="O338" s="300"/>
      <c r="P338" s="301"/>
      <c r="Q338" s="301"/>
      <c r="R338" s="301"/>
      <c r="S338" s="301"/>
      <c r="T338" s="301"/>
      <c r="U338" s="301"/>
      <c r="V338" s="302"/>
      <c r="W338" s="302"/>
      <c r="X338" s="302"/>
      <c r="Y338" s="302"/>
      <c r="Z338" s="302"/>
      <c r="AA338" s="302"/>
      <c r="AB338" s="302"/>
      <c r="AC338" s="302"/>
      <c r="AD338" s="302"/>
      <c r="AE338" s="302"/>
    </row>
    <row r="339" spans="11:31">
      <c r="K339" s="300"/>
      <c r="L339" s="300"/>
      <c r="M339" s="300"/>
      <c r="N339" s="300"/>
      <c r="O339" s="300"/>
      <c r="P339" s="301"/>
      <c r="Q339" s="301"/>
      <c r="R339" s="301"/>
      <c r="S339" s="301"/>
      <c r="T339" s="301"/>
      <c r="U339" s="301"/>
      <c r="V339" s="302"/>
      <c r="W339" s="302"/>
      <c r="X339" s="302"/>
      <c r="Y339" s="302"/>
      <c r="Z339" s="302"/>
      <c r="AA339" s="302"/>
      <c r="AB339" s="302"/>
      <c r="AC339" s="302"/>
      <c r="AD339" s="302"/>
      <c r="AE339" s="302"/>
    </row>
    <row r="340" spans="11:31">
      <c r="K340" s="300"/>
      <c r="L340" s="300"/>
      <c r="M340" s="300"/>
      <c r="N340" s="300"/>
      <c r="O340" s="300"/>
      <c r="P340" s="301"/>
      <c r="Q340" s="301"/>
      <c r="R340" s="301"/>
      <c r="S340" s="301"/>
      <c r="T340" s="301"/>
      <c r="U340" s="301"/>
      <c r="V340" s="302"/>
      <c r="W340" s="302"/>
      <c r="X340" s="302"/>
      <c r="Y340" s="302"/>
      <c r="Z340" s="302"/>
      <c r="AA340" s="302"/>
      <c r="AB340" s="302"/>
      <c r="AC340" s="302"/>
      <c r="AD340" s="302"/>
      <c r="AE340" s="302"/>
    </row>
    <row r="341" spans="11:31">
      <c r="K341" s="300"/>
      <c r="L341" s="300"/>
      <c r="M341" s="300"/>
      <c r="N341" s="300"/>
      <c r="O341" s="300"/>
      <c r="P341" s="301"/>
      <c r="Q341" s="301"/>
      <c r="R341" s="301"/>
      <c r="S341" s="301"/>
      <c r="T341" s="301"/>
      <c r="U341" s="301"/>
      <c r="V341" s="302"/>
      <c r="W341" s="302"/>
      <c r="X341" s="302"/>
      <c r="Y341" s="302"/>
      <c r="Z341" s="302"/>
      <c r="AA341" s="302"/>
      <c r="AB341" s="302"/>
      <c r="AC341" s="302"/>
      <c r="AD341" s="302"/>
      <c r="AE341" s="302"/>
    </row>
    <row r="342" spans="11:31">
      <c r="K342" s="300"/>
      <c r="L342" s="300"/>
      <c r="M342" s="300"/>
      <c r="N342" s="300"/>
      <c r="O342" s="300"/>
      <c r="P342" s="301"/>
      <c r="Q342" s="301"/>
      <c r="R342" s="301"/>
      <c r="S342" s="301"/>
      <c r="T342" s="301"/>
      <c r="U342" s="301"/>
      <c r="V342" s="302"/>
      <c r="W342" s="302"/>
      <c r="X342" s="302"/>
      <c r="Y342" s="302"/>
      <c r="Z342" s="302"/>
      <c r="AA342" s="302"/>
      <c r="AB342" s="302"/>
      <c r="AC342" s="302"/>
      <c r="AD342" s="302"/>
      <c r="AE342" s="302"/>
    </row>
    <row r="343" spans="11:31">
      <c r="K343" s="300"/>
      <c r="L343" s="300"/>
      <c r="M343" s="300"/>
      <c r="N343" s="300"/>
      <c r="O343" s="300"/>
      <c r="P343" s="301"/>
      <c r="Q343" s="301"/>
      <c r="R343" s="301"/>
      <c r="S343" s="301"/>
      <c r="T343" s="301"/>
      <c r="U343" s="301"/>
      <c r="V343" s="302"/>
      <c r="W343" s="302"/>
      <c r="X343" s="302"/>
      <c r="Y343" s="302"/>
      <c r="Z343" s="302"/>
      <c r="AA343" s="302"/>
      <c r="AB343" s="302"/>
      <c r="AC343" s="302"/>
      <c r="AD343" s="302"/>
      <c r="AE343" s="302"/>
    </row>
    <row r="344" spans="11:31">
      <c r="K344" s="300"/>
      <c r="L344" s="300"/>
      <c r="M344" s="300"/>
      <c r="N344" s="300"/>
      <c r="O344" s="300"/>
      <c r="P344" s="301"/>
      <c r="Q344" s="301"/>
      <c r="R344" s="301"/>
      <c r="S344" s="301"/>
      <c r="T344" s="301"/>
      <c r="U344" s="301"/>
      <c r="V344" s="302"/>
      <c r="W344" s="302"/>
      <c r="X344" s="302"/>
      <c r="Y344" s="302"/>
      <c r="Z344" s="302"/>
      <c r="AA344" s="302"/>
      <c r="AB344" s="302"/>
      <c r="AC344" s="302"/>
      <c r="AD344" s="302"/>
      <c r="AE344" s="302"/>
    </row>
    <row r="345" spans="11:31">
      <c r="K345" s="300"/>
      <c r="L345" s="300"/>
      <c r="M345" s="300"/>
      <c r="N345" s="300"/>
      <c r="O345" s="300"/>
      <c r="P345" s="301"/>
      <c r="Q345" s="301"/>
      <c r="R345" s="301"/>
      <c r="S345" s="301"/>
      <c r="T345" s="301"/>
      <c r="U345" s="301"/>
      <c r="V345" s="302"/>
      <c r="W345" s="302"/>
      <c r="X345" s="302"/>
      <c r="Y345" s="302"/>
      <c r="Z345" s="302"/>
      <c r="AA345" s="302"/>
      <c r="AB345" s="302"/>
      <c r="AC345" s="302"/>
      <c r="AD345" s="302"/>
      <c r="AE345" s="302"/>
    </row>
    <row r="346" spans="11:31">
      <c r="K346" s="300"/>
      <c r="L346" s="300"/>
      <c r="M346" s="300"/>
      <c r="N346" s="300"/>
      <c r="O346" s="300"/>
      <c r="P346" s="301"/>
      <c r="Q346" s="301"/>
      <c r="R346" s="301"/>
      <c r="S346" s="301"/>
      <c r="T346" s="301"/>
      <c r="U346" s="301"/>
      <c r="V346" s="302"/>
      <c r="W346" s="302"/>
      <c r="X346" s="302"/>
      <c r="Y346" s="302"/>
      <c r="Z346" s="302"/>
      <c r="AA346" s="302"/>
      <c r="AB346" s="302"/>
      <c r="AC346" s="302"/>
      <c r="AD346" s="302"/>
      <c r="AE346" s="302"/>
    </row>
    <row r="347" spans="11:31">
      <c r="K347" s="300"/>
      <c r="L347" s="300"/>
      <c r="M347" s="300"/>
      <c r="N347" s="300"/>
      <c r="O347" s="300"/>
      <c r="P347" s="301"/>
      <c r="Q347" s="301"/>
      <c r="R347" s="301"/>
      <c r="S347" s="301"/>
      <c r="T347" s="301"/>
      <c r="U347" s="301"/>
      <c r="V347" s="302"/>
      <c r="W347" s="302"/>
      <c r="X347" s="302"/>
      <c r="Y347" s="302"/>
      <c r="Z347" s="302"/>
      <c r="AA347" s="302"/>
      <c r="AB347" s="302"/>
      <c r="AC347" s="302"/>
      <c r="AD347" s="302"/>
      <c r="AE347" s="302"/>
    </row>
    <row r="348" spans="11:31">
      <c r="K348" s="300"/>
      <c r="L348" s="300"/>
      <c r="M348" s="300"/>
      <c r="N348" s="300"/>
      <c r="O348" s="300"/>
      <c r="P348" s="301"/>
      <c r="Q348" s="301"/>
      <c r="R348" s="301"/>
      <c r="S348" s="301"/>
      <c r="T348" s="301"/>
      <c r="U348" s="301"/>
      <c r="V348" s="302"/>
      <c r="W348" s="302"/>
      <c r="X348" s="302"/>
      <c r="Y348" s="302"/>
      <c r="Z348" s="302"/>
      <c r="AA348" s="302"/>
      <c r="AB348" s="302"/>
      <c r="AC348" s="302"/>
      <c r="AD348" s="302"/>
      <c r="AE348" s="302"/>
    </row>
    <row r="349" spans="11:31">
      <c r="K349" s="300"/>
      <c r="L349" s="300"/>
      <c r="M349" s="300"/>
      <c r="N349" s="300"/>
      <c r="O349" s="300"/>
      <c r="P349" s="301"/>
      <c r="Q349" s="301"/>
      <c r="R349" s="301"/>
      <c r="S349" s="301"/>
      <c r="T349" s="301"/>
      <c r="U349" s="301"/>
      <c r="V349" s="302"/>
      <c r="W349" s="302"/>
      <c r="X349" s="302"/>
      <c r="Y349" s="302"/>
      <c r="Z349" s="302"/>
      <c r="AA349" s="302"/>
      <c r="AB349" s="302"/>
      <c r="AC349" s="302"/>
      <c r="AD349" s="302"/>
      <c r="AE349" s="302"/>
    </row>
    <row r="350" spans="11:31">
      <c r="K350" s="300"/>
      <c r="L350" s="300"/>
      <c r="M350" s="300"/>
      <c r="N350" s="300"/>
      <c r="O350" s="300"/>
      <c r="P350" s="301"/>
      <c r="Q350" s="301"/>
      <c r="R350" s="301"/>
      <c r="S350" s="301"/>
      <c r="T350" s="301"/>
      <c r="U350" s="301"/>
      <c r="V350" s="302"/>
      <c r="W350" s="302"/>
      <c r="X350" s="302"/>
      <c r="Y350" s="302"/>
      <c r="Z350" s="302"/>
      <c r="AA350" s="302"/>
      <c r="AB350" s="302"/>
      <c r="AC350" s="302"/>
      <c r="AD350" s="302"/>
      <c r="AE350" s="302"/>
    </row>
    <row r="351" spans="11:31">
      <c r="K351" s="300"/>
      <c r="L351" s="300"/>
      <c r="M351" s="300"/>
      <c r="N351" s="300"/>
      <c r="O351" s="300"/>
      <c r="P351" s="301"/>
      <c r="Q351" s="301"/>
      <c r="R351" s="301"/>
      <c r="S351" s="301"/>
      <c r="T351" s="301"/>
      <c r="U351" s="301"/>
      <c r="V351" s="302"/>
      <c r="W351" s="302"/>
      <c r="X351" s="302"/>
      <c r="Y351" s="302"/>
      <c r="Z351" s="302"/>
      <c r="AA351" s="302"/>
      <c r="AB351" s="302"/>
      <c r="AC351" s="302"/>
      <c r="AD351" s="302"/>
      <c r="AE351" s="302"/>
    </row>
    <row r="352" spans="11:31">
      <c r="K352" s="300"/>
      <c r="L352" s="300"/>
      <c r="M352" s="300"/>
      <c r="N352" s="300"/>
      <c r="O352" s="300"/>
      <c r="P352" s="301"/>
      <c r="Q352" s="301"/>
      <c r="R352" s="301"/>
      <c r="S352" s="301"/>
      <c r="T352" s="301"/>
      <c r="U352" s="301"/>
      <c r="V352" s="302"/>
      <c r="W352" s="302"/>
      <c r="X352" s="302"/>
      <c r="Y352" s="302"/>
      <c r="Z352" s="302"/>
      <c r="AA352" s="302"/>
      <c r="AB352" s="302"/>
      <c r="AC352" s="302"/>
      <c r="AD352" s="302"/>
      <c r="AE352" s="302"/>
    </row>
    <row r="353" spans="11:31">
      <c r="K353" s="300"/>
      <c r="L353" s="300"/>
      <c r="M353" s="300"/>
      <c r="N353" s="300"/>
      <c r="O353" s="300"/>
      <c r="P353" s="301"/>
      <c r="Q353" s="301"/>
      <c r="R353" s="301"/>
      <c r="S353" s="301"/>
      <c r="T353" s="301"/>
      <c r="U353" s="301"/>
      <c r="V353" s="302"/>
      <c r="W353" s="302"/>
      <c r="X353" s="302"/>
      <c r="Y353" s="302"/>
      <c r="Z353" s="302"/>
      <c r="AA353" s="302"/>
      <c r="AB353" s="302"/>
      <c r="AC353" s="302"/>
      <c r="AD353" s="302"/>
      <c r="AE353" s="302"/>
    </row>
    <row r="354" spans="11:31">
      <c r="K354" s="300"/>
      <c r="L354" s="300"/>
      <c r="M354" s="300"/>
      <c r="N354" s="300"/>
      <c r="O354" s="300"/>
      <c r="P354" s="301"/>
      <c r="Q354" s="301"/>
      <c r="R354" s="301"/>
      <c r="S354" s="301"/>
      <c r="T354" s="301"/>
      <c r="U354" s="301"/>
      <c r="V354" s="302"/>
      <c r="W354" s="302"/>
      <c r="X354" s="302"/>
      <c r="Y354" s="302"/>
      <c r="Z354" s="302"/>
      <c r="AA354" s="302"/>
      <c r="AB354" s="302"/>
      <c r="AC354" s="302"/>
      <c r="AD354" s="302"/>
      <c r="AE354" s="302"/>
    </row>
    <row r="355" spans="11:31">
      <c r="K355" s="300"/>
      <c r="L355" s="300"/>
      <c r="M355" s="300"/>
      <c r="N355" s="300"/>
      <c r="O355" s="300"/>
      <c r="P355" s="301"/>
      <c r="Q355" s="301"/>
      <c r="R355" s="301"/>
      <c r="S355" s="301"/>
      <c r="T355" s="301"/>
      <c r="U355" s="301"/>
      <c r="V355" s="302"/>
      <c r="W355" s="302"/>
      <c r="X355" s="302"/>
      <c r="Y355" s="302"/>
      <c r="Z355" s="302"/>
      <c r="AA355" s="302"/>
      <c r="AB355" s="302"/>
      <c r="AC355" s="302"/>
      <c r="AD355" s="302"/>
      <c r="AE355" s="302"/>
    </row>
    <row r="356" spans="11:31">
      <c r="K356" s="300"/>
      <c r="L356" s="300"/>
      <c r="M356" s="300"/>
      <c r="N356" s="300"/>
      <c r="O356" s="300"/>
      <c r="P356" s="301"/>
      <c r="Q356" s="301"/>
      <c r="R356" s="301"/>
      <c r="S356" s="301"/>
      <c r="T356" s="301"/>
      <c r="U356" s="301"/>
      <c r="V356" s="302"/>
      <c r="W356" s="302"/>
      <c r="X356" s="302"/>
      <c r="Y356" s="302"/>
      <c r="Z356" s="302"/>
      <c r="AA356" s="302"/>
      <c r="AB356" s="302"/>
      <c r="AC356" s="302"/>
      <c r="AD356" s="302"/>
      <c r="AE356" s="302"/>
    </row>
    <row r="357" spans="11:31">
      <c r="K357" s="300"/>
      <c r="L357" s="300"/>
      <c r="M357" s="300"/>
      <c r="N357" s="300"/>
      <c r="O357" s="300"/>
      <c r="P357" s="301"/>
      <c r="Q357" s="301"/>
      <c r="R357" s="301"/>
      <c r="S357" s="301"/>
      <c r="T357" s="301"/>
      <c r="U357" s="301"/>
      <c r="V357" s="302"/>
      <c r="W357" s="302"/>
      <c r="X357" s="302"/>
      <c r="Y357" s="302"/>
      <c r="Z357" s="302"/>
      <c r="AA357" s="302"/>
      <c r="AB357" s="302"/>
      <c r="AC357" s="302"/>
      <c r="AD357" s="302"/>
      <c r="AE357" s="302"/>
    </row>
    <row r="358" spans="11:31">
      <c r="K358" s="300"/>
      <c r="L358" s="300"/>
      <c r="M358" s="300"/>
      <c r="N358" s="300"/>
      <c r="O358" s="300"/>
      <c r="P358" s="301"/>
      <c r="Q358" s="301"/>
      <c r="R358" s="301"/>
      <c r="S358" s="301"/>
      <c r="T358" s="301"/>
      <c r="U358" s="301"/>
      <c r="V358" s="302"/>
      <c r="W358" s="302"/>
      <c r="X358" s="302"/>
      <c r="Y358" s="302"/>
      <c r="Z358" s="302"/>
      <c r="AA358" s="302"/>
      <c r="AB358" s="302"/>
      <c r="AC358" s="302"/>
      <c r="AD358" s="302"/>
      <c r="AE358" s="302"/>
    </row>
    <row r="359" spans="11:31">
      <c r="K359" s="300"/>
      <c r="L359" s="300"/>
      <c r="M359" s="300"/>
      <c r="N359" s="300"/>
      <c r="O359" s="300"/>
      <c r="P359" s="301"/>
      <c r="Q359" s="301"/>
      <c r="R359" s="301"/>
      <c r="S359" s="301"/>
      <c r="T359" s="301"/>
      <c r="U359" s="301"/>
      <c r="V359" s="302"/>
      <c r="W359" s="302"/>
      <c r="X359" s="302"/>
      <c r="Y359" s="302"/>
      <c r="Z359" s="302"/>
      <c r="AA359" s="302"/>
      <c r="AB359" s="302"/>
      <c r="AC359" s="302"/>
      <c r="AD359" s="302"/>
      <c r="AE359" s="302"/>
    </row>
    <row r="360" spans="11:31">
      <c r="K360" s="300"/>
      <c r="L360" s="300"/>
      <c r="M360" s="300"/>
      <c r="N360" s="300"/>
      <c r="O360" s="300"/>
      <c r="P360" s="301"/>
      <c r="Q360" s="301"/>
      <c r="R360" s="301"/>
      <c r="S360" s="301"/>
      <c r="T360" s="301"/>
      <c r="U360" s="301"/>
      <c r="V360" s="302"/>
      <c r="W360" s="302"/>
      <c r="X360" s="302"/>
      <c r="Y360" s="302"/>
      <c r="Z360" s="302"/>
      <c r="AA360" s="302"/>
      <c r="AB360" s="302"/>
      <c r="AC360" s="302"/>
      <c r="AD360" s="302"/>
      <c r="AE360" s="302"/>
    </row>
    <row r="361" spans="11:31">
      <c r="K361" s="300"/>
      <c r="L361" s="300"/>
      <c r="M361" s="300"/>
      <c r="N361" s="300"/>
      <c r="O361" s="300"/>
      <c r="P361" s="301"/>
      <c r="Q361" s="301"/>
      <c r="R361" s="301"/>
      <c r="S361" s="301"/>
      <c r="T361" s="301"/>
      <c r="U361" s="301"/>
      <c r="V361" s="302"/>
      <c r="W361" s="302"/>
      <c r="X361" s="302"/>
      <c r="Y361" s="302"/>
      <c r="Z361" s="302"/>
      <c r="AA361" s="302"/>
      <c r="AB361" s="302"/>
      <c r="AC361" s="302"/>
      <c r="AD361" s="302"/>
      <c r="AE361" s="302"/>
    </row>
    <row r="362" spans="11:31">
      <c r="K362" s="300"/>
      <c r="L362" s="300"/>
      <c r="M362" s="300"/>
      <c r="N362" s="300"/>
      <c r="O362" s="300"/>
      <c r="P362" s="301"/>
      <c r="Q362" s="301"/>
      <c r="R362" s="301"/>
      <c r="S362" s="301"/>
      <c r="T362" s="301"/>
      <c r="U362" s="301"/>
      <c r="V362" s="302"/>
      <c r="W362" s="302"/>
      <c r="X362" s="302"/>
      <c r="Y362" s="302"/>
      <c r="Z362" s="302"/>
      <c r="AA362" s="302"/>
      <c r="AB362" s="302"/>
      <c r="AC362" s="302"/>
      <c r="AD362" s="302"/>
      <c r="AE362" s="302"/>
    </row>
    <row r="363" spans="11:31">
      <c r="K363" s="300"/>
      <c r="L363" s="300"/>
      <c r="M363" s="300"/>
      <c r="N363" s="300"/>
      <c r="O363" s="300"/>
      <c r="P363" s="301"/>
      <c r="Q363" s="301"/>
      <c r="R363" s="301"/>
      <c r="S363" s="301"/>
      <c r="T363" s="301"/>
      <c r="U363" s="301"/>
      <c r="V363" s="302"/>
      <c r="W363" s="302"/>
      <c r="X363" s="302"/>
      <c r="Y363" s="302"/>
      <c r="Z363" s="302"/>
      <c r="AA363" s="302"/>
      <c r="AB363" s="302"/>
      <c r="AC363" s="302"/>
      <c r="AD363" s="302"/>
      <c r="AE363" s="302"/>
    </row>
    <row r="364" spans="11:31">
      <c r="K364" s="300"/>
      <c r="L364" s="300"/>
      <c r="M364" s="300"/>
      <c r="N364" s="300"/>
      <c r="O364" s="300"/>
      <c r="P364" s="301"/>
      <c r="Q364" s="301"/>
      <c r="R364" s="301"/>
      <c r="S364" s="301"/>
      <c r="T364" s="301"/>
      <c r="U364" s="301"/>
      <c r="V364" s="302"/>
      <c r="W364" s="302"/>
      <c r="X364" s="302"/>
      <c r="Y364" s="302"/>
      <c r="Z364" s="302"/>
      <c r="AA364" s="302"/>
      <c r="AB364" s="302"/>
      <c r="AC364" s="302"/>
      <c r="AD364" s="302"/>
      <c r="AE364" s="302"/>
    </row>
    <row r="365" spans="11:31">
      <c r="K365" s="300"/>
      <c r="L365" s="300"/>
      <c r="M365" s="300"/>
      <c r="N365" s="300"/>
      <c r="O365" s="300"/>
      <c r="P365" s="301"/>
      <c r="Q365" s="301"/>
      <c r="R365" s="301"/>
      <c r="S365" s="301"/>
      <c r="T365" s="301"/>
      <c r="U365" s="301"/>
      <c r="V365" s="302"/>
      <c r="W365" s="302"/>
      <c r="X365" s="302"/>
      <c r="Y365" s="302"/>
      <c r="Z365" s="302"/>
      <c r="AA365" s="302"/>
      <c r="AB365" s="302"/>
      <c r="AC365" s="302"/>
      <c r="AD365" s="302"/>
      <c r="AE365" s="302"/>
    </row>
    <row r="366" spans="11:31">
      <c r="K366" s="300"/>
      <c r="L366" s="300"/>
      <c r="M366" s="300"/>
      <c r="N366" s="300"/>
      <c r="O366" s="300"/>
      <c r="P366" s="301"/>
      <c r="Q366" s="301"/>
      <c r="R366" s="301"/>
      <c r="S366" s="301"/>
      <c r="T366" s="301"/>
      <c r="U366" s="301"/>
      <c r="V366" s="302"/>
      <c r="W366" s="302"/>
      <c r="X366" s="302"/>
      <c r="Y366" s="302"/>
      <c r="Z366" s="302"/>
      <c r="AA366" s="302"/>
      <c r="AB366" s="302"/>
      <c r="AC366" s="302"/>
      <c r="AD366" s="302"/>
      <c r="AE366" s="302"/>
    </row>
    <row r="367" spans="11:31">
      <c r="K367" s="300"/>
      <c r="L367" s="300"/>
      <c r="M367" s="300"/>
      <c r="N367" s="300"/>
      <c r="O367" s="300"/>
      <c r="P367" s="301"/>
      <c r="Q367" s="301"/>
      <c r="R367" s="301"/>
      <c r="S367" s="301"/>
      <c r="T367" s="301"/>
      <c r="U367" s="301"/>
      <c r="V367" s="302"/>
      <c r="W367" s="302"/>
      <c r="X367" s="302"/>
      <c r="Y367" s="302"/>
      <c r="Z367" s="302"/>
      <c r="AA367" s="302"/>
      <c r="AB367" s="302"/>
      <c r="AC367" s="302"/>
      <c r="AD367" s="302"/>
      <c r="AE367" s="302"/>
    </row>
    <row r="368" spans="11:31">
      <c r="K368" s="300"/>
      <c r="L368" s="300"/>
      <c r="M368" s="300"/>
      <c r="N368" s="300"/>
      <c r="O368" s="300"/>
      <c r="P368" s="301"/>
      <c r="Q368" s="301"/>
      <c r="R368" s="301"/>
      <c r="S368" s="301"/>
      <c r="T368" s="301"/>
      <c r="U368" s="301"/>
      <c r="V368" s="302"/>
      <c r="W368" s="302"/>
      <c r="X368" s="302"/>
      <c r="Y368" s="302"/>
      <c r="Z368" s="302"/>
      <c r="AA368" s="302"/>
      <c r="AB368" s="302"/>
      <c r="AC368" s="302"/>
      <c r="AD368" s="302"/>
      <c r="AE368" s="302"/>
    </row>
    <row r="369" spans="11:31">
      <c r="K369" s="300"/>
      <c r="L369" s="300"/>
      <c r="M369" s="300"/>
      <c r="N369" s="300"/>
      <c r="O369" s="300"/>
      <c r="P369" s="301"/>
      <c r="Q369" s="301"/>
      <c r="R369" s="301"/>
      <c r="S369" s="301"/>
      <c r="T369" s="301"/>
      <c r="U369" s="301"/>
      <c r="V369" s="302"/>
      <c r="W369" s="302"/>
      <c r="X369" s="302"/>
      <c r="Y369" s="302"/>
      <c r="Z369" s="302"/>
      <c r="AA369" s="302"/>
      <c r="AB369" s="302"/>
      <c r="AC369" s="302"/>
      <c r="AD369" s="302"/>
      <c r="AE369" s="302"/>
    </row>
    <row r="370" spans="11:31">
      <c r="K370" s="300"/>
      <c r="L370" s="300"/>
      <c r="M370" s="300"/>
      <c r="N370" s="300"/>
      <c r="O370" s="300"/>
      <c r="P370" s="301"/>
      <c r="Q370" s="301"/>
      <c r="R370" s="301"/>
      <c r="S370" s="301"/>
      <c r="T370" s="301"/>
      <c r="U370" s="301"/>
      <c r="V370" s="302"/>
      <c r="W370" s="302"/>
      <c r="X370" s="302"/>
      <c r="Y370" s="302"/>
      <c r="Z370" s="302"/>
      <c r="AA370" s="302"/>
      <c r="AB370" s="302"/>
      <c r="AC370" s="302"/>
      <c r="AD370" s="302"/>
      <c r="AE370" s="302"/>
    </row>
    <row r="371" spans="11:31">
      <c r="K371" s="300"/>
      <c r="L371" s="300"/>
      <c r="M371" s="300"/>
      <c r="N371" s="300"/>
      <c r="O371" s="300"/>
      <c r="P371" s="301"/>
      <c r="Q371" s="301"/>
      <c r="R371" s="301"/>
      <c r="S371" s="301"/>
      <c r="T371" s="301"/>
      <c r="U371" s="301"/>
      <c r="V371" s="302"/>
      <c r="W371" s="302"/>
      <c r="X371" s="302"/>
      <c r="Y371" s="302"/>
      <c r="Z371" s="302"/>
      <c r="AA371" s="302"/>
      <c r="AB371" s="302"/>
      <c r="AC371" s="302"/>
      <c r="AD371" s="302"/>
      <c r="AE371" s="302"/>
    </row>
    <row r="372" spans="11:31">
      <c r="K372" s="300"/>
      <c r="L372" s="300"/>
      <c r="M372" s="300"/>
      <c r="N372" s="300"/>
      <c r="O372" s="300"/>
      <c r="P372" s="301"/>
      <c r="Q372" s="301"/>
      <c r="R372" s="301"/>
      <c r="S372" s="301"/>
      <c r="T372" s="301"/>
      <c r="U372" s="301"/>
      <c r="V372" s="302"/>
      <c r="W372" s="302"/>
      <c r="X372" s="302"/>
      <c r="Y372" s="302"/>
      <c r="Z372" s="302"/>
      <c r="AA372" s="302"/>
      <c r="AB372" s="302"/>
      <c r="AC372" s="302"/>
      <c r="AD372" s="302"/>
      <c r="AE372" s="302"/>
    </row>
    <row r="373" spans="11:31">
      <c r="K373" s="300"/>
      <c r="L373" s="300"/>
      <c r="M373" s="300"/>
      <c r="N373" s="300"/>
      <c r="O373" s="300"/>
      <c r="P373" s="301"/>
      <c r="Q373" s="301"/>
      <c r="R373" s="301"/>
      <c r="S373" s="301"/>
      <c r="T373" s="301"/>
      <c r="U373" s="301"/>
      <c r="V373" s="302"/>
      <c r="W373" s="302"/>
      <c r="X373" s="302"/>
      <c r="Y373" s="302"/>
      <c r="Z373" s="302"/>
      <c r="AA373" s="302"/>
      <c r="AB373" s="302"/>
      <c r="AC373" s="302"/>
      <c r="AD373" s="302"/>
      <c r="AE373" s="302"/>
    </row>
    <row r="374" spans="11:31">
      <c r="K374" s="300"/>
      <c r="L374" s="300"/>
      <c r="M374" s="300"/>
      <c r="N374" s="300"/>
      <c r="O374" s="300"/>
      <c r="P374" s="301"/>
      <c r="Q374" s="301"/>
      <c r="R374" s="301"/>
      <c r="S374" s="301"/>
      <c r="T374" s="301"/>
      <c r="U374" s="301"/>
      <c r="V374" s="302"/>
      <c r="W374" s="302"/>
      <c r="X374" s="302"/>
      <c r="Y374" s="302"/>
      <c r="Z374" s="302"/>
      <c r="AA374" s="302"/>
      <c r="AB374" s="302"/>
      <c r="AC374" s="302"/>
      <c r="AD374" s="302"/>
      <c r="AE374" s="302"/>
    </row>
    <row r="375" spans="11:31">
      <c r="K375" s="300"/>
      <c r="L375" s="300"/>
      <c r="M375" s="300"/>
      <c r="N375" s="300"/>
      <c r="O375" s="300"/>
      <c r="P375" s="301"/>
      <c r="Q375" s="301"/>
      <c r="R375" s="301"/>
      <c r="S375" s="301"/>
      <c r="T375" s="301"/>
      <c r="U375" s="301"/>
      <c r="V375" s="302"/>
      <c r="W375" s="302"/>
      <c r="X375" s="302"/>
      <c r="Y375" s="302"/>
      <c r="Z375" s="302"/>
      <c r="AA375" s="302"/>
      <c r="AB375" s="302"/>
      <c r="AC375" s="302"/>
      <c r="AD375" s="302"/>
      <c r="AE375" s="302"/>
    </row>
    <row r="376" spans="11:31">
      <c r="K376" s="300"/>
      <c r="L376" s="300"/>
      <c r="M376" s="300"/>
      <c r="N376" s="300"/>
      <c r="O376" s="300"/>
      <c r="P376" s="301"/>
      <c r="Q376" s="301"/>
      <c r="R376" s="301"/>
      <c r="S376" s="301"/>
      <c r="T376" s="301"/>
      <c r="U376" s="301"/>
      <c r="V376" s="302"/>
      <c r="W376" s="302"/>
      <c r="X376" s="302"/>
      <c r="Y376" s="302"/>
      <c r="Z376" s="302"/>
      <c r="AA376" s="302"/>
      <c r="AB376" s="302"/>
      <c r="AC376" s="302"/>
      <c r="AD376" s="302"/>
      <c r="AE376" s="302"/>
    </row>
    <row r="377" spans="11:31">
      <c r="K377" s="300"/>
      <c r="L377" s="300"/>
      <c r="M377" s="300"/>
      <c r="N377" s="300"/>
      <c r="O377" s="300"/>
      <c r="P377" s="301"/>
      <c r="Q377" s="301"/>
      <c r="R377" s="301"/>
      <c r="S377" s="301"/>
      <c r="T377" s="301"/>
      <c r="U377" s="301"/>
      <c r="V377" s="302"/>
      <c r="W377" s="302"/>
      <c r="X377" s="302"/>
      <c r="Y377" s="302"/>
      <c r="Z377" s="302"/>
      <c r="AA377" s="302"/>
      <c r="AB377" s="302"/>
      <c r="AC377" s="302"/>
      <c r="AD377" s="302"/>
      <c r="AE377" s="302"/>
    </row>
    <row r="378" spans="11:31">
      <c r="K378" s="300"/>
      <c r="L378" s="300"/>
      <c r="M378" s="300"/>
      <c r="N378" s="300"/>
      <c r="O378" s="300"/>
      <c r="P378" s="301"/>
      <c r="Q378" s="301"/>
      <c r="R378" s="301"/>
      <c r="S378" s="301"/>
      <c r="T378" s="301"/>
      <c r="U378" s="301"/>
      <c r="V378" s="302"/>
      <c r="W378" s="302"/>
      <c r="X378" s="302"/>
      <c r="Y378" s="302"/>
      <c r="Z378" s="302"/>
      <c r="AA378" s="302"/>
      <c r="AB378" s="302"/>
      <c r="AC378" s="302"/>
      <c r="AD378" s="302"/>
      <c r="AE378" s="302"/>
    </row>
    <row r="379" spans="11:31">
      <c r="K379" s="300"/>
      <c r="L379" s="300"/>
      <c r="M379" s="300"/>
      <c r="N379" s="300"/>
      <c r="O379" s="300"/>
      <c r="P379" s="301"/>
      <c r="Q379" s="301"/>
      <c r="R379" s="301"/>
      <c r="S379" s="301"/>
      <c r="T379" s="301"/>
      <c r="U379" s="301"/>
      <c r="V379" s="302"/>
      <c r="W379" s="302"/>
      <c r="X379" s="302"/>
      <c r="Y379" s="302"/>
      <c r="Z379" s="302"/>
      <c r="AA379" s="302"/>
      <c r="AB379" s="302"/>
      <c r="AC379" s="302"/>
      <c r="AD379" s="302"/>
      <c r="AE379" s="302"/>
    </row>
    <row r="380" spans="11:31">
      <c r="K380" s="300"/>
      <c r="L380" s="300"/>
      <c r="M380" s="300"/>
      <c r="N380" s="300"/>
      <c r="O380" s="300"/>
      <c r="P380" s="301"/>
      <c r="Q380" s="301"/>
      <c r="R380" s="301"/>
      <c r="S380" s="301"/>
      <c r="T380" s="301"/>
      <c r="U380" s="301"/>
      <c r="V380" s="302"/>
      <c r="W380" s="302"/>
      <c r="X380" s="302"/>
      <c r="Y380" s="302"/>
      <c r="Z380" s="302"/>
      <c r="AA380" s="302"/>
      <c r="AB380" s="302"/>
      <c r="AC380" s="302"/>
      <c r="AD380" s="302"/>
      <c r="AE380" s="302"/>
    </row>
    <row r="381" spans="11:31">
      <c r="K381" s="300"/>
      <c r="L381" s="300"/>
      <c r="M381" s="300"/>
      <c r="N381" s="300"/>
      <c r="O381" s="300"/>
      <c r="P381" s="301"/>
      <c r="Q381" s="301"/>
      <c r="R381" s="301"/>
      <c r="S381" s="301"/>
      <c r="T381" s="301"/>
      <c r="U381" s="301"/>
      <c r="V381" s="302"/>
      <c r="W381" s="302"/>
      <c r="X381" s="302"/>
      <c r="Y381" s="302"/>
      <c r="Z381" s="302"/>
      <c r="AA381" s="302"/>
      <c r="AB381" s="302"/>
      <c r="AC381" s="302"/>
      <c r="AD381" s="302"/>
      <c r="AE381" s="302"/>
    </row>
    <row r="382" spans="11:31">
      <c r="K382" s="300"/>
      <c r="L382" s="300"/>
      <c r="M382" s="300"/>
      <c r="N382" s="300"/>
      <c r="O382" s="300"/>
      <c r="P382" s="301"/>
      <c r="Q382" s="301"/>
      <c r="R382" s="301"/>
      <c r="S382" s="301"/>
      <c r="T382" s="301"/>
      <c r="U382" s="301"/>
      <c r="V382" s="302"/>
      <c r="W382" s="302"/>
      <c r="X382" s="302"/>
      <c r="Y382" s="302"/>
      <c r="Z382" s="302"/>
      <c r="AA382" s="302"/>
      <c r="AB382" s="302"/>
      <c r="AC382" s="302"/>
      <c r="AD382" s="302"/>
      <c r="AE382" s="302"/>
    </row>
    <row r="383" spans="11:31">
      <c r="K383" s="300"/>
      <c r="L383" s="300"/>
      <c r="M383" s="300"/>
      <c r="N383" s="300"/>
      <c r="O383" s="300"/>
      <c r="P383" s="301"/>
      <c r="Q383" s="301"/>
      <c r="R383" s="301"/>
      <c r="S383" s="301"/>
      <c r="T383" s="301"/>
      <c r="U383" s="301"/>
      <c r="V383" s="302"/>
      <c r="W383" s="302"/>
      <c r="X383" s="302"/>
      <c r="Y383" s="302"/>
      <c r="Z383" s="302"/>
      <c r="AA383" s="302"/>
      <c r="AB383" s="302"/>
      <c r="AC383" s="302"/>
      <c r="AD383" s="302"/>
      <c r="AE383" s="302"/>
    </row>
    <row r="384" spans="11:31">
      <c r="K384" s="300"/>
      <c r="L384" s="300"/>
      <c r="M384" s="300"/>
      <c r="N384" s="300"/>
      <c r="O384" s="300"/>
      <c r="P384" s="301"/>
      <c r="Q384" s="301"/>
      <c r="R384" s="301"/>
      <c r="S384" s="301"/>
      <c r="T384" s="301"/>
      <c r="U384" s="301"/>
      <c r="V384" s="302"/>
      <c r="W384" s="302"/>
      <c r="X384" s="302"/>
      <c r="Y384" s="302"/>
      <c r="Z384" s="302"/>
      <c r="AA384" s="302"/>
      <c r="AB384" s="302"/>
      <c r="AC384" s="302"/>
      <c r="AD384" s="302"/>
      <c r="AE384" s="302"/>
    </row>
    <row r="385" spans="11:31">
      <c r="K385" s="300"/>
      <c r="L385" s="300"/>
      <c r="M385" s="300"/>
      <c r="N385" s="300"/>
      <c r="O385" s="300"/>
      <c r="P385" s="301"/>
      <c r="Q385" s="301"/>
      <c r="R385" s="301"/>
      <c r="S385" s="301"/>
      <c r="T385" s="301"/>
      <c r="U385" s="301"/>
      <c r="V385" s="302"/>
      <c r="W385" s="302"/>
      <c r="X385" s="302"/>
      <c r="Y385" s="302"/>
      <c r="Z385" s="302"/>
      <c r="AA385" s="302"/>
      <c r="AB385" s="302"/>
      <c r="AC385" s="302"/>
      <c r="AD385" s="302"/>
      <c r="AE385" s="302"/>
    </row>
    <row r="386" spans="11:31">
      <c r="K386" s="300"/>
      <c r="L386" s="300"/>
      <c r="M386" s="300"/>
      <c r="N386" s="300"/>
      <c r="O386" s="300"/>
      <c r="P386" s="301"/>
      <c r="Q386" s="301"/>
      <c r="R386" s="301"/>
      <c r="S386" s="301"/>
      <c r="T386" s="301"/>
      <c r="U386" s="301"/>
      <c r="V386" s="302"/>
      <c r="W386" s="302"/>
      <c r="X386" s="302"/>
      <c r="Y386" s="302"/>
      <c r="Z386" s="302"/>
      <c r="AA386" s="302"/>
      <c r="AB386" s="302"/>
      <c r="AC386" s="302"/>
      <c r="AD386" s="302"/>
      <c r="AE386" s="302"/>
    </row>
    <row r="387" spans="11:31">
      <c r="K387" s="300"/>
      <c r="L387" s="300"/>
      <c r="M387" s="300"/>
      <c r="N387" s="300"/>
      <c r="O387" s="300"/>
      <c r="P387" s="301"/>
      <c r="Q387" s="301"/>
      <c r="R387" s="301"/>
      <c r="S387" s="301"/>
      <c r="T387" s="301"/>
      <c r="U387" s="301"/>
      <c r="V387" s="302"/>
      <c r="W387" s="302"/>
      <c r="X387" s="302"/>
      <c r="Y387" s="302"/>
      <c r="Z387" s="302"/>
      <c r="AA387" s="302"/>
      <c r="AB387" s="302"/>
      <c r="AC387" s="302"/>
      <c r="AD387" s="302"/>
      <c r="AE387" s="302"/>
    </row>
    <row r="388" spans="11:31">
      <c r="K388" s="300"/>
      <c r="L388" s="300"/>
      <c r="M388" s="300"/>
      <c r="N388" s="300"/>
      <c r="O388" s="300"/>
      <c r="P388" s="301"/>
      <c r="Q388" s="301"/>
      <c r="R388" s="301"/>
      <c r="S388" s="301"/>
      <c r="T388" s="301"/>
      <c r="U388" s="301"/>
      <c r="V388" s="302"/>
      <c r="W388" s="302"/>
      <c r="X388" s="302"/>
      <c r="Y388" s="302"/>
      <c r="Z388" s="302"/>
      <c r="AA388" s="302"/>
      <c r="AB388" s="302"/>
      <c r="AC388" s="302"/>
      <c r="AD388" s="302"/>
      <c r="AE388" s="302"/>
    </row>
    <row r="389" spans="11:31">
      <c r="K389" s="300"/>
      <c r="L389" s="300"/>
      <c r="M389" s="300"/>
      <c r="N389" s="300"/>
      <c r="O389" s="300"/>
      <c r="P389" s="301"/>
      <c r="Q389" s="301"/>
      <c r="R389" s="301"/>
      <c r="S389" s="301"/>
      <c r="T389" s="301"/>
      <c r="U389" s="301"/>
      <c r="V389" s="302"/>
      <c r="W389" s="302"/>
      <c r="X389" s="302"/>
      <c r="Y389" s="302"/>
      <c r="Z389" s="302"/>
      <c r="AA389" s="302"/>
      <c r="AB389" s="302"/>
      <c r="AC389" s="302"/>
      <c r="AD389" s="302"/>
      <c r="AE389" s="302"/>
    </row>
    <row r="390" spans="11:31">
      <c r="K390" s="300"/>
      <c r="L390" s="300"/>
      <c r="M390" s="300"/>
      <c r="N390" s="300"/>
      <c r="O390" s="300"/>
      <c r="P390" s="301"/>
      <c r="Q390" s="301"/>
      <c r="R390" s="301"/>
      <c r="S390" s="301"/>
      <c r="T390" s="301"/>
      <c r="U390" s="301"/>
      <c r="V390" s="302"/>
      <c r="W390" s="302"/>
      <c r="X390" s="302"/>
      <c r="Y390" s="302"/>
      <c r="Z390" s="302"/>
      <c r="AA390" s="302"/>
      <c r="AB390" s="302"/>
      <c r="AC390" s="302"/>
      <c r="AD390" s="302"/>
      <c r="AE390" s="302"/>
    </row>
    <row r="391" spans="11:31">
      <c r="K391" s="300"/>
      <c r="L391" s="300"/>
      <c r="M391" s="300"/>
      <c r="N391" s="300"/>
      <c r="O391" s="300"/>
      <c r="P391" s="301"/>
      <c r="Q391" s="301"/>
      <c r="R391" s="301"/>
      <c r="S391" s="301"/>
      <c r="T391" s="301"/>
      <c r="U391" s="301"/>
      <c r="V391" s="302"/>
      <c r="W391" s="302"/>
      <c r="X391" s="302"/>
      <c r="Y391" s="302"/>
      <c r="Z391" s="302"/>
      <c r="AA391" s="302"/>
      <c r="AB391" s="302"/>
      <c r="AC391" s="302"/>
      <c r="AD391" s="302"/>
      <c r="AE391" s="302"/>
    </row>
    <row r="392" spans="11:31">
      <c r="K392" s="300"/>
      <c r="L392" s="300"/>
      <c r="M392" s="300"/>
      <c r="N392" s="300"/>
      <c r="O392" s="300"/>
      <c r="P392" s="301"/>
      <c r="Q392" s="301"/>
      <c r="R392" s="301"/>
      <c r="S392" s="301"/>
      <c r="T392" s="301"/>
      <c r="U392" s="301"/>
      <c r="V392" s="302"/>
      <c r="W392" s="302"/>
      <c r="X392" s="302"/>
      <c r="Y392" s="302"/>
      <c r="Z392" s="302"/>
      <c r="AA392" s="302"/>
      <c r="AB392" s="302"/>
      <c r="AC392" s="302"/>
      <c r="AD392" s="302"/>
      <c r="AE392" s="302"/>
    </row>
    <row r="393" spans="11:31">
      <c r="K393" s="300"/>
      <c r="L393" s="300"/>
      <c r="M393" s="300"/>
      <c r="N393" s="300"/>
      <c r="O393" s="300"/>
      <c r="P393" s="301"/>
      <c r="Q393" s="301"/>
      <c r="R393" s="301"/>
      <c r="S393" s="301"/>
      <c r="T393" s="301"/>
      <c r="U393" s="301"/>
      <c r="V393" s="302"/>
      <c r="W393" s="302"/>
      <c r="X393" s="302"/>
      <c r="Y393" s="302"/>
      <c r="Z393" s="302"/>
      <c r="AA393" s="302"/>
      <c r="AB393" s="302"/>
      <c r="AC393" s="302"/>
      <c r="AD393" s="302"/>
      <c r="AE393" s="302"/>
    </row>
    <row r="394" spans="11:31">
      <c r="K394" s="300"/>
      <c r="L394" s="300"/>
      <c r="M394" s="300"/>
      <c r="N394" s="300"/>
      <c r="O394" s="300"/>
      <c r="P394" s="301"/>
      <c r="Q394" s="301"/>
      <c r="R394" s="301"/>
      <c r="S394" s="301"/>
      <c r="T394" s="301"/>
      <c r="U394" s="301"/>
      <c r="V394" s="302"/>
      <c r="W394" s="302"/>
      <c r="X394" s="302"/>
      <c r="Y394" s="302"/>
      <c r="Z394" s="302"/>
      <c r="AA394" s="302"/>
      <c r="AB394" s="302"/>
      <c r="AC394" s="302"/>
      <c r="AD394" s="302"/>
      <c r="AE394" s="302"/>
    </row>
    <row r="395" spans="11:31">
      <c r="K395" s="300"/>
      <c r="L395" s="300"/>
      <c r="M395" s="300"/>
      <c r="N395" s="300"/>
      <c r="O395" s="300"/>
      <c r="P395" s="301"/>
      <c r="Q395" s="301"/>
      <c r="R395" s="301"/>
      <c r="S395" s="301"/>
      <c r="T395" s="301"/>
      <c r="U395" s="301"/>
      <c r="V395" s="302"/>
      <c r="W395" s="302"/>
      <c r="X395" s="302"/>
      <c r="Y395" s="302"/>
      <c r="Z395" s="302"/>
      <c r="AA395" s="302"/>
      <c r="AB395" s="302"/>
      <c r="AC395" s="302"/>
      <c r="AD395" s="302"/>
      <c r="AE395" s="302"/>
    </row>
    <row r="396" spans="11:31">
      <c r="K396" s="300"/>
      <c r="L396" s="300"/>
      <c r="M396" s="300"/>
      <c r="N396" s="300"/>
      <c r="O396" s="300"/>
      <c r="P396" s="301"/>
      <c r="Q396" s="301"/>
      <c r="R396" s="301"/>
      <c r="S396" s="301"/>
      <c r="T396" s="301"/>
      <c r="U396" s="301"/>
      <c r="V396" s="302"/>
      <c r="W396" s="302"/>
      <c r="X396" s="302"/>
      <c r="Y396" s="302"/>
      <c r="Z396" s="302"/>
      <c r="AA396" s="302"/>
      <c r="AB396" s="302"/>
      <c r="AC396" s="302"/>
      <c r="AD396" s="302"/>
      <c r="AE396" s="302"/>
    </row>
    <row r="397" spans="11:31">
      <c r="K397" s="300"/>
      <c r="L397" s="300"/>
      <c r="M397" s="300"/>
      <c r="N397" s="300"/>
      <c r="O397" s="300"/>
      <c r="P397" s="301"/>
      <c r="Q397" s="301"/>
      <c r="R397" s="301"/>
      <c r="S397" s="301"/>
      <c r="T397" s="301"/>
      <c r="U397" s="301"/>
      <c r="V397" s="302"/>
      <c r="W397" s="302"/>
      <c r="X397" s="302"/>
      <c r="Y397" s="302"/>
      <c r="Z397" s="302"/>
      <c r="AA397" s="302"/>
      <c r="AB397" s="302"/>
      <c r="AC397" s="302"/>
      <c r="AD397" s="302"/>
      <c r="AE397" s="302"/>
    </row>
    <row r="398" spans="11:31">
      <c r="K398" s="300"/>
      <c r="L398" s="300"/>
      <c r="M398" s="300"/>
      <c r="N398" s="300"/>
      <c r="O398" s="300"/>
      <c r="P398" s="301"/>
      <c r="Q398" s="301"/>
      <c r="R398" s="301"/>
      <c r="S398" s="301"/>
      <c r="T398" s="301"/>
      <c r="U398" s="301"/>
      <c r="V398" s="302"/>
      <c r="W398" s="302"/>
      <c r="X398" s="302"/>
      <c r="Y398" s="302"/>
      <c r="Z398" s="302"/>
      <c r="AA398" s="302"/>
      <c r="AB398" s="302"/>
      <c r="AC398" s="302"/>
      <c r="AD398" s="302"/>
      <c r="AE398" s="302"/>
    </row>
    <row r="399" spans="11:31">
      <c r="K399" s="300"/>
      <c r="L399" s="300"/>
      <c r="M399" s="300"/>
      <c r="N399" s="300"/>
      <c r="O399" s="300"/>
      <c r="P399" s="301"/>
      <c r="Q399" s="301"/>
      <c r="R399" s="301"/>
      <c r="S399" s="301"/>
      <c r="T399" s="301"/>
      <c r="U399" s="301"/>
      <c r="V399" s="302"/>
      <c r="W399" s="302"/>
      <c r="X399" s="302"/>
      <c r="Y399" s="302"/>
      <c r="Z399" s="302"/>
      <c r="AA399" s="302"/>
      <c r="AB399" s="302"/>
      <c r="AC399" s="302"/>
      <c r="AD399" s="302"/>
      <c r="AE399" s="302"/>
    </row>
    <row r="400" spans="11:31">
      <c r="K400" s="300"/>
      <c r="L400" s="300"/>
      <c r="M400" s="300"/>
      <c r="N400" s="300"/>
      <c r="O400" s="300"/>
      <c r="P400" s="301"/>
      <c r="Q400" s="301"/>
      <c r="R400" s="301"/>
      <c r="S400" s="301"/>
      <c r="T400" s="301"/>
      <c r="U400" s="301"/>
      <c r="V400" s="302"/>
      <c r="W400" s="302"/>
      <c r="X400" s="302"/>
      <c r="Y400" s="302"/>
      <c r="Z400" s="302"/>
      <c r="AA400" s="302"/>
      <c r="AB400" s="302"/>
      <c r="AC400" s="302"/>
      <c r="AD400" s="302"/>
      <c r="AE400" s="302"/>
    </row>
    <row r="401" spans="11:31">
      <c r="K401" s="300"/>
      <c r="L401" s="300"/>
      <c r="M401" s="300"/>
      <c r="N401" s="300"/>
      <c r="O401" s="300"/>
      <c r="P401" s="301"/>
      <c r="Q401" s="301"/>
      <c r="R401" s="301"/>
      <c r="S401" s="301"/>
      <c r="T401" s="301"/>
      <c r="U401" s="301"/>
      <c r="V401" s="302"/>
      <c r="W401" s="302"/>
      <c r="X401" s="302"/>
      <c r="Y401" s="302"/>
      <c r="Z401" s="302"/>
      <c r="AA401" s="302"/>
      <c r="AB401" s="302"/>
      <c r="AC401" s="302"/>
      <c r="AD401" s="302"/>
      <c r="AE401" s="302"/>
    </row>
    <row r="402" spans="11:31">
      <c r="K402" s="300"/>
      <c r="L402" s="300"/>
      <c r="M402" s="300"/>
      <c r="N402" s="300"/>
      <c r="O402" s="300"/>
      <c r="P402" s="301"/>
      <c r="Q402" s="301"/>
      <c r="R402" s="301"/>
      <c r="S402" s="301"/>
      <c r="T402" s="301"/>
      <c r="U402" s="301"/>
      <c r="V402" s="302"/>
      <c r="W402" s="302"/>
      <c r="X402" s="302"/>
      <c r="Y402" s="302"/>
      <c r="Z402" s="302"/>
      <c r="AA402" s="302"/>
      <c r="AB402" s="302"/>
      <c r="AC402" s="302"/>
      <c r="AD402" s="302"/>
      <c r="AE402" s="302"/>
    </row>
    <row r="403" spans="11:31">
      <c r="K403" s="300"/>
      <c r="L403" s="300"/>
      <c r="M403" s="300"/>
      <c r="N403" s="300"/>
      <c r="O403" s="300"/>
      <c r="P403" s="301"/>
      <c r="Q403" s="301"/>
      <c r="R403" s="301"/>
      <c r="S403" s="301"/>
      <c r="T403" s="301"/>
      <c r="U403" s="301"/>
      <c r="V403" s="302"/>
      <c r="W403" s="302"/>
      <c r="X403" s="302"/>
      <c r="Y403" s="302"/>
      <c r="Z403" s="302"/>
      <c r="AA403" s="302"/>
      <c r="AB403" s="302"/>
      <c r="AC403" s="302"/>
      <c r="AD403" s="302"/>
      <c r="AE403" s="302"/>
    </row>
    <row r="404" spans="11:31">
      <c r="K404" s="300"/>
      <c r="L404" s="300"/>
      <c r="M404" s="300"/>
      <c r="N404" s="300"/>
      <c r="O404" s="300"/>
      <c r="P404" s="301"/>
      <c r="Q404" s="301"/>
      <c r="R404" s="301"/>
      <c r="S404" s="301"/>
      <c r="T404" s="301"/>
      <c r="U404" s="301"/>
      <c r="V404" s="302"/>
      <c r="W404" s="302"/>
      <c r="X404" s="302"/>
      <c r="Y404" s="302"/>
      <c r="Z404" s="302"/>
      <c r="AA404" s="302"/>
      <c r="AB404" s="302"/>
      <c r="AC404" s="302"/>
      <c r="AD404" s="302"/>
      <c r="AE404" s="302"/>
    </row>
    <row r="405" spans="11:31">
      <c r="K405" s="300"/>
      <c r="L405" s="300"/>
      <c r="M405" s="300"/>
      <c r="N405" s="300"/>
      <c r="O405" s="300"/>
      <c r="P405" s="301"/>
      <c r="Q405" s="301"/>
      <c r="R405" s="301"/>
      <c r="S405" s="301"/>
      <c r="T405" s="301"/>
      <c r="U405" s="301"/>
      <c r="V405" s="302"/>
      <c r="W405" s="302"/>
      <c r="X405" s="302"/>
      <c r="Y405" s="302"/>
      <c r="Z405" s="302"/>
      <c r="AA405" s="302"/>
      <c r="AB405" s="302"/>
      <c r="AC405" s="302"/>
      <c r="AD405" s="302"/>
      <c r="AE405" s="302"/>
    </row>
    <row r="406" spans="11:31">
      <c r="K406" s="300"/>
      <c r="L406" s="300"/>
      <c r="M406" s="300"/>
      <c r="N406" s="300"/>
      <c r="O406" s="300"/>
      <c r="P406" s="301"/>
      <c r="Q406" s="301"/>
      <c r="R406" s="301"/>
      <c r="S406" s="301"/>
      <c r="T406" s="301"/>
      <c r="U406" s="301"/>
      <c r="V406" s="302"/>
      <c r="W406" s="302"/>
      <c r="X406" s="302"/>
      <c r="Y406" s="302"/>
      <c r="Z406" s="302"/>
      <c r="AA406" s="302"/>
      <c r="AB406" s="302"/>
      <c r="AC406" s="302"/>
      <c r="AD406" s="302"/>
      <c r="AE406" s="302"/>
    </row>
    <row r="407" spans="11:31">
      <c r="K407" s="300"/>
      <c r="L407" s="300"/>
      <c r="M407" s="300"/>
      <c r="N407" s="300"/>
      <c r="O407" s="300"/>
      <c r="P407" s="301"/>
      <c r="Q407" s="301"/>
      <c r="R407" s="301"/>
      <c r="S407" s="301"/>
      <c r="T407" s="301"/>
      <c r="U407" s="301"/>
      <c r="V407" s="302"/>
      <c r="W407" s="302"/>
      <c r="X407" s="302"/>
      <c r="Y407" s="302"/>
      <c r="Z407" s="302"/>
      <c r="AA407" s="302"/>
      <c r="AB407" s="302"/>
      <c r="AC407" s="302"/>
      <c r="AD407" s="302"/>
      <c r="AE407" s="302"/>
    </row>
    <row r="408" spans="11:31">
      <c r="K408" s="300"/>
      <c r="L408" s="300"/>
      <c r="M408" s="300"/>
      <c r="N408" s="300"/>
      <c r="O408" s="300"/>
      <c r="P408" s="301"/>
      <c r="Q408" s="301"/>
      <c r="R408" s="301"/>
      <c r="S408" s="301"/>
      <c r="T408" s="301"/>
      <c r="U408" s="301"/>
      <c r="V408" s="302"/>
      <c r="W408" s="302"/>
      <c r="X408" s="302"/>
      <c r="Y408" s="302"/>
      <c r="Z408" s="302"/>
      <c r="AA408" s="302"/>
      <c r="AB408" s="302"/>
      <c r="AC408" s="302"/>
      <c r="AD408" s="302"/>
      <c r="AE408" s="302"/>
    </row>
    <row r="409" spans="11:31">
      <c r="K409" s="300"/>
      <c r="L409" s="300"/>
      <c r="M409" s="300"/>
      <c r="N409" s="300"/>
      <c r="O409" s="300"/>
      <c r="P409" s="301"/>
      <c r="Q409" s="301"/>
      <c r="R409" s="301"/>
      <c r="S409" s="301"/>
      <c r="T409" s="301"/>
      <c r="U409" s="301"/>
      <c r="V409" s="302"/>
      <c r="W409" s="302"/>
      <c r="X409" s="302"/>
      <c r="Y409" s="302"/>
      <c r="Z409" s="302"/>
      <c r="AA409" s="302"/>
      <c r="AB409" s="302"/>
      <c r="AC409" s="302"/>
      <c r="AD409" s="302"/>
      <c r="AE409" s="302"/>
    </row>
    <row r="410" spans="11:31">
      <c r="K410" s="300"/>
      <c r="L410" s="300"/>
      <c r="M410" s="300"/>
      <c r="N410" s="300"/>
      <c r="O410" s="300"/>
      <c r="P410" s="301"/>
      <c r="Q410" s="301"/>
      <c r="R410" s="301"/>
      <c r="S410" s="301"/>
      <c r="T410" s="301"/>
      <c r="U410" s="301"/>
      <c r="V410" s="302"/>
      <c r="W410" s="302"/>
      <c r="X410" s="302"/>
      <c r="Y410" s="302"/>
      <c r="Z410" s="302"/>
      <c r="AA410" s="302"/>
      <c r="AB410" s="302"/>
      <c r="AC410" s="302"/>
      <c r="AD410" s="302"/>
      <c r="AE410" s="302"/>
    </row>
    <row r="411" spans="11:31">
      <c r="K411" s="300"/>
      <c r="L411" s="300"/>
      <c r="M411" s="300"/>
      <c r="N411" s="300"/>
      <c r="O411" s="300"/>
      <c r="P411" s="301"/>
      <c r="Q411" s="301"/>
      <c r="R411" s="301"/>
      <c r="S411" s="301"/>
      <c r="T411" s="301"/>
      <c r="U411" s="301"/>
      <c r="V411" s="302"/>
      <c r="W411" s="302"/>
      <c r="X411" s="302"/>
      <c r="Y411" s="302"/>
      <c r="Z411" s="302"/>
      <c r="AA411" s="302"/>
      <c r="AB411" s="302"/>
      <c r="AC411" s="302"/>
      <c r="AD411" s="302"/>
      <c r="AE411" s="302"/>
    </row>
    <row r="412" spans="11:31">
      <c r="K412" s="300"/>
      <c r="L412" s="300"/>
      <c r="M412" s="300"/>
      <c r="N412" s="300"/>
      <c r="O412" s="300"/>
      <c r="P412" s="301"/>
      <c r="Q412" s="301"/>
      <c r="R412" s="301"/>
      <c r="S412" s="301"/>
      <c r="T412" s="301"/>
      <c r="U412" s="301"/>
      <c r="V412" s="302"/>
      <c r="W412" s="302"/>
      <c r="X412" s="302"/>
      <c r="Y412" s="302"/>
      <c r="Z412" s="302"/>
      <c r="AA412" s="302"/>
      <c r="AB412" s="302"/>
      <c r="AC412" s="302"/>
      <c r="AD412" s="302"/>
      <c r="AE412" s="302"/>
    </row>
    <row r="413" spans="11:31">
      <c r="K413" s="300"/>
      <c r="L413" s="300"/>
      <c r="M413" s="300"/>
      <c r="N413" s="300"/>
      <c r="O413" s="300"/>
      <c r="P413" s="301"/>
      <c r="Q413" s="301"/>
      <c r="R413" s="301"/>
      <c r="S413" s="301"/>
      <c r="T413" s="301"/>
      <c r="U413" s="301"/>
      <c r="V413" s="302"/>
      <c r="W413" s="302"/>
      <c r="X413" s="302"/>
      <c r="Y413" s="302"/>
      <c r="Z413" s="302"/>
      <c r="AA413" s="302"/>
      <c r="AB413" s="302"/>
      <c r="AC413" s="302"/>
      <c r="AD413" s="302"/>
      <c r="AE413" s="302"/>
    </row>
    <row r="414" spans="11:31">
      <c r="K414" s="300"/>
      <c r="L414" s="300"/>
      <c r="M414" s="300"/>
      <c r="N414" s="300"/>
      <c r="O414" s="300"/>
      <c r="P414" s="301"/>
      <c r="Q414" s="301"/>
      <c r="R414" s="301"/>
      <c r="S414" s="301"/>
      <c r="T414" s="301"/>
      <c r="U414" s="301"/>
      <c r="V414" s="302"/>
      <c r="W414" s="302"/>
      <c r="X414" s="302"/>
      <c r="Y414" s="302"/>
      <c r="Z414" s="302"/>
      <c r="AA414" s="302"/>
      <c r="AB414" s="302"/>
      <c r="AC414" s="302"/>
      <c r="AD414" s="302"/>
      <c r="AE414" s="302"/>
    </row>
    <row r="415" spans="11:31">
      <c r="K415" s="300"/>
      <c r="L415" s="300"/>
      <c r="M415" s="300"/>
      <c r="N415" s="300"/>
      <c r="O415" s="300"/>
      <c r="P415" s="301"/>
      <c r="Q415" s="301"/>
      <c r="R415" s="301"/>
      <c r="S415" s="301"/>
      <c r="T415" s="301"/>
      <c r="U415" s="301"/>
      <c r="V415" s="302"/>
      <c r="W415" s="302"/>
      <c r="X415" s="302"/>
      <c r="Y415" s="302"/>
      <c r="Z415" s="302"/>
      <c r="AA415" s="302"/>
      <c r="AB415" s="302"/>
      <c r="AC415" s="302"/>
      <c r="AD415" s="302"/>
      <c r="AE415" s="302"/>
    </row>
    <row r="416" spans="11:31">
      <c r="K416" s="300"/>
      <c r="L416" s="300"/>
      <c r="M416" s="300"/>
      <c r="N416" s="300"/>
      <c r="O416" s="300"/>
      <c r="P416" s="301"/>
      <c r="Q416" s="301"/>
      <c r="R416" s="301"/>
      <c r="S416" s="301"/>
      <c r="T416" s="301"/>
      <c r="U416" s="301"/>
      <c r="V416" s="302"/>
      <c r="W416" s="302"/>
      <c r="X416" s="302"/>
      <c r="Y416" s="302"/>
      <c r="Z416" s="302"/>
      <c r="AA416" s="302"/>
      <c r="AB416" s="302"/>
      <c r="AC416" s="302"/>
      <c r="AD416" s="302"/>
      <c r="AE416" s="302"/>
    </row>
    <row r="417" spans="11:31">
      <c r="K417" s="300"/>
      <c r="L417" s="300"/>
      <c r="M417" s="300"/>
      <c r="N417" s="300"/>
      <c r="O417" s="300"/>
      <c r="P417" s="301"/>
      <c r="Q417" s="301"/>
      <c r="R417" s="301"/>
      <c r="S417" s="301"/>
      <c r="T417" s="301"/>
      <c r="U417" s="301"/>
      <c r="V417" s="302"/>
      <c r="W417" s="302"/>
      <c r="X417" s="302"/>
      <c r="Y417" s="302"/>
      <c r="Z417" s="302"/>
      <c r="AA417" s="302"/>
      <c r="AB417" s="302"/>
      <c r="AC417" s="302"/>
      <c r="AD417" s="302"/>
      <c r="AE417" s="302"/>
    </row>
    <row r="418" spans="11:31">
      <c r="K418" s="300"/>
      <c r="L418" s="300"/>
      <c r="M418" s="300"/>
      <c r="N418" s="300"/>
      <c r="O418" s="300"/>
      <c r="P418" s="301"/>
      <c r="Q418" s="301"/>
      <c r="R418" s="301"/>
      <c r="S418" s="301"/>
      <c r="T418" s="301"/>
      <c r="U418" s="301"/>
      <c r="V418" s="302"/>
      <c r="W418" s="302"/>
      <c r="X418" s="302"/>
      <c r="Y418" s="302"/>
      <c r="Z418" s="302"/>
      <c r="AA418" s="302"/>
      <c r="AB418" s="302"/>
      <c r="AC418" s="302"/>
      <c r="AD418" s="302"/>
      <c r="AE418" s="302"/>
    </row>
    <row r="419" spans="11:31">
      <c r="K419" s="300"/>
      <c r="L419" s="300"/>
      <c r="M419" s="300"/>
      <c r="N419" s="300"/>
      <c r="O419" s="300"/>
      <c r="P419" s="301"/>
      <c r="Q419" s="301"/>
      <c r="R419" s="301"/>
      <c r="S419" s="301"/>
      <c r="T419" s="301"/>
      <c r="U419" s="301"/>
      <c r="V419" s="302"/>
      <c r="W419" s="302"/>
      <c r="X419" s="302"/>
      <c r="Y419" s="302"/>
      <c r="Z419" s="302"/>
      <c r="AA419" s="302"/>
      <c r="AB419" s="302"/>
      <c r="AC419" s="302"/>
      <c r="AD419" s="302"/>
      <c r="AE419" s="302"/>
    </row>
    <row r="420" spans="11:31">
      <c r="K420" s="300"/>
      <c r="L420" s="300"/>
      <c r="M420" s="300"/>
      <c r="N420" s="300"/>
      <c r="O420" s="300"/>
      <c r="P420" s="301"/>
      <c r="Q420" s="301"/>
      <c r="R420" s="301"/>
      <c r="S420" s="301"/>
      <c r="T420" s="301"/>
      <c r="U420" s="301"/>
      <c r="V420" s="302"/>
      <c r="W420" s="302"/>
      <c r="X420" s="302"/>
      <c r="Y420" s="302"/>
      <c r="Z420" s="302"/>
      <c r="AA420" s="302"/>
      <c r="AB420" s="302"/>
      <c r="AC420" s="302"/>
      <c r="AD420" s="302"/>
      <c r="AE420" s="302"/>
    </row>
    <row r="421" spans="11:31">
      <c r="K421" s="300"/>
      <c r="L421" s="300"/>
      <c r="M421" s="300"/>
      <c r="N421" s="300"/>
      <c r="O421" s="300"/>
      <c r="P421" s="301"/>
      <c r="Q421" s="301"/>
      <c r="R421" s="301"/>
      <c r="S421" s="301"/>
      <c r="T421" s="301"/>
      <c r="U421" s="301"/>
      <c r="V421" s="302"/>
      <c r="W421" s="302"/>
      <c r="X421" s="302"/>
      <c r="Y421" s="302"/>
      <c r="Z421" s="302"/>
      <c r="AA421" s="302"/>
      <c r="AB421" s="302"/>
      <c r="AC421" s="302"/>
      <c r="AD421" s="302"/>
      <c r="AE421" s="302"/>
    </row>
    <row r="422" spans="11:31">
      <c r="K422" s="300"/>
      <c r="L422" s="300"/>
      <c r="M422" s="300"/>
      <c r="N422" s="300"/>
      <c r="O422" s="300"/>
      <c r="P422" s="301"/>
      <c r="Q422" s="301"/>
      <c r="R422" s="301"/>
      <c r="S422" s="301"/>
      <c r="T422" s="301"/>
      <c r="U422" s="301"/>
      <c r="V422" s="302"/>
      <c r="W422" s="302"/>
      <c r="X422" s="302"/>
      <c r="Y422" s="302"/>
      <c r="Z422" s="302"/>
      <c r="AA422" s="302"/>
      <c r="AB422" s="302"/>
      <c r="AC422" s="302"/>
      <c r="AD422" s="302"/>
      <c r="AE422" s="302"/>
    </row>
    <row r="423" spans="11:31">
      <c r="K423" s="300"/>
      <c r="L423" s="300"/>
      <c r="M423" s="300"/>
      <c r="N423" s="300"/>
      <c r="O423" s="300"/>
      <c r="P423" s="301"/>
      <c r="Q423" s="301"/>
      <c r="R423" s="301"/>
      <c r="S423" s="301"/>
      <c r="T423" s="301"/>
      <c r="U423" s="301"/>
      <c r="V423" s="302"/>
      <c r="W423" s="302"/>
      <c r="X423" s="302"/>
      <c r="Y423" s="302"/>
      <c r="Z423" s="302"/>
      <c r="AA423" s="302"/>
      <c r="AB423" s="302"/>
      <c r="AC423" s="302"/>
      <c r="AD423" s="302"/>
      <c r="AE423" s="302"/>
    </row>
    <row r="424" spans="11:31">
      <c r="K424" s="300"/>
      <c r="L424" s="300"/>
      <c r="M424" s="300"/>
      <c r="N424" s="300"/>
      <c r="O424" s="300"/>
      <c r="P424" s="301"/>
      <c r="Q424" s="301"/>
      <c r="R424" s="301"/>
      <c r="S424" s="301"/>
      <c r="T424" s="301"/>
      <c r="U424" s="301"/>
      <c r="V424" s="302"/>
      <c r="W424" s="302"/>
      <c r="X424" s="302"/>
      <c r="Y424" s="302"/>
      <c r="Z424" s="302"/>
      <c r="AA424" s="302"/>
      <c r="AB424" s="302"/>
      <c r="AC424" s="302"/>
      <c r="AD424" s="302"/>
      <c r="AE424" s="302"/>
    </row>
    <row r="425" spans="11:31">
      <c r="K425" s="300"/>
      <c r="L425" s="300"/>
      <c r="M425" s="300"/>
      <c r="N425" s="300"/>
      <c r="O425" s="300"/>
      <c r="P425" s="301"/>
      <c r="Q425" s="301"/>
      <c r="R425" s="301"/>
      <c r="S425" s="301"/>
      <c r="T425" s="301"/>
      <c r="U425" s="301"/>
      <c r="V425" s="302"/>
      <c r="W425" s="302"/>
      <c r="X425" s="302"/>
      <c r="Y425" s="302"/>
      <c r="Z425" s="302"/>
      <c r="AA425" s="302"/>
      <c r="AB425" s="302"/>
      <c r="AC425" s="302"/>
      <c r="AD425" s="302"/>
      <c r="AE425" s="302"/>
    </row>
    <row r="426" spans="11:31">
      <c r="K426" s="300"/>
      <c r="L426" s="300"/>
      <c r="M426" s="300"/>
      <c r="N426" s="300"/>
      <c r="O426" s="300"/>
      <c r="P426" s="301"/>
      <c r="Q426" s="301"/>
      <c r="R426" s="301"/>
      <c r="S426" s="301"/>
      <c r="T426" s="301"/>
      <c r="U426" s="301"/>
      <c r="V426" s="302"/>
      <c r="W426" s="302"/>
      <c r="X426" s="302"/>
      <c r="Y426" s="302"/>
      <c r="Z426" s="302"/>
      <c r="AA426" s="302"/>
      <c r="AB426" s="302"/>
      <c r="AC426" s="302"/>
      <c r="AD426" s="302"/>
      <c r="AE426" s="302"/>
    </row>
    <row r="427" spans="11:31">
      <c r="K427" s="300"/>
      <c r="L427" s="300"/>
      <c r="M427" s="300"/>
      <c r="N427" s="300"/>
      <c r="O427" s="300"/>
      <c r="P427" s="301"/>
      <c r="Q427" s="301"/>
      <c r="R427" s="301"/>
      <c r="S427" s="301"/>
      <c r="T427" s="301"/>
      <c r="U427" s="301"/>
      <c r="V427" s="302"/>
      <c r="W427" s="302"/>
      <c r="X427" s="302"/>
      <c r="Y427" s="302"/>
      <c r="Z427" s="302"/>
      <c r="AA427" s="302"/>
      <c r="AB427" s="302"/>
      <c r="AC427" s="302"/>
      <c r="AD427" s="302"/>
      <c r="AE427" s="302"/>
    </row>
    <row r="428" spans="11:31">
      <c r="K428" s="300"/>
      <c r="L428" s="300"/>
      <c r="M428" s="300"/>
      <c r="N428" s="300"/>
      <c r="O428" s="300"/>
      <c r="P428" s="301"/>
      <c r="Q428" s="301"/>
      <c r="R428" s="301"/>
      <c r="S428" s="301"/>
      <c r="T428" s="301"/>
      <c r="U428" s="301"/>
      <c r="V428" s="302"/>
      <c r="W428" s="302"/>
      <c r="X428" s="302"/>
      <c r="Y428" s="302"/>
      <c r="Z428" s="302"/>
      <c r="AA428" s="302"/>
      <c r="AB428" s="302"/>
      <c r="AC428" s="302"/>
      <c r="AD428" s="302"/>
      <c r="AE428" s="302"/>
    </row>
    <row r="429" spans="11:31">
      <c r="K429" s="300"/>
      <c r="L429" s="300"/>
      <c r="M429" s="300"/>
      <c r="N429" s="300"/>
      <c r="O429" s="300"/>
      <c r="P429" s="301"/>
      <c r="Q429" s="301"/>
      <c r="R429" s="301"/>
      <c r="S429" s="301"/>
      <c r="T429" s="301"/>
      <c r="U429" s="301"/>
      <c r="V429" s="302"/>
      <c r="W429" s="302"/>
      <c r="X429" s="302"/>
      <c r="Y429" s="302"/>
      <c r="Z429" s="302"/>
      <c r="AA429" s="302"/>
      <c r="AB429" s="302"/>
      <c r="AC429" s="302"/>
      <c r="AD429" s="302"/>
      <c r="AE429" s="302"/>
    </row>
    <row r="430" spans="11:31">
      <c r="K430" s="300"/>
      <c r="L430" s="300"/>
      <c r="M430" s="300"/>
      <c r="N430" s="300"/>
      <c r="O430" s="300"/>
      <c r="P430" s="301"/>
      <c r="Q430" s="301"/>
      <c r="R430" s="301"/>
      <c r="S430" s="301"/>
      <c r="T430" s="301"/>
      <c r="U430" s="301"/>
      <c r="V430" s="302"/>
      <c r="W430" s="302"/>
      <c r="X430" s="302"/>
      <c r="Y430" s="302"/>
      <c r="Z430" s="302"/>
      <c r="AA430" s="302"/>
      <c r="AB430" s="302"/>
      <c r="AC430" s="302"/>
      <c r="AD430" s="302"/>
      <c r="AE430" s="302"/>
    </row>
    <row r="431" spans="11:31">
      <c r="K431" s="300"/>
      <c r="L431" s="300"/>
      <c r="M431" s="300"/>
      <c r="N431" s="300"/>
      <c r="O431" s="300"/>
      <c r="P431" s="301"/>
      <c r="Q431" s="301"/>
      <c r="R431" s="301"/>
      <c r="S431" s="301"/>
      <c r="T431" s="301"/>
      <c r="U431" s="301"/>
      <c r="V431" s="302"/>
      <c r="W431" s="302"/>
      <c r="X431" s="302"/>
      <c r="Y431" s="302"/>
      <c r="Z431" s="302"/>
      <c r="AA431" s="302"/>
      <c r="AB431" s="302"/>
      <c r="AC431" s="302"/>
      <c r="AD431" s="302"/>
      <c r="AE431" s="302"/>
    </row>
    <row r="432" spans="11:31">
      <c r="K432" s="300"/>
      <c r="L432" s="300"/>
      <c r="M432" s="300"/>
      <c r="N432" s="300"/>
      <c r="O432" s="300"/>
      <c r="P432" s="301"/>
      <c r="Q432" s="301"/>
      <c r="R432" s="301"/>
      <c r="S432" s="301"/>
      <c r="T432" s="301"/>
      <c r="U432" s="301"/>
      <c r="V432" s="302"/>
      <c r="W432" s="302"/>
      <c r="X432" s="302"/>
      <c r="Y432" s="302"/>
      <c r="Z432" s="302"/>
      <c r="AA432" s="302"/>
      <c r="AB432" s="302"/>
      <c r="AC432" s="302"/>
      <c r="AD432" s="302"/>
      <c r="AE432" s="302"/>
    </row>
    <row r="433" spans="11:31">
      <c r="K433" s="300"/>
      <c r="L433" s="300"/>
      <c r="M433" s="300"/>
      <c r="N433" s="300"/>
      <c r="O433" s="300"/>
      <c r="P433" s="301"/>
      <c r="Q433" s="301"/>
      <c r="R433" s="301"/>
      <c r="S433" s="301"/>
      <c r="T433" s="301"/>
      <c r="U433" s="301"/>
      <c r="V433" s="302"/>
      <c r="W433" s="302"/>
      <c r="X433" s="302"/>
      <c r="Y433" s="302"/>
      <c r="Z433" s="302"/>
      <c r="AA433" s="302"/>
      <c r="AB433" s="302"/>
      <c r="AC433" s="302"/>
      <c r="AD433" s="302"/>
      <c r="AE433" s="302"/>
    </row>
    <row r="434" spans="11:31">
      <c r="K434" s="300"/>
      <c r="L434" s="300"/>
      <c r="M434" s="300"/>
      <c r="N434" s="300"/>
      <c r="O434" s="300"/>
      <c r="P434" s="301"/>
      <c r="Q434" s="301"/>
      <c r="R434" s="301"/>
      <c r="S434" s="301"/>
      <c r="T434" s="301"/>
      <c r="U434" s="301"/>
      <c r="V434" s="302"/>
      <c r="W434" s="302"/>
      <c r="X434" s="302"/>
      <c r="Y434" s="302"/>
      <c r="Z434" s="302"/>
      <c r="AA434" s="302"/>
      <c r="AB434" s="302"/>
      <c r="AC434" s="302"/>
      <c r="AD434" s="302"/>
      <c r="AE434" s="302"/>
    </row>
    <row r="435" spans="11:31">
      <c r="K435" s="300"/>
      <c r="L435" s="300"/>
      <c r="M435" s="300"/>
      <c r="N435" s="300"/>
      <c r="O435" s="300"/>
      <c r="P435" s="301"/>
      <c r="Q435" s="301"/>
      <c r="R435" s="301"/>
      <c r="S435" s="301"/>
      <c r="T435" s="301"/>
      <c r="U435" s="301"/>
      <c r="V435" s="302"/>
      <c r="W435" s="302"/>
      <c r="X435" s="302"/>
      <c r="Y435" s="302"/>
      <c r="Z435" s="302"/>
      <c r="AA435" s="302"/>
      <c r="AB435" s="302"/>
      <c r="AC435" s="302"/>
      <c r="AD435" s="302"/>
      <c r="AE435" s="302"/>
    </row>
    <row r="436" spans="11:31">
      <c r="K436" s="300"/>
      <c r="L436" s="300"/>
      <c r="M436" s="300"/>
      <c r="N436" s="300"/>
      <c r="O436" s="300"/>
      <c r="P436" s="301"/>
      <c r="Q436" s="301"/>
      <c r="R436" s="301"/>
      <c r="S436" s="301"/>
      <c r="T436" s="301"/>
      <c r="U436" s="301"/>
      <c r="V436" s="302"/>
      <c r="W436" s="302"/>
      <c r="X436" s="302"/>
      <c r="Y436" s="302"/>
      <c r="Z436" s="302"/>
      <c r="AA436" s="302"/>
      <c r="AB436" s="302"/>
      <c r="AC436" s="302"/>
      <c r="AD436" s="302"/>
      <c r="AE436" s="302"/>
    </row>
    <row r="437" spans="11:31">
      <c r="K437" s="300"/>
      <c r="L437" s="300"/>
      <c r="M437" s="300"/>
      <c r="N437" s="300"/>
      <c r="O437" s="300"/>
      <c r="P437" s="301"/>
      <c r="Q437" s="301"/>
      <c r="R437" s="301"/>
      <c r="S437" s="301"/>
      <c r="T437" s="301"/>
      <c r="U437" s="301"/>
      <c r="V437" s="302"/>
      <c r="W437" s="302"/>
      <c r="X437" s="302"/>
      <c r="Y437" s="302"/>
      <c r="Z437" s="302"/>
      <c r="AA437" s="302"/>
      <c r="AB437" s="302"/>
      <c r="AC437" s="302"/>
      <c r="AD437" s="302"/>
      <c r="AE437" s="302"/>
    </row>
    <row r="438" spans="11:31">
      <c r="K438" s="300"/>
      <c r="L438" s="300"/>
      <c r="M438" s="300"/>
      <c r="N438" s="300"/>
      <c r="O438" s="300"/>
      <c r="P438" s="301"/>
      <c r="Q438" s="301"/>
      <c r="R438" s="301"/>
      <c r="S438" s="301"/>
      <c r="T438" s="301"/>
      <c r="U438" s="301"/>
      <c r="V438" s="302"/>
      <c r="W438" s="302"/>
      <c r="X438" s="302"/>
      <c r="Y438" s="302"/>
      <c r="Z438" s="302"/>
      <c r="AA438" s="302"/>
      <c r="AB438" s="302"/>
      <c r="AC438" s="302"/>
      <c r="AD438" s="302"/>
      <c r="AE438" s="302"/>
    </row>
    <row r="439" spans="11:31">
      <c r="K439" s="300"/>
      <c r="L439" s="300"/>
      <c r="M439" s="300"/>
      <c r="N439" s="300"/>
      <c r="O439" s="300"/>
      <c r="P439" s="301"/>
      <c r="Q439" s="301"/>
      <c r="R439" s="301"/>
      <c r="S439" s="301"/>
      <c r="T439" s="301"/>
      <c r="U439" s="301"/>
      <c r="V439" s="302"/>
      <c r="W439" s="302"/>
      <c r="X439" s="302"/>
      <c r="Y439" s="302"/>
      <c r="Z439" s="302"/>
      <c r="AA439" s="302"/>
      <c r="AB439" s="302"/>
      <c r="AC439" s="302"/>
      <c r="AD439" s="302"/>
      <c r="AE439" s="302"/>
    </row>
    <row r="440" spans="11:31">
      <c r="K440" s="300"/>
      <c r="L440" s="300"/>
      <c r="M440" s="300"/>
      <c r="N440" s="300"/>
      <c r="O440" s="300"/>
      <c r="P440" s="301"/>
      <c r="Q440" s="301"/>
      <c r="R440" s="301"/>
      <c r="S440" s="301"/>
      <c r="T440" s="301"/>
      <c r="U440" s="301"/>
      <c r="V440" s="302"/>
      <c r="W440" s="302"/>
      <c r="X440" s="302"/>
      <c r="Y440" s="302"/>
      <c r="Z440" s="302"/>
      <c r="AA440" s="302"/>
      <c r="AB440" s="302"/>
      <c r="AC440" s="302"/>
      <c r="AD440" s="302"/>
      <c r="AE440" s="302"/>
    </row>
    <row r="441" spans="11:31">
      <c r="K441" s="300"/>
      <c r="L441" s="300"/>
      <c r="M441" s="300"/>
      <c r="N441" s="300"/>
      <c r="O441" s="300"/>
      <c r="P441" s="301"/>
      <c r="Q441" s="301"/>
      <c r="R441" s="301"/>
      <c r="S441" s="301"/>
      <c r="T441" s="301"/>
      <c r="U441" s="301"/>
      <c r="V441" s="302"/>
      <c r="W441" s="302"/>
      <c r="X441" s="302"/>
      <c r="Y441" s="302"/>
      <c r="Z441" s="302"/>
      <c r="AA441" s="302"/>
      <c r="AB441" s="302"/>
      <c r="AC441" s="302"/>
      <c r="AD441" s="302"/>
      <c r="AE441" s="302"/>
    </row>
    <row r="442" spans="11:31">
      <c r="K442" s="300"/>
      <c r="L442" s="300"/>
      <c r="M442" s="300"/>
      <c r="N442" s="300"/>
      <c r="O442" s="300"/>
      <c r="P442" s="301"/>
      <c r="Q442" s="301"/>
      <c r="R442" s="301"/>
      <c r="S442" s="301"/>
      <c r="T442" s="301"/>
      <c r="U442" s="301"/>
      <c r="V442" s="302"/>
      <c r="W442" s="302"/>
      <c r="X442" s="302"/>
      <c r="Y442" s="302"/>
      <c r="Z442" s="302"/>
      <c r="AA442" s="302"/>
      <c r="AB442" s="302"/>
      <c r="AC442" s="302"/>
      <c r="AD442" s="302"/>
      <c r="AE442" s="302"/>
    </row>
    <row r="443" spans="11:31">
      <c r="K443" s="300"/>
      <c r="L443" s="300"/>
      <c r="M443" s="300"/>
      <c r="N443" s="300"/>
      <c r="O443" s="300"/>
      <c r="P443" s="301"/>
      <c r="Q443" s="301"/>
      <c r="R443" s="301"/>
      <c r="S443" s="301"/>
      <c r="T443" s="301"/>
      <c r="U443" s="301"/>
      <c r="V443" s="302"/>
      <c r="W443" s="302"/>
      <c r="X443" s="302"/>
      <c r="Y443" s="302"/>
      <c r="Z443" s="302"/>
      <c r="AA443" s="302"/>
      <c r="AB443" s="302"/>
      <c r="AC443" s="302"/>
      <c r="AD443" s="302"/>
      <c r="AE443" s="302"/>
    </row>
    <row r="444" spans="11:31">
      <c r="K444" s="300"/>
      <c r="L444" s="300"/>
      <c r="M444" s="300"/>
      <c r="N444" s="300"/>
      <c r="O444" s="300"/>
      <c r="P444" s="301"/>
      <c r="Q444" s="301"/>
      <c r="R444" s="301"/>
      <c r="S444" s="301"/>
      <c r="T444" s="301"/>
      <c r="U444" s="301"/>
      <c r="V444" s="302"/>
      <c r="W444" s="302"/>
      <c r="X444" s="302"/>
      <c r="Y444" s="302"/>
      <c r="Z444" s="302"/>
      <c r="AA444" s="302"/>
      <c r="AB444" s="302"/>
      <c r="AC444" s="302"/>
      <c r="AD444" s="302"/>
      <c r="AE444" s="302"/>
    </row>
    <row r="445" spans="11:31">
      <c r="K445" s="300"/>
      <c r="L445" s="300"/>
      <c r="M445" s="300"/>
      <c r="N445" s="300"/>
      <c r="O445" s="300"/>
      <c r="P445" s="301"/>
      <c r="Q445" s="301"/>
      <c r="R445" s="301"/>
      <c r="S445" s="301"/>
      <c r="T445" s="301"/>
      <c r="U445" s="301"/>
      <c r="V445" s="302"/>
      <c r="W445" s="302"/>
      <c r="X445" s="302"/>
      <c r="Y445" s="302"/>
      <c r="Z445" s="302"/>
      <c r="AA445" s="302"/>
      <c r="AB445" s="302"/>
      <c r="AC445" s="302"/>
      <c r="AD445" s="302"/>
      <c r="AE445" s="302"/>
    </row>
    <row r="446" spans="11:31">
      <c r="K446" s="300"/>
      <c r="L446" s="300"/>
      <c r="M446" s="300"/>
      <c r="N446" s="300"/>
      <c r="O446" s="300"/>
      <c r="P446" s="301"/>
      <c r="Q446" s="301"/>
      <c r="R446" s="301"/>
      <c r="S446" s="301"/>
      <c r="T446" s="301"/>
      <c r="U446" s="301"/>
      <c r="V446" s="302"/>
      <c r="W446" s="302"/>
      <c r="X446" s="302"/>
      <c r="Y446" s="302"/>
      <c r="Z446" s="302"/>
      <c r="AA446" s="302"/>
      <c r="AB446" s="302"/>
      <c r="AC446" s="302"/>
      <c r="AD446" s="302"/>
      <c r="AE446" s="302"/>
    </row>
    <row r="447" spans="11:31">
      <c r="K447" s="300"/>
      <c r="L447" s="300"/>
      <c r="M447" s="300"/>
      <c r="N447" s="300"/>
      <c r="O447" s="300"/>
      <c r="P447" s="301"/>
      <c r="Q447" s="301"/>
      <c r="R447" s="301"/>
      <c r="S447" s="301"/>
      <c r="T447" s="301"/>
      <c r="U447" s="301"/>
      <c r="V447" s="302"/>
      <c r="W447" s="302"/>
      <c r="X447" s="302"/>
      <c r="Y447" s="302"/>
      <c r="Z447" s="302"/>
      <c r="AA447" s="302"/>
      <c r="AB447" s="302"/>
      <c r="AC447" s="302"/>
      <c r="AD447" s="302"/>
      <c r="AE447" s="302"/>
    </row>
    <row r="448" spans="11:31">
      <c r="K448" s="300"/>
      <c r="L448" s="300"/>
      <c r="M448" s="300"/>
      <c r="N448" s="300"/>
      <c r="O448" s="300"/>
      <c r="P448" s="301"/>
      <c r="Q448" s="301"/>
      <c r="R448" s="301"/>
      <c r="S448" s="301"/>
      <c r="T448" s="301"/>
      <c r="U448" s="301"/>
      <c r="V448" s="302"/>
      <c r="W448" s="302"/>
      <c r="X448" s="302"/>
      <c r="Y448" s="302"/>
      <c r="Z448" s="302"/>
      <c r="AA448" s="302"/>
      <c r="AB448" s="302"/>
      <c r="AC448" s="302"/>
      <c r="AD448" s="302"/>
      <c r="AE448" s="302"/>
    </row>
    <row r="449" spans="11:31">
      <c r="K449" s="300"/>
      <c r="L449" s="300"/>
      <c r="M449" s="300"/>
      <c r="N449" s="300"/>
      <c r="O449" s="300"/>
      <c r="P449" s="301"/>
      <c r="Q449" s="301"/>
      <c r="R449" s="301"/>
      <c r="S449" s="301"/>
      <c r="T449" s="301"/>
      <c r="U449" s="301"/>
      <c r="V449" s="302"/>
      <c r="W449" s="302"/>
      <c r="X449" s="302"/>
      <c r="Y449" s="302"/>
      <c r="Z449" s="302"/>
      <c r="AA449" s="302"/>
      <c r="AB449" s="302"/>
      <c r="AC449" s="302"/>
      <c r="AD449" s="302"/>
      <c r="AE449" s="302"/>
    </row>
    <row r="450" spans="11:31">
      <c r="K450" s="300"/>
      <c r="L450" s="300"/>
      <c r="M450" s="300"/>
      <c r="N450" s="300"/>
      <c r="O450" s="300"/>
      <c r="P450" s="301"/>
      <c r="Q450" s="301"/>
      <c r="R450" s="301"/>
      <c r="S450" s="301"/>
      <c r="T450" s="301"/>
      <c r="U450" s="301"/>
      <c r="V450" s="302"/>
      <c r="W450" s="302"/>
      <c r="X450" s="302"/>
      <c r="Y450" s="302"/>
      <c r="Z450" s="302"/>
      <c r="AA450" s="302"/>
      <c r="AB450" s="302"/>
      <c r="AC450" s="302"/>
      <c r="AD450" s="302"/>
      <c r="AE450" s="302"/>
    </row>
    <row r="451" spans="11:31">
      <c r="K451" s="300"/>
      <c r="L451" s="300"/>
      <c r="M451" s="300"/>
      <c r="N451" s="300"/>
      <c r="O451" s="300"/>
      <c r="P451" s="301"/>
      <c r="Q451" s="301"/>
      <c r="R451" s="301"/>
      <c r="S451" s="301"/>
      <c r="T451" s="301"/>
      <c r="U451" s="301"/>
      <c r="V451" s="302"/>
      <c r="W451" s="302"/>
      <c r="X451" s="302"/>
      <c r="Y451" s="302"/>
      <c r="Z451" s="302"/>
      <c r="AA451" s="302"/>
      <c r="AB451" s="302"/>
      <c r="AC451" s="302"/>
      <c r="AD451" s="302"/>
      <c r="AE451" s="302"/>
    </row>
    <row r="452" spans="11:31">
      <c r="K452" s="300"/>
      <c r="L452" s="300"/>
      <c r="M452" s="300"/>
      <c r="N452" s="300"/>
      <c r="O452" s="300"/>
      <c r="P452" s="301"/>
      <c r="Q452" s="301"/>
      <c r="R452" s="301"/>
      <c r="S452" s="301"/>
      <c r="T452" s="301"/>
      <c r="U452" s="301"/>
      <c r="V452" s="302"/>
      <c r="W452" s="302"/>
      <c r="X452" s="302"/>
      <c r="Y452" s="302"/>
      <c r="Z452" s="302"/>
      <c r="AA452" s="302"/>
      <c r="AB452" s="302"/>
      <c r="AC452" s="302"/>
      <c r="AD452" s="302"/>
      <c r="AE452" s="302"/>
    </row>
    <row r="453" spans="11:31">
      <c r="K453" s="300"/>
      <c r="L453" s="300"/>
      <c r="M453" s="300"/>
      <c r="N453" s="300"/>
      <c r="O453" s="300"/>
      <c r="P453" s="301"/>
      <c r="Q453" s="301"/>
      <c r="R453" s="301"/>
      <c r="S453" s="301"/>
      <c r="T453" s="301"/>
      <c r="U453" s="301"/>
      <c r="V453" s="302"/>
      <c r="W453" s="302"/>
      <c r="X453" s="302"/>
      <c r="Y453" s="302"/>
      <c r="Z453" s="302"/>
      <c r="AA453" s="302"/>
      <c r="AB453" s="302"/>
      <c r="AC453" s="302"/>
      <c r="AD453" s="302"/>
      <c r="AE453" s="302"/>
    </row>
    <row r="454" spans="11:31">
      <c r="K454" s="300"/>
      <c r="L454" s="300"/>
      <c r="M454" s="300"/>
      <c r="N454" s="300"/>
      <c r="O454" s="300"/>
      <c r="P454" s="301"/>
      <c r="Q454" s="301"/>
      <c r="R454" s="301"/>
      <c r="S454" s="301"/>
      <c r="T454" s="301"/>
      <c r="U454" s="301"/>
      <c r="V454" s="302"/>
      <c r="W454" s="302"/>
      <c r="X454" s="302"/>
      <c r="Y454" s="302"/>
      <c r="Z454" s="302"/>
      <c r="AA454" s="302"/>
      <c r="AB454" s="302"/>
      <c r="AC454" s="302"/>
      <c r="AD454" s="302"/>
      <c r="AE454" s="302"/>
    </row>
    <row r="455" spans="11:31">
      <c r="K455" s="300"/>
      <c r="L455" s="300"/>
      <c r="M455" s="300"/>
      <c r="N455" s="300"/>
      <c r="O455" s="300"/>
      <c r="P455" s="301"/>
      <c r="Q455" s="301"/>
      <c r="R455" s="301"/>
      <c r="S455" s="301"/>
      <c r="T455" s="301"/>
      <c r="U455" s="301"/>
      <c r="V455" s="302"/>
      <c r="W455" s="302"/>
      <c r="X455" s="302"/>
      <c r="Y455" s="302"/>
      <c r="Z455" s="302"/>
      <c r="AA455" s="302"/>
      <c r="AB455" s="302"/>
      <c r="AC455" s="302"/>
      <c r="AD455" s="302"/>
      <c r="AE455" s="302"/>
    </row>
    <row r="456" spans="11:31">
      <c r="K456" s="300"/>
      <c r="L456" s="300"/>
      <c r="M456" s="300"/>
      <c r="N456" s="300"/>
      <c r="O456" s="300"/>
      <c r="P456" s="301"/>
      <c r="Q456" s="301"/>
      <c r="R456" s="301"/>
      <c r="S456" s="301"/>
      <c r="T456" s="301"/>
      <c r="U456" s="301"/>
      <c r="V456" s="302"/>
      <c r="W456" s="302"/>
      <c r="X456" s="302"/>
      <c r="Y456" s="302"/>
      <c r="Z456" s="302"/>
      <c r="AA456" s="302"/>
      <c r="AB456" s="302"/>
      <c r="AC456" s="302"/>
      <c r="AD456" s="302"/>
      <c r="AE456" s="302"/>
    </row>
    <row r="457" spans="11:31">
      <c r="K457" s="300"/>
      <c r="L457" s="300"/>
      <c r="M457" s="300"/>
      <c r="N457" s="300"/>
      <c r="O457" s="300"/>
      <c r="P457" s="301"/>
      <c r="Q457" s="301"/>
      <c r="R457" s="301"/>
      <c r="S457" s="301"/>
      <c r="T457" s="301"/>
      <c r="U457" s="301"/>
      <c r="V457" s="302"/>
      <c r="W457" s="302"/>
      <c r="X457" s="302"/>
      <c r="Y457" s="302"/>
      <c r="Z457" s="302"/>
      <c r="AA457" s="302"/>
      <c r="AB457" s="302"/>
      <c r="AC457" s="302"/>
      <c r="AD457" s="302"/>
      <c r="AE457" s="302"/>
    </row>
    <row r="458" spans="11:31">
      <c r="K458" s="300"/>
      <c r="L458" s="300"/>
      <c r="M458" s="300"/>
      <c r="N458" s="300"/>
      <c r="O458" s="300"/>
      <c r="P458" s="301"/>
      <c r="Q458" s="301"/>
      <c r="R458" s="301"/>
      <c r="S458" s="301"/>
      <c r="T458" s="301"/>
      <c r="U458" s="301"/>
      <c r="V458" s="302"/>
      <c r="W458" s="302"/>
      <c r="X458" s="302"/>
      <c r="Y458" s="302"/>
      <c r="Z458" s="302"/>
      <c r="AA458" s="302"/>
      <c r="AB458" s="302"/>
      <c r="AC458" s="302"/>
      <c r="AD458" s="302"/>
      <c r="AE458" s="302"/>
    </row>
    <row r="459" spans="11:31">
      <c r="K459" s="300"/>
      <c r="L459" s="300"/>
      <c r="M459" s="300"/>
      <c r="N459" s="300"/>
      <c r="O459" s="300"/>
      <c r="P459" s="301"/>
      <c r="Q459" s="301"/>
      <c r="R459" s="301"/>
      <c r="S459" s="301"/>
      <c r="T459" s="301"/>
      <c r="U459" s="301"/>
      <c r="V459" s="302"/>
      <c r="W459" s="302"/>
      <c r="X459" s="302"/>
      <c r="Y459" s="302"/>
      <c r="Z459" s="302"/>
      <c r="AA459" s="302"/>
      <c r="AB459" s="302"/>
      <c r="AC459" s="302"/>
      <c r="AD459" s="302"/>
      <c r="AE459" s="302"/>
    </row>
    <row r="460" spans="11:31">
      <c r="K460" s="300"/>
      <c r="L460" s="300"/>
      <c r="M460" s="300"/>
      <c r="N460" s="300"/>
      <c r="O460" s="300"/>
      <c r="P460" s="301"/>
      <c r="Q460" s="301"/>
      <c r="R460" s="301"/>
      <c r="S460" s="301"/>
      <c r="T460" s="301"/>
      <c r="U460" s="301"/>
      <c r="V460" s="302"/>
      <c r="W460" s="302"/>
      <c r="X460" s="302"/>
      <c r="Y460" s="302"/>
      <c r="Z460" s="302"/>
      <c r="AA460" s="302"/>
      <c r="AB460" s="302"/>
      <c r="AC460" s="302"/>
      <c r="AD460" s="302"/>
      <c r="AE460" s="302"/>
    </row>
    <row r="461" spans="11:31">
      <c r="K461" s="300"/>
      <c r="L461" s="300"/>
      <c r="M461" s="300"/>
      <c r="N461" s="300"/>
      <c r="O461" s="300"/>
      <c r="P461" s="301"/>
      <c r="Q461" s="301"/>
      <c r="R461" s="301"/>
      <c r="S461" s="301"/>
      <c r="T461" s="301"/>
      <c r="U461" s="301"/>
      <c r="V461" s="302"/>
      <c r="W461" s="302"/>
      <c r="X461" s="302"/>
      <c r="Y461" s="302"/>
      <c r="Z461" s="302"/>
      <c r="AA461" s="302"/>
      <c r="AB461" s="302"/>
      <c r="AC461" s="302"/>
      <c r="AD461" s="302"/>
      <c r="AE461" s="302"/>
    </row>
    <row r="462" spans="11:31">
      <c r="K462" s="300"/>
      <c r="L462" s="300"/>
      <c r="M462" s="300"/>
      <c r="N462" s="300"/>
      <c r="O462" s="300"/>
      <c r="P462" s="301"/>
      <c r="Q462" s="301"/>
      <c r="R462" s="301"/>
      <c r="S462" s="301"/>
      <c r="T462" s="301"/>
      <c r="U462" s="301"/>
      <c r="V462" s="302"/>
      <c r="W462" s="302"/>
      <c r="X462" s="302"/>
      <c r="Y462" s="302"/>
      <c r="Z462" s="302"/>
      <c r="AA462" s="302"/>
      <c r="AB462" s="302"/>
      <c r="AC462" s="302"/>
      <c r="AD462" s="302"/>
      <c r="AE462" s="302"/>
    </row>
    <row r="463" spans="11:31">
      <c r="K463" s="300"/>
      <c r="L463" s="300"/>
      <c r="M463" s="300"/>
      <c r="N463" s="300"/>
      <c r="O463" s="300"/>
      <c r="P463" s="301"/>
      <c r="Q463" s="301"/>
      <c r="R463" s="301"/>
      <c r="S463" s="301"/>
      <c r="T463" s="301"/>
      <c r="U463" s="301"/>
      <c r="V463" s="302"/>
      <c r="W463" s="302"/>
      <c r="X463" s="302"/>
      <c r="Y463" s="302"/>
      <c r="Z463" s="302"/>
      <c r="AA463" s="302"/>
      <c r="AB463" s="302"/>
      <c r="AC463" s="302"/>
      <c r="AD463" s="302"/>
      <c r="AE463" s="302"/>
    </row>
    <row r="464" spans="11:31">
      <c r="K464" s="300"/>
      <c r="L464" s="300"/>
      <c r="M464" s="300"/>
      <c r="N464" s="300"/>
      <c r="O464" s="300"/>
      <c r="P464" s="301"/>
      <c r="Q464" s="301"/>
      <c r="R464" s="301"/>
      <c r="S464" s="301"/>
      <c r="T464" s="301"/>
      <c r="U464" s="301"/>
      <c r="V464" s="302"/>
      <c r="W464" s="302"/>
      <c r="X464" s="302"/>
      <c r="Y464" s="302"/>
      <c r="Z464" s="302"/>
      <c r="AA464" s="302"/>
      <c r="AB464" s="302"/>
      <c r="AC464" s="302"/>
      <c r="AD464" s="302"/>
      <c r="AE464" s="302"/>
    </row>
    <row r="465" spans="11:31">
      <c r="K465" s="300"/>
      <c r="L465" s="300"/>
      <c r="M465" s="300"/>
      <c r="N465" s="300"/>
      <c r="O465" s="300"/>
      <c r="P465" s="301"/>
      <c r="Q465" s="301"/>
      <c r="R465" s="301"/>
      <c r="S465" s="301"/>
      <c r="T465" s="301"/>
      <c r="U465" s="301"/>
      <c r="V465" s="302"/>
      <c r="W465" s="302"/>
      <c r="X465" s="302"/>
      <c r="Y465" s="302"/>
      <c r="Z465" s="302"/>
      <c r="AA465" s="302"/>
      <c r="AB465" s="302"/>
      <c r="AC465" s="302"/>
      <c r="AD465" s="302"/>
      <c r="AE465" s="302"/>
    </row>
    <row r="466" spans="11:31">
      <c r="K466" s="300"/>
      <c r="L466" s="300"/>
      <c r="M466" s="300"/>
      <c r="N466" s="300"/>
      <c r="O466" s="300"/>
      <c r="P466" s="301"/>
      <c r="Q466" s="301"/>
      <c r="R466" s="301"/>
      <c r="S466" s="301"/>
      <c r="T466" s="301"/>
      <c r="U466" s="301"/>
      <c r="V466" s="302"/>
      <c r="W466" s="302"/>
      <c r="X466" s="302"/>
      <c r="Y466" s="302"/>
      <c r="Z466" s="302"/>
      <c r="AA466" s="302"/>
      <c r="AB466" s="302"/>
      <c r="AC466" s="302"/>
      <c r="AD466" s="302"/>
      <c r="AE466" s="302"/>
    </row>
    <row r="467" spans="11:31">
      <c r="K467" s="300"/>
      <c r="L467" s="300"/>
      <c r="M467" s="300"/>
      <c r="N467" s="300"/>
      <c r="O467" s="300"/>
      <c r="P467" s="301"/>
      <c r="Q467" s="301"/>
      <c r="R467" s="301"/>
      <c r="S467" s="301"/>
      <c r="T467" s="301"/>
      <c r="U467" s="301"/>
      <c r="V467" s="302"/>
      <c r="W467" s="302"/>
      <c r="X467" s="302"/>
      <c r="Y467" s="302"/>
      <c r="Z467" s="302"/>
      <c r="AA467" s="302"/>
      <c r="AB467" s="302"/>
      <c r="AC467" s="302"/>
      <c r="AD467" s="302"/>
      <c r="AE467" s="302"/>
    </row>
    <row r="468" spans="11:31">
      <c r="K468" s="300"/>
      <c r="L468" s="300"/>
      <c r="M468" s="300"/>
      <c r="N468" s="300"/>
      <c r="O468" s="300"/>
      <c r="P468" s="301"/>
      <c r="Q468" s="301"/>
      <c r="R468" s="301"/>
      <c r="S468" s="301"/>
      <c r="T468" s="301"/>
      <c r="U468" s="301"/>
      <c r="V468" s="302"/>
      <c r="W468" s="302"/>
      <c r="X468" s="302"/>
      <c r="Y468" s="302"/>
      <c r="Z468" s="302"/>
      <c r="AA468" s="302"/>
      <c r="AB468" s="302"/>
      <c r="AC468" s="302"/>
      <c r="AD468" s="302"/>
      <c r="AE468" s="302"/>
    </row>
    <row r="469" spans="11:31">
      <c r="K469" s="300"/>
      <c r="L469" s="300"/>
      <c r="M469" s="300"/>
      <c r="N469" s="300"/>
      <c r="O469" s="300"/>
      <c r="P469" s="301"/>
      <c r="Q469" s="301"/>
      <c r="R469" s="301"/>
      <c r="S469" s="301"/>
      <c r="T469" s="301"/>
      <c r="U469" s="301"/>
      <c r="V469" s="302"/>
      <c r="W469" s="302"/>
      <c r="X469" s="302"/>
      <c r="Y469" s="302"/>
      <c r="Z469" s="302"/>
      <c r="AA469" s="302"/>
      <c r="AB469" s="302"/>
      <c r="AC469" s="302"/>
      <c r="AD469" s="302"/>
      <c r="AE469" s="302"/>
    </row>
    <row r="470" spans="11:31">
      <c r="K470" s="300"/>
      <c r="L470" s="300"/>
      <c r="M470" s="300"/>
      <c r="N470" s="300"/>
      <c r="O470" s="300"/>
      <c r="P470" s="301"/>
      <c r="Q470" s="301"/>
      <c r="R470" s="301"/>
      <c r="S470" s="301"/>
      <c r="T470" s="301"/>
      <c r="U470" s="301"/>
      <c r="V470" s="302"/>
      <c r="W470" s="302"/>
      <c r="X470" s="302"/>
      <c r="Y470" s="302"/>
      <c r="Z470" s="302"/>
      <c r="AA470" s="302"/>
      <c r="AB470" s="302"/>
      <c r="AC470" s="302"/>
      <c r="AD470" s="302"/>
      <c r="AE470" s="302"/>
    </row>
    <row r="471" spans="11:31">
      <c r="K471" s="300"/>
      <c r="L471" s="300"/>
      <c r="M471" s="300"/>
      <c r="N471" s="300"/>
      <c r="O471" s="300"/>
      <c r="P471" s="301"/>
      <c r="Q471" s="301"/>
      <c r="R471" s="301"/>
      <c r="S471" s="301"/>
      <c r="T471" s="301"/>
      <c r="U471" s="301"/>
      <c r="V471" s="302"/>
      <c r="W471" s="302"/>
      <c r="X471" s="302"/>
      <c r="Y471" s="302"/>
      <c r="Z471" s="302"/>
      <c r="AA471" s="302"/>
      <c r="AB471" s="302"/>
      <c r="AC471" s="302"/>
      <c r="AD471" s="302"/>
      <c r="AE471" s="302"/>
    </row>
    <row r="472" spans="11:31">
      <c r="K472" s="300"/>
      <c r="L472" s="300"/>
      <c r="M472" s="300"/>
      <c r="N472" s="300"/>
      <c r="O472" s="300"/>
      <c r="P472" s="301"/>
      <c r="Q472" s="301"/>
      <c r="R472" s="301"/>
      <c r="S472" s="301"/>
      <c r="T472" s="301"/>
      <c r="U472" s="301"/>
      <c r="V472" s="302"/>
      <c r="W472" s="302"/>
      <c r="X472" s="302"/>
      <c r="Y472" s="302"/>
      <c r="Z472" s="302"/>
      <c r="AA472" s="302"/>
      <c r="AB472" s="302"/>
      <c r="AC472" s="302"/>
      <c r="AD472" s="302"/>
      <c r="AE472" s="302"/>
    </row>
    <row r="473" spans="11:31">
      <c r="K473" s="300"/>
      <c r="L473" s="300"/>
      <c r="M473" s="300"/>
      <c r="N473" s="300"/>
      <c r="O473" s="300"/>
      <c r="P473" s="301"/>
      <c r="Q473" s="301"/>
      <c r="R473" s="301"/>
      <c r="S473" s="301"/>
      <c r="T473" s="301"/>
      <c r="U473" s="301"/>
      <c r="V473" s="302"/>
      <c r="W473" s="302"/>
      <c r="X473" s="302"/>
      <c r="Y473" s="302"/>
      <c r="Z473" s="302"/>
      <c r="AA473" s="302"/>
      <c r="AB473" s="302"/>
      <c r="AC473" s="302"/>
      <c r="AD473" s="302"/>
      <c r="AE473" s="302"/>
    </row>
    <row r="474" spans="11:31">
      <c r="K474" s="300"/>
      <c r="L474" s="300"/>
      <c r="M474" s="300"/>
      <c r="N474" s="300"/>
      <c r="O474" s="300"/>
      <c r="P474" s="301"/>
      <c r="Q474" s="301"/>
      <c r="R474" s="301"/>
      <c r="S474" s="301"/>
      <c r="T474" s="301"/>
      <c r="U474" s="301"/>
      <c r="V474" s="302"/>
      <c r="W474" s="302"/>
      <c r="X474" s="302"/>
      <c r="Y474" s="302"/>
      <c r="Z474" s="302"/>
      <c r="AA474" s="302"/>
      <c r="AB474" s="302"/>
      <c r="AC474" s="302"/>
      <c r="AD474" s="302"/>
      <c r="AE474" s="302"/>
    </row>
    <row r="475" spans="11:31">
      <c r="K475" s="300"/>
      <c r="L475" s="300"/>
      <c r="M475" s="300"/>
      <c r="N475" s="300"/>
      <c r="O475" s="300"/>
      <c r="P475" s="301"/>
      <c r="Q475" s="301"/>
      <c r="R475" s="301"/>
      <c r="S475" s="301"/>
      <c r="T475" s="301"/>
      <c r="U475" s="301"/>
      <c r="V475" s="302"/>
      <c r="W475" s="302"/>
      <c r="X475" s="302"/>
      <c r="Y475" s="302"/>
      <c r="Z475" s="302"/>
      <c r="AA475" s="302"/>
      <c r="AB475" s="302"/>
      <c r="AC475" s="302"/>
      <c r="AD475" s="302"/>
      <c r="AE475" s="302"/>
    </row>
    <row r="476" spans="11:31">
      <c r="K476" s="300"/>
      <c r="L476" s="300"/>
      <c r="M476" s="300"/>
      <c r="N476" s="300"/>
      <c r="O476" s="300"/>
      <c r="P476" s="301"/>
      <c r="Q476" s="301"/>
      <c r="R476" s="301"/>
      <c r="S476" s="301"/>
      <c r="T476" s="301"/>
      <c r="U476" s="301"/>
      <c r="V476" s="302"/>
      <c r="W476" s="302"/>
      <c r="X476" s="302"/>
      <c r="Y476" s="302"/>
      <c r="Z476" s="302"/>
      <c r="AA476" s="302"/>
      <c r="AB476" s="302"/>
      <c r="AC476" s="302"/>
      <c r="AD476" s="302"/>
      <c r="AE476" s="302"/>
    </row>
    <row r="477" spans="11:31">
      <c r="K477" s="300"/>
      <c r="L477" s="300"/>
      <c r="M477" s="300"/>
      <c r="N477" s="300"/>
      <c r="O477" s="300"/>
      <c r="P477" s="301"/>
      <c r="Q477" s="301"/>
      <c r="R477" s="301"/>
      <c r="S477" s="301"/>
      <c r="T477" s="301"/>
      <c r="U477" s="301"/>
      <c r="V477" s="302"/>
      <c r="W477" s="302"/>
      <c r="X477" s="302"/>
      <c r="Y477" s="302"/>
      <c r="Z477" s="302"/>
      <c r="AA477" s="302"/>
      <c r="AB477" s="302"/>
      <c r="AC477" s="302"/>
      <c r="AD477" s="302"/>
      <c r="AE477" s="302"/>
    </row>
    <row r="478" spans="11:31">
      <c r="K478" s="300"/>
      <c r="L478" s="300"/>
      <c r="M478" s="300"/>
      <c r="N478" s="300"/>
      <c r="O478" s="300"/>
      <c r="P478" s="301"/>
      <c r="Q478" s="301"/>
      <c r="R478" s="301"/>
      <c r="S478" s="301"/>
      <c r="T478" s="301"/>
      <c r="U478" s="301"/>
      <c r="V478" s="302"/>
      <c r="W478" s="302"/>
      <c r="X478" s="302"/>
      <c r="Y478" s="302"/>
      <c r="Z478" s="302"/>
      <c r="AA478" s="302"/>
      <c r="AB478" s="302"/>
      <c r="AC478" s="302"/>
      <c r="AD478" s="302"/>
      <c r="AE478" s="302"/>
    </row>
    <row r="479" spans="11:31">
      <c r="K479" s="300"/>
      <c r="L479" s="300"/>
      <c r="M479" s="300"/>
      <c r="N479" s="300"/>
      <c r="O479" s="300"/>
      <c r="P479" s="301"/>
      <c r="Q479" s="301"/>
      <c r="R479" s="301"/>
      <c r="S479" s="301"/>
      <c r="T479" s="301"/>
      <c r="U479" s="301"/>
      <c r="V479" s="302"/>
      <c r="W479" s="302"/>
      <c r="X479" s="302"/>
      <c r="Y479" s="302"/>
      <c r="Z479" s="302"/>
      <c r="AA479" s="302"/>
      <c r="AB479" s="302"/>
      <c r="AC479" s="302"/>
      <c r="AD479" s="302"/>
      <c r="AE479" s="302"/>
    </row>
    <row r="480" spans="11:31">
      <c r="K480" s="300"/>
      <c r="L480" s="300"/>
      <c r="M480" s="300"/>
      <c r="N480" s="300"/>
      <c r="O480" s="300"/>
      <c r="P480" s="301"/>
      <c r="Q480" s="301"/>
      <c r="R480" s="301"/>
      <c r="S480" s="301"/>
      <c r="T480" s="301"/>
      <c r="U480" s="301"/>
      <c r="V480" s="302"/>
      <c r="W480" s="302"/>
      <c r="X480" s="302"/>
      <c r="Y480" s="302"/>
      <c r="Z480" s="302"/>
      <c r="AA480" s="302"/>
      <c r="AB480" s="302"/>
      <c r="AC480" s="302"/>
      <c r="AD480" s="302"/>
      <c r="AE480" s="302"/>
    </row>
    <row r="481" spans="11:31">
      <c r="K481" s="300"/>
      <c r="L481" s="300"/>
      <c r="M481" s="300"/>
      <c r="N481" s="300"/>
      <c r="O481" s="300"/>
      <c r="P481" s="301"/>
      <c r="Q481" s="301"/>
      <c r="R481" s="301"/>
      <c r="S481" s="301"/>
      <c r="T481" s="301"/>
      <c r="U481" s="301"/>
      <c r="V481" s="302"/>
      <c r="W481" s="302"/>
      <c r="X481" s="302"/>
      <c r="Y481" s="302"/>
      <c r="Z481" s="302"/>
      <c r="AA481" s="302"/>
      <c r="AB481" s="302"/>
      <c r="AC481" s="302"/>
      <c r="AD481" s="302"/>
      <c r="AE481" s="302"/>
    </row>
    <row r="482" spans="11:31">
      <c r="K482" s="300"/>
      <c r="L482" s="300"/>
      <c r="M482" s="300"/>
      <c r="N482" s="300"/>
      <c r="O482" s="300"/>
      <c r="P482" s="301"/>
      <c r="Q482" s="301"/>
      <c r="R482" s="301"/>
      <c r="S482" s="301"/>
      <c r="T482" s="301"/>
      <c r="U482" s="301"/>
      <c r="V482" s="302"/>
      <c r="W482" s="302"/>
      <c r="X482" s="302"/>
      <c r="Y482" s="302"/>
      <c r="Z482" s="302"/>
      <c r="AA482" s="302"/>
      <c r="AB482" s="302"/>
      <c r="AC482" s="302"/>
      <c r="AD482" s="302"/>
      <c r="AE482" s="302"/>
    </row>
    <row r="483" spans="11:31">
      <c r="K483" s="300"/>
      <c r="L483" s="300"/>
      <c r="M483" s="300"/>
      <c r="N483" s="300"/>
      <c r="O483" s="300"/>
      <c r="P483" s="301"/>
      <c r="Q483" s="301"/>
      <c r="R483" s="301"/>
      <c r="S483" s="301"/>
      <c r="T483" s="301"/>
      <c r="U483" s="301"/>
      <c r="V483" s="302"/>
      <c r="W483" s="302"/>
      <c r="X483" s="302"/>
      <c r="Y483" s="302"/>
      <c r="Z483" s="302"/>
      <c r="AA483" s="302"/>
      <c r="AB483" s="302"/>
      <c r="AC483" s="302"/>
      <c r="AD483" s="302"/>
      <c r="AE483" s="302"/>
    </row>
    <row r="484" spans="11:31">
      <c r="K484" s="300"/>
      <c r="L484" s="300"/>
      <c r="M484" s="300"/>
      <c r="N484" s="300"/>
      <c r="O484" s="300"/>
      <c r="P484" s="301"/>
      <c r="Q484" s="301"/>
      <c r="R484" s="301"/>
      <c r="S484" s="301"/>
      <c r="T484" s="301"/>
      <c r="U484" s="301"/>
      <c r="V484" s="302"/>
      <c r="W484" s="302"/>
      <c r="X484" s="302"/>
      <c r="Y484" s="302"/>
      <c r="Z484" s="302"/>
      <c r="AA484" s="302"/>
      <c r="AB484" s="302"/>
      <c r="AC484" s="302"/>
      <c r="AD484" s="302"/>
      <c r="AE484" s="302"/>
    </row>
    <row r="485" spans="11:31">
      <c r="K485" s="300"/>
      <c r="L485" s="300"/>
      <c r="M485" s="300"/>
      <c r="N485" s="300"/>
      <c r="O485" s="300"/>
      <c r="P485" s="301"/>
      <c r="Q485" s="301"/>
      <c r="R485" s="301"/>
      <c r="S485" s="301"/>
      <c r="T485" s="301"/>
      <c r="U485" s="301"/>
      <c r="V485" s="302"/>
      <c r="W485" s="302"/>
      <c r="X485" s="302"/>
      <c r="Y485" s="302"/>
      <c r="Z485" s="302"/>
      <c r="AA485" s="302"/>
      <c r="AB485" s="302"/>
      <c r="AC485" s="302"/>
      <c r="AD485" s="302"/>
      <c r="AE485" s="302"/>
    </row>
    <row r="486" spans="11:31">
      <c r="K486" s="300"/>
      <c r="L486" s="300"/>
      <c r="M486" s="300"/>
      <c r="N486" s="300"/>
      <c r="O486" s="300"/>
      <c r="P486" s="301"/>
      <c r="Q486" s="301"/>
      <c r="R486" s="301"/>
      <c r="S486" s="301"/>
      <c r="T486" s="301"/>
      <c r="U486" s="301"/>
      <c r="V486" s="302"/>
      <c r="W486" s="302"/>
      <c r="X486" s="302"/>
      <c r="Y486" s="302"/>
      <c r="Z486" s="302"/>
      <c r="AA486" s="302"/>
      <c r="AB486" s="302"/>
      <c r="AC486" s="302"/>
      <c r="AD486" s="302"/>
      <c r="AE486" s="302"/>
    </row>
    <row r="487" spans="11:31">
      <c r="K487" s="300"/>
      <c r="L487" s="300"/>
      <c r="M487" s="300"/>
      <c r="N487" s="300"/>
      <c r="O487" s="300"/>
      <c r="P487" s="301"/>
      <c r="Q487" s="301"/>
      <c r="R487" s="301"/>
      <c r="S487" s="301"/>
      <c r="T487" s="301"/>
      <c r="U487" s="301"/>
      <c r="V487" s="302"/>
      <c r="W487" s="302"/>
      <c r="X487" s="302"/>
      <c r="Y487" s="302"/>
      <c r="Z487" s="302"/>
      <c r="AA487" s="302"/>
      <c r="AB487" s="302"/>
      <c r="AC487" s="302"/>
      <c r="AD487" s="302"/>
      <c r="AE487" s="302"/>
    </row>
    <row r="488" spans="11:31">
      <c r="K488" s="300"/>
      <c r="L488" s="300"/>
      <c r="M488" s="300"/>
      <c r="N488" s="300"/>
      <c r="O488" s="300"/>
      <c r="P488" s="301"/>
      <c r="Q488" s="301"/>
      <c r="R488" s="301"/>
      <c r="S488" s="301"/>
      <c r="T488" s="301"/>
      <c r="U488" s="301"/>
      <c r="V488" s="302"/>
      <c r="W488" s="302"/>
      <c r="X488" s="302"/>
      <c r="Y488" s="302"/>
      <c r="Z488" s="302"/>
      <c r="AA488" s="302"/>
      <c r="AB488" s="302"/>
      <c r="AC488" s="302"/>
      <c r="AD488" s="302"/>
      <c r="AE488" s="302"/>
    </row>
    <row r="489" spans="11:31">
      <c r="K489" s="300"/>
      <c r="L489" s="300"/>
      <c r="M489" s="300"/>
      <c r="N489" s="300"/>
      <c r="O489" s="300"/>
      <c r="P489" s="301"/>
      <c r="Q489" s="301"/>
      <c r="R489" s="301"/>
      <c r="S489" s="301"/>
      <c r="T489" s="301"/>
      <c r="U489" s="301"/>
      <c r="V489" s="302"/>
      <c r="W489" s="302"/>
      <c r="X489" s="302"/>
      <c r="Y489" s="302"/>
      <c r="Z489" s="302"/>
      <c r="AA489" s="302"/>
      <c r="AB489" s="302"/>
      <c r="AC489" s="302"/>
      <c r="AD489" s="302"/>
      <c r="AE489" s="302"/>
    </row>
    <row r="490" spans="11:31">
      <c r="K490" s="300"/>
      <c r="L490" s="300"/>
      <c r="M490" s="300"/>
      <c r="N490" s="300"/>
      <c r="O490" s="300"/>
      <c r="P490" s="301"/>
      <c r="Q490" s="301"/>
      <c r="R490" s="301"/>
      <c r="S490" s="301"/>
      <c r="T490" s="301"/>
      <c r="U490" s="301"/>
      <c r="V490" s="302"/>
      <c r="W490" s="302"/>
      <c r="X490" s="302"/>
      <c r="Y490" s="302"/>
      <c r="Z490" s="302"/>
      <c r="AA490" s="302"/>
      <c r="AB490" s="302"/>
      <c r="AC490" s="302"/>
      <c r="AD490" s="302"/>
      <c r="AE490" s="302"/>
    </row>
    <row r="491" spans="11:31">
      <c r="K491" s="300"/>
      <c r="L491" s="300"/>
      <c r="M491" s="300"/>
      <c r="N491" s="300"/>
      <c r="O491" s="300"/>
      <c r="P491" s="301"/>
      <c r="Q491" s="301"/>
      <c r="R491" s="301"/>
      <c r="S491" s="301"/>
      <c r="T491" s="301"/>
      <c r="U491" s="301"/>
      <c r="V491" s="302"/>
      <c r="W491" s="302"/>
      <c r="X491" s="302"/>
      <c r="Y491" s="302"/>
      <c r="Z491" s="302"/>
      <c r="AA491" s="302"/>
      <c r="AB491" s="302"/>
      <c r="AC491" s="302"/>
      <c r="AD491" s="302"/>
      <c r="AE491" s="302"/>
    </row>
    <row r="492" spans="11:31">
      <c r="K492" s="300"/>
      <c r="L492" s="300"/>
      <c r="M492" s="300"/>
      <c r="N492" s="300"/>
      <c r="O492" s="300"/>
      <c r="P492" s="301"/>
      <c r="Q492" s="301"/>
      <c r="R492" s="301"/>
      <c r="S492" s="301"/>
      <c r="T492" s="301"/>
      <c r="U492" s="301"/>
      <c r="V492" s="302"/>
      <c r="W492" s="302"/>
      <c r="X492" s="302"/>
      <c r="Y492" s="302"/>
      <c r="Z492" s="302"/>
      <c r="AA492" s="302"/>
      <c r="AB492" s="302"/>
      <c r="AC492" s="302"/>
      <c r="AD492" s="302"/>
      <c r="AE492" s="302"/>
    </row>
    <row r="493" spans="11:31">
      <c r="K493" s="300"/>
      <c r="L493" s="300"/>
      <c r="M493" s="300"/>
      <c r="N493" s="300"/>
      <c r="O493" s="300"/>
      <c r="P493" s="301"/>
      <c r="Q493" s="301"/>
      <c r="R493" s="301"/>
      <c r="S493" s="301"/>
      <c r="T493" s="301"/>
      <c r="U493" s="301"/>
      <c r="V493" s="302"/>
      <c r="W493" s="302"/>
      <c r="X493" s="302"/>
      <c r="Y493" s="302"/>
      <c r="Z493" s="302"/>
      <c r="AA493" s="302"/>
      <c r="AB493" s="302"/>
      <c r="AC493" s="302"/>
      <c r="AD493" s="302"/>
      <c r="AE493" s="302"/>
    </row>
    <row r="494" spans="11:31">
      <c r="K494" s="300"/>
      <c r="L494" s="300"/>
      <c r="M494" s="300"/>
      <c r="N494" s="300"/>
      <c r="O494" s="300"/>
      <c r="P494" s="301"/>
      <c r="Q494" s="301"/>
      <c r="R494" s="301"/>
      <c r="S494" s="301"/>
      <c r="T494" s="301"/>
      <c r="U494" s="301"/>
      <c r="V494" s="302"/>
      <c r="W494" s="302"/>
      <c r="X494" s="302"/>
      <c r="Y494" s="302"/>
      <c r="Z494" s="302"/>
      <c r="AA494" s="302"/>
      <c r="AB494" s="302"/>
      <c r="AC494" s="302"/>
      <c r="AD494" s="302"/>
      <c r="AE494" s="302"/>
    </row>
    <row r="495" spans="11:31">
      <c r="K495" s="300"/>
      <c r="L495" s="300"/>
      <c r="M495" s="300"/>
      <c r="N495" s="300"/>
      <c r="O495" s="300"/>
      <c r="P495" s="301"/>
      <c r="Q495" s="301"/>
      <c r="R495" s="301"/>
      <c r="S495" s="301"/>
      <c r="T495" s="301"/>
      <c r="U495" s="301"/>
      <c r="V495" s="302"/>
      <c r="W495" s="302"/>
      <c r="X495" s="302"/>
      <c r="Y495" s="302"/>
      <c r="Z495" s="302"/>
      <c r="AA495" s="302"/>
      <c r="AB495" s="302"/>
      <c r="AC495" s="302"/>
      <c r="AD495" s="302"/>
      <c r="AE495" s="302"/>
    </row>
    <row r="496" spans="11:31">
      <c r="K496" s="300"/>
      <c r="L496" s="300"/>
      <c r="M496" s="300"/>
      <c r="N496" s="300"/>
      <c r="O496" s="300"/>
      <c r="P496" s="301"/>
      <c r="Q496" s="301"/>
      <c r="R496" s="301"/>
      <c r="S496" s="301"/>
      <c r="T496" s="301"/>
      <c r="U496" s="301"/>
      <c r="V496" s="302"/>
      <c r="W496" s="302"/>
      <c r="X496" s="302"/>
      <c r="Y496" s="302"/>
      <c r="Z496" s="302"/>
      <c r="AA496" s="302"/>
      <c r="AB496" s="302"/>
      <c r="AC496" s="302"/>
      <c r="AD496" s="302"/>
      <c r="AE496" s="302"/>
    </row>
    <row r="497" spans="11:31">
      <c r="K497" s="300"/>
      <c r="L497" s="300"/>
      <c r="M497" s="300"/>
      <c r="N497" s="300"/>
      <c r="O497" s="300"/>
      <c r="P497" s="301"/>
      <c r="Q497" s="301"/>
      <c r="R497" s="301"/>
      <c r="S497" s="301"/>
      <c r="T497" s="301"/>
      <c r="U497" s="301"/>
      <c r="V497" s="302"/>
      <c r="W497" s="302"/>
      <c r="X497" s="302"/>
      <c r="Y497" s="302"/>
      <c r="Z497" s="302"/>
      <c r="AA497" s="302"/>
      <c r="AB497" s="302"/>
      <c r="AC497" s="302"/>
      <c r="AD497" s="302"/>
      <c r="AE497" s="302"/>
    </row>
    <row r="498" spans="11:31">
      <c r="K498" s="300"/>
      <c r="L498" s="300"/>
      <c r="M498" s="300"/>
      <c r="N498" s="300"/>
      <c r="O498" s="300"/>
      <c r="P498" s="301"/>
      <c r="Q498" s="301"/>
      <c r="R498" s="301"/>
      <c r="S498" s="301"/>
      <c r="T498" s="301"/>
      <c r="U498" s="301"/>
      <c r="V498" s="302"/>
      <c r="W498" s="302"/>
      <c r="X498" s="302"/>
      <c r="Y498" s="302"/>
      <c r="Z498" s="302"/>
      <c r="AA498" s="302"/>
      <c r="AB498" s="302"/>
      <c r="AC498" s="302"/>
      <c r="AD498" s="302"/>
      <c r="AE498" s="302"/>
    </row>
    <row r="499" spans="11:31">
      <c r="K499" s="300"/>
      <c r="L499" s="300"/>
      <c r="M499" s="300"/>
      <c r="N499" s="300"/>
      <c r="O499" s="300"/>
      <c r="P499" s="301"/>
      <c r="Q499" s="301"/>
      <c r="R499" s="301"/>
      <c r="S499" s="301"/>
      <c r="T499" s="301"/>
      <c r="U499" s="301"/>
      <c r="V499" s="302"/>
      <c r="W499" s="302"/>
      <c r="X499" s="302"/>
      <c r="Y499" s="302"/>
      <c r="Z499" s="302"/>
      <c r="AA499" s="302"/>
      <c r="AB499" s="302"/>
      <c r="AC499" s="302"/>
      <c r="AD499" s="302"/>
      <c r="AE499" s="302"/>
    </row>
    <row r="500" spans="11:31">
      <c r="K500" s="300"/>
      <c r="L500" s="300"/>
      <c r="M500" s="300"/>
      <c r="N500" s="300"/>
      <c r="O500" s="300"/>
      <c r="P500" s="301"/>
      <c r="Q500" s="301"/>
      <c r="R500" s="301"/>
      <c r="S500" s="301"/>
      <c r="T500" s="301"/>
      <c r="U500" s="301"/>
      <c r="V500" s="302"/>
      <c r="W500" s="302"/>
      <c r="X500" s="302"/>
      <c r="Y500" s="302"/>
      <c r="Z500" s="302"/>
      <c r="AA500" s="302"/>
      <c r="AB500" s="302"/>
      <c r="AC500" s="302"/>
      <c r="AD500" s="302"/>
      <c r="AE500" s="302"/>
    </row>
    <row r="501" spans="11:31">
      <c r="K501" s="300"/>
      <c r="L501" s="300"/>
      <c r="M501" s="300"/>
      <c r="N501" s="300"/>
      <c r="O501" s="300"/>
      <c r="P501" s="301"/>
      <c r="Q501" s="301"/>
      <c r="R501" s="301"/>
      <c r="S501" s="301"/>
      <c r="T501" s="301"/>
      <c r="U501" s="301"/>
      <c r="V501" s="302"/>
      <c r="W501" s="302"/>
      <c r="X501" s="302"/>
      <c r="Y501" s="302"/>
      <c r="Z501" s="302"/>
      <c r="AA501" s="302"/>
      <c r="AB501" s="302"/>
      <c r="AC501" s="302"/>
      <c r="AD501" s="302"/>
      <c r="AE501" s="302"/>
    </row>
    <row r="502" spans="11:31">
      <c r="K502" s="300"/>
      <c r="L502" s="300"/>
      <c r="M502" s="300"/>
      <c r="N502" s="300"/>
      <c r="O502" s="300"/>
      <c r="P502" s="301"/>
      <c r="Q502" s="301"/>
      <c r="R502" s="301"/>
      <c r="S502" s="301"/>
      <c r="T502" s="301"/>
      <c r="U502" s="301"/>
      <c r="V502" s="302"/>
      <c r="W502" s="302"/>
      <c r="X502" s="302"/>
      <c r="Y502" s="302"/>
      <c r="Z502" s="302"/>
      <c r="AA502" s="302"/>
      <c r="AB502" s="302"/>
      <c r="AC502" s="302"/>
      <c r="AD502" s="302"/>
      <c r="AE502" s="302"/>
    </row>
    <row r="503" spans="11:31">
      <c r="K503" s="300"/>
      <c r="L503" s="300"/>
      <c r="M503" s="300"/>
      <c r="N503" s="300"/>
      <c r="O503" s="300"/>
      <c r="P503" s="301"/>
      <c r="Q503" s="301"/>
      <c r="R503" s="301"/>
      <c r="S503" s="301"/>
      <c r="T503" s="301"/>
      <c r="U503" s="301"/>
      <c r="V503" s="302"/>
      <c r="W503" s="302"/>
      <c r="X503" s="302"/>
      <c r="Y503" s="302"/>
      <c r="Z503" s="302"/>
      <c r="AA503" s="302"/>
      <c r="AB503" s="302"/>
      <c r="AC503" s="302"/>
      <c r="AD503" s="302"/>
      <c r="AE503" s="302"/>
    </row>
    <row r="504" spans="11:31">
      <c r="K504" s="300"/>
      <c r="L504" s="300"/>
      <c r="M504" s="300"/>
      <c r="N504" s="300"/>
      <c r="O504" s="300"/>
      <c r="P504" s="301"/>
      <c r="Q504" s="301"/>
      <c r="R504" s="301"/>
      <c r="S504" s="301"/>
      <c r="T504" s="301"/>
      <c r="U504" s="301"/>
      <c r="V504" s="302"/>
      <c r="W504" s="302"/>
      <c r="X504" s="302"/>
      <c r="Y504" s="302"/>
      <c r="Z504" s="302"/>
      <c r="AA504" s="302"/>
      <c r="AB504" s="302"/>
      <c r="AC504" s="302"/>
      <c r="AD504" s="302"/>
      <c r="AE504" s="302"/>
    </row>
    <row r="505" spans="11:31">
      <c r="K505" s="300"/>
      <c r="L505" s="300"/>
      <c r="M505" s="300"/>
      <c r="N505" s="300"/>
      <c r="O505" s="300"/>
      <c r="P505" s="301"/>
      <c r="Q505" s="301"/>
      <c r="R505" s="301"/>
      <c r="S505" s="301"/>
      <c r="T505" s="301"/>
      <c r="U505" s="301"/>
      <c r="V505" s="302"/>
      <c r="W505" s="302"/>
      <c r="X505" s="302"/>
      <c r="Y505" s="302"/>
      <c r="Z505" s="302"/>
      <c r="AA505" s="302"/>
      <c r="AB505" s="302"/>
      <c r="AC505" s="302"/>
      <c r="AD505" s="302"/>
      <c r="AE505" s="302"/>
    </row>
    <row r="506" spans="11:31">
      <c r="K506" s="300"/>
      <c r="L506" s="300"/>
      <c r="M506" s="300"/>
      <c r="N506" s="300"/>
      <c r="O506" s="300"/>
      <c r="P506" s="301"/>
      <c r="Q506" s="301"/>
      <c r="R506" s="301"/>
      <c r="S506" s="301"/>
      <c r="T506" s="301"/>
      <c r="U506" s="301"/>
      <c r="V506" s="302"/>
      <c r="W506" s="302"/>
      <c r="X506" s="302"/>
      <c r="Y506" s="302"/>
      <c r="Z506" s="302"/>
      <c r="AA506" s="302"/>
      <c r="AB506" s="302"/>
      <c r="AC506" s="302"/>
      <c r="AD506" s="302"/>
      <c r="AE506" s="302"/>
    </row>
    <row r="507" spans="11:31">
      <c r="K507" s="300"/>
      <c r="L507" s="300"/>
      <c r="M507" s="300"/>
      <c r="N507" s="300"/>
      <c r="O507" s="300"/>
      <c r="P507" s="301"/>
      <c r="Q507" s="301"/>
      <c r="R507" s="301"/>
      <c r="S507" s="301"/>
      <c r="T507" s="301"/>
      <c r="U507" s="301"/>
      <c r="V507" s="302"/>
      <c r="W507" s="302"/>
      <c r="X507" s="302"/>
      <c r="Y507" s="302"/>
      <c r="Z507" s="302"/>
      <c r="AA507" s="302"/>
      <c r="AB507" s="302"/>
      <c r="AC507" s="302"/>
      <c r="AD507" s="302"/>
      <c r="AE507" s="302"/>
    </row>
    <row r="508" spans="11:31">
      <c r="K508" s="300"/>
      <c r="L508" s="300"/>
      <c r="M508" s="300"/>
      <c r="N508" s="300"/>
      <c r="O508" s="300"/>
      <c r="P508" s="301"/>
      <c r="Q508" s="301"/>
      <c r="R508" s="301"/>
      <c r="S508" s="301"/>
      <c r="T508" s="301"/>
      <c r="U508" s="301"/>
      <c r="V508" s="302"/>
      <c r="W508" s="302"/>
      <c r="X508" s="302"/>
      <c r="Y508" s="302"/>
      <c r="Z508" s="302"/>
      <c r="AA508" s="302"/>
      <c r="AB508" s="302"/>
      <c r="AC508" s="302"/>
      <c r="AD508" s="302"/>
      <c r="AE508" s="302"/>
    </row>
    <row r="509" spans="11:31">
      <c r="K509" s="300"/>
      <c r="L509" s="300"/>
      <c r="M509" s="300"/>
      <c r="N509" s="300"/>
      <c r="O509" s="300"/>
      <c r="P509" s="301"/>
      <c r="Q509" s="301"/>
      <c r="R509" s="301"/>
      <c r="S509" s="301"/>
      <c r="T509" s="301"/>
      <c r="U509" s="301"/>
      <c r="V509" s="302"/>
      <c r="W509" s="302"/>
      <c r="X509" s="302"/>
      <c r="Y509" s="302"/>
      <c r="Z509" s="302"/>
      <c r="AA509" s="302"/>
      <c r="AB509" s="302"/>
      <c r="AC509" s="302"/>
      <c r="AD509" s="302"/>
      <c r="AE509" s="302"/>
    </row>
    <row r="510" spans="11:31">
      <c r="K510" s="300"/>
      <c r="L510" s="300"/>
      <c r="M510" s="300"/>
      <c r="N510" s="300"/>
      <c r="O510" s="300"/>
      <c r="P510" s="301"/>
      <c r="Q510" s="301"/>
      <c r="R510" s="301"/>
      <c r="S510" s="301"/>
      <c r="T510" s="301"/>
      <c r="U510" s="301"/>
      <c r="V510" s="302"/>
      <c r="W510" s="302"/>
      <c r="X510" s="302"/>
      <c r="Y510" s="302"/>
      <c r="Z510" s="302"/>
      <c r="AA510" s="302"/>
      <c r="AB510" s="302"/>
      <c r="AC510" s="302"/>
      <c r="AD510" s="302"/>
      <c r="AE510" s="302"/>
    </row>
    <row r="511" spans="11:31">
      <c r="K511" s="300"/>
      <c r="L511" s="300"/>
      <c r="M511" s="300"/>
      <c r="N511" s="300"/>
      <c r="O511" s="300"/>
      <c r="P511" s="301"/>
      <c r="Q511" s="301"/>
      <c r="R511" s="301"/>
      <c r="S511" s="301"/>
      <c r="T511" s="301"/>
      <c r="U511" s="301"/>
      <c r="V511" s="302"/>
      <c r="W511" s="302"/>
      <c r="X511" s="302"/>
      <c r="Y511" s="302"/>
      <c r="Z511" s="302"/>
      <c r="AA511" s="302"/>
      <c r="AB511" s="302"/>
      <c r="AC511" s="302"/>
      <c r="AD511" s="302"/>
      <c r="AE511" s="302"/>
    </row>
    <row r="512" spans="11:31">
      <c r="K512" s="300"/>
      <c r="L512" s="300"/>
      <c r="M512" s="300"/>
      <c r="N512" s="300"/>
      <c r="O512" s="300"/>
      <c r="P512" s="301"/>
      <c r="Q512" s="301"/>
      <c r="R512" s="301"/>
      <c r="S512" s="301"/>
      <c r="T512" s="301"/>
      <c r="U512" s="301"/>
      <c r="V512" s="302"/>
      <c r="W512" s="302"/>
      <c r="X512" s="302"/>
      <c r="Y512" s="302"/>
      <c r="Z512" s="302"/>
      <c r="AA512" s="302"/>
      <c r="AB512" s="302"/>
      <c r="AC512" s="302"/>
      <c r="AD512" s="302"/>
      <c r="AE512" s="302"/>
    </row>
    <row r="513" spans="11:31">
      <c r="K513" s="300"/>
      <c r="L513" s="300"/>
      <c r="M513" s="300"/>
      <c r="N513" s="300"/>
      <c r="O513" s="300"/>
      <c r="P513" s="301"/>
      <c r="Q513" s="301"/>
      <c r="R513" s="301"/>
      <c r="S513" s="301"/>
      <c r="T513" s="301"/>
      <c r="U513" s="301"/>
      <c r="V513" s="302"/>
      <c r="W513" s="302"/>
      <c r="X513" s="302"/>
      <c r="Y513" s="302"/>
      <c r="Z513" s="302"/>
      <c r="AA513" s="302"/>
      <c r="AB513" s="302"/>
      <c r="AC513" s="302"/>
      <c r="AD513" s="302"/>
      <c r="AE513" s="302"/>
    </row>
    <row r="514" spans="11:31">
      <c r="K514" s="300"/>
      <c r="L514" s="300"/>
      <c r="M514" s="300"/>
      <c r="N514" s="300"/>
      <c r="O514" s="300"/>
      <c r="P514" s="301"/>
      <c r="Q514" s="301"/>
      <c r="R514" s="301"/>
      <c r="S514" s="301"/>
      <c r="T514" s="301"/>
      <c r="U514" s="301"/>
      <c r="V514" s="302"/>
      <c r="W514" s="302"/>
      <c r="X514" s="302"/>
      <c r="Y514" s="302"/>
      <c r="Z514" s="302"/>
      <c r="AA514" s="302"/>
      <c r="AB514" s="302"/>
      <c r="AC514" s="302"/>
      <c r="AD514" s="302"/>
      <c r="AE514" s="302"/>
    </row>
    <row r="515" spans="11:31">
      <c r="K515" s="300"/>
      <c r="L515" s="300"/>
      <c r="M515" s="300"/>
      <c r="N515" s="300"/>
      <c r="O515" s="300"/>
      <c r="P515" s="301"/>
      <c r="Q515" s="301"/>
      <c r="R515" s="301"/>
      <c r="S515" s="301"/>
      <c r="T515" s="301"/>
      <c r="U515" s="301"/>
      <c r="V515" s="302"/>
      <c r="W515" s="302"/>
      <c r="X515" s="302"/>
      <c r="Y515" s="302"/>
      <c r="Z515" s="302"/>
      <c r="AA515" s="302"/>
      <c r="AB515" s="302"/>
      <c r="AC515" s="302"/>
      <c r="AD515" s="302"/>
      <c r="AE515" s="302"/>
    </row>
    <row r="516" spans="11:31">
      <c r="K516" s="300"/>
      <c r="L516" s="300"/>
      <c r="M516" s="300"/>
      <c r="N516" s="300"/>
      <c r="O516" s="300"/>
      <c r="P516" s="301"/>
      <c r="Q516" s="301"/>
      <c r="R516" s="301"/>
      <c r="S516" s="301"/>
      <c r="T516" s="301"/>
      <c r="U516" s="301"/>
      <c r="V516" s="302"/>
      <c r="W516" s="302"/>
      <c r="X516" s="302"/>
      <c r="Y516" s="302"/>
      <c r="Z516" s="302"/>
      <c r="AA516" s="302"/>
      <c r="AB516" s="302"/>
      <c r="AC516" s="302"/>
      <c r="AD516" s="302"/>
      <c r="AE516" s="302"/>
    </row>
    <row r="517" spans="11:31">
      <c r="K517" s="300"/>
      <c r="L517" s="300"/>
      <c r="M517" s="300"/>
      <c r="N517" s="300"/>
      <c r="O517" s="300"/>
      <c r="P517" s="301"/>
      <c r="Q517" s="301"/>
      <c r="R517" s="301"/>
      <c r="S517" s="301"/>
      <c r="T517" s="301"/>
      <c r="U517" s="301"/>
      <c r="V517" s="302"/>
      <c r="W517" s="302"/>
      <c r="X517" s="302"/>
      <c r="Y517" s="302"/>
      <c r="Z517" s="302"/>
      <c r="AA517" s="302"/>
      <c r="AB517" s="302"/>
      <c r="AC517" s="302"/>
      <c r="AD517" s="302"/>
      <c r="AE517" s="302"/>
    </row>
    <row r="518" spans="11:31">
      <c r="K518" s="300"/>
      <c r="L518" s="300"/>
      <c r="M518" s="300"/>
      <c r="N518" s="300"/>
      <c r="O518" s="300"/>
      <c r="P518" s="301"/>
      <c r="Q518" s="301"/>
      <c r="R518" s="301"/>
      <c r="S518" s="301"/>
      <c r="T518" s="301"/>
      <c r="U518" s="301"/>
      <c r="V518" s="302"/>
      <c r="W518" s="302"/>
      <c r="X518" s="302"/>
      <c r="Y518" s="302"/>
      <c r="Z518" s="302"/>
      <c r="AA518" s="302"/>
      <c r="AB518" s="302"/>
      <c r="AC518" s="302"/>
      <c r="AD518" s="302"/>
      <c r="AE518" s="302"/>
    </row>
    <row r="519" spans="11:31">
      <c r="K519" s="300"/>
      <c r="L519" s="300"/>
      <c r="M519" s="300"/>
      <c r="N519" s="300"/>
      <c r="O519" s="300"/>
      <c r="P519" s="301"/>
      <c r="Q519" s="301"/>
      <c r="R519" s="301"/>
      <c r="S519" s="301"/>
      <c r="T519" s="301"/>
      <c r="U519" s="301"/>
      <c r="V519" s="302"/>
      <c r="W519" s="302"/>
      <c r="X519" s="302"/>
      <c r="Y519" s="302"/>
      <c r="Z519" s="302"/>
      <c r="AA519" s="302"/>
      <c r="AB519" s="302"/>
      <c r="AC519" s="302"/>
      <c r="AD519" s="302"/>
      <c r="AE519" s="302"/>
    </row>
    <row r="520" spans="11:31">
      <c r="K520" s="300"/>
      <c r="L520" s="300"/>
      <c r="M520" s="300"/>
      <c r="N520" s="300"/>
      <c r="O520" s="300"/>
      <c r="P520" s="301"/>
      <c r="Q520" s="301"/>
      <c r="R520" s="301"/>
      <c r="S520" s="301"/>
      <c r="T520" s="301"/>
      <c r="U520" s="301"/>
      <c r="V520" s="302"/>
      <c r="W520" s="302"/>
      <c r="X520" s="302"/>
      <c r="Y520" s="302"/>
      <c r="Z520" s="302"/>
      <c r="AA520" s="302"/>
      <c r="AB520" s="302"/>
      <c r="AC520" s="302"/>
      <c r="AD520" s="302"/>
      <c r="AE520" s="302"/>
    </row>
    <row r="521" spans="11:31">
      <c r="K521" s="300"/>
      <c r="L521" s="300"/>
      <c r="M521" s="300"/>
      <c r="N521" s="300"/>
      <c r="O521" s="300"/>
      <c r="P521" s="301"/>
      <c r="Q521" s="301"/>
      <c r="R521" s="301"/>
      <c r="S521" s="301"/>
      <c r="T521" s="301"/>
      <c r="U521" s="301"/>
      <c r="V521" s="302"/>
      <c r="W521" s="302"/>
      <c r="X521" s="302"/>
      <c r="Y521" s="302"/>
      <c r="Z521" s="302"/>
      <c r="AA521" s="302"/>
      <c r="AB521" s="302"/>
      <c r="AC521" s="302"/>
      <c r="AD521" s="302"/>
      <c r="AE521" s="302"/>
    </row>
    <row r="522" spans="11:31">
      <c r="K522" s="300"/>
      <c r="L522" s="300"/>
      <c r="M522" s="300"/>
      <c r="N522" s="300"/>
      <c r="O522" s="300"/>
      <c r="P522" s="301"/>
      <c r="Q522" s="301"/>
      <c r="R522" s="301"/>
      <c r="S522" s="301"/>
      <c r="T522" s="301"/>
      <c r="U522" s="301"/>
      <c r="V522" s="302"/>
      <c r="W522" s="302"/>
      <c r="X522" s="302"/>
      <c r="Y522" s="302"/>
      <c r="Z522" s="302"/>
      <c r="AA522" s="302"/>
      <c r="AB522" s="302"/>
      <c r="AC522" s="302"/>
      <c r="AD522" s="302"/>
      <c r="AE522" s="302"/>
    </row>
    <row r="523" spans="11:31">
      <c r="K523" s="300"/>
      <c r="L523" s="300"/>
      <c r="M523" s="300"/>
      <c r="N523" s="300"/>
      <c r="O523" s="300"/>
      <c r="P523" s="301"/>
      <c r="Q523" s="301"/>
      <c r="R523" s="301"/>
      <c r="S523" s="301"/>
      <c r="T523" s="301"/>
      <c r="U523" s="301"/>
      <c r="V523" s="302"/>
      <c r="W523" s="302"/>
      <c r="X523" s="302"/>
      <c r="Y523" s="302"/>
      <c r="Z523" s="302"/>
      <c r="AA523" s="302"/>
      <c r="AB523" s="302"/>
      <c r="AC523" s="302"/>
      <c r="AD523" s="302"/>
      <c r="AE523" s="302"/>
    </row>
    <row r="524" spans="11:31">
      <c r="K524" s="300"/>
      <c r="L524" s="300"/>
      <c r="M524" s="300"/>
      <c r="N524" s="300"/>
      <c r="O524" s="300"/>
      <c r="P524" s="301"/>
      <c r="Q524" s="301"/>
      <c r="R524" s="301"/>
      <c r="S524" s="301"/>
      <c r="T524" s="301"/>
      <c r="U524" s="301"/>
      <c r="V524" s="302"/>
      <c r="W524" s="302"/>
      <c r="X524" s="302"/>
      <c r="Y524" s="302"/>
      <c r="Z524" s="302"/>
      <c r="AA524" s="302"/>
      <c r="AB524" s="302"/>
      <c r="AC524" s="302"/>
      <c r="AD524" s="302"/>
      <c r="AE524" s="302"/>
    </row>
    <row r="525" spans="11:31">
      <c r="K525" s="300"/>
      <c r="L525" s="300"/>
      <c r="M525" s="300"/>
      <c r="N525" s="300"/>
      <c r="O525" s="300"/>
      <c r="P525" s="301"/>
      <c r="Q525" s="301"/>
      <c r="R525" s="301"/>
      <c r="S525" s="301"/>
      <c r="T525" s="301"/>
      <c r="U525" s="301"/>
      <c r="V525" s="302"/>
      <c r="W525" s="302"/>
      <c r="X525" s="302"/>
      <c r="Y525" s="302"/>
      <c r="Z525" s="302"/>
      <c r="AA525" s="302"/>
      <c r="AB525" s="302"/>
      <c r="AC525" s="302"/>
      <c r="AD525" s="302"/>
      <c r="AE525" s="302"/>
    </row>
    <row r="526" spans="11:31">
      <c r="K526" s="300"/>
      <c r="L526" s="300"/>
      <c r="M526" s="300"/>
      <c r="N526" s="300"/>
      <c r="O526" s="300"/>
      <c r="P526" s="301"/>
      <c r="Q526" s="301"/>
      <c r="R526" s="301"/>
      <c r="S526" s="301"/>
      <c r="T526" s="301"/>
      <c r="U526" s="301"/>
      <c r="V526" s="302"/>
      <c r="W526" s="302"/>
      <c r="X526" s="302"/>
      <c r="Y526" s="302"/>
      <c r="Z526" s="302"/>
      <c r="AA526" s="302"/>
      <c r="AB526" s="302"/>
      <c r="AC526" s="302"/>
      <c r="AD526" s="302"/>
      <c r="AE526" s="302"/>
    </row>
    <row r="527" spans="11:31">
      <c r="K527" s="300"/>
      <c r="L527" s="300"/>
      <c r="M527" s="300"/>
      <c r="N527" s="300"/>
      <c r="O527" s="300"/>
      <c r="P527" s="301"/>
      <c r="Q527" s="301"/>
      <c r="R527" s="301"/>
      <c r="S527" s="301"/>
      <c r="T527" s="301"/>
      <c r="U527" s="301"/>
      <c r="V527" s="302"/>
      <c r="W527" s="302"/>
      <c r="X527" s="302"/>
      <c r="Y527" s="302"/>
      <c r="Z527" s="302"/>
      <c r="AA527" s="302"/>
      <c r="AB527" s="302"/>
      <c r="AC527" s="302"/>
      <c r="AD527" s="302"/>
      <c r="AE527" s="302"/>
    </row>
    <row r="528" spans="11:31">
      <c r="K528" s="300"/>
      <c r="L528" s="300"/>
      <c r="M528" s="300"/>
      <c r="N528" s="300"/>
      <c r="O528" s="300"/>
      <c r="P528" s="301"/>
      <c r="Q528" s="301"/>
      <c r="R528" s="301"/>
      <c r="S528" s="301"/>
      <c r="T528" s="301"/>
      <c r="U528" s="301"/>
      <c r="V528" s="302"/>
      <c r="W528" s="302"/>
      <c r="X528" s="302"/>
      <c r="Y528" s="302"/>
      <c r="Z528" s="302"/>
      <c r="AA528" s="302"/>
      <c r="AB528" s="302"/>
      <c r="AC528" s="302"/>
      <c r="AD528" s="302"/>
      <c r="AE528" s="302"/>
    </row>
    <row r="529" spans="11:31">
      <c r="K529" s="300"/>
      <c r="L529" s="300"/>
      <c r="M529" s="300"/>
      <c r="N529" s="300"/>
      <c r="O529" s="300"/>
      <c r="P529" s="301"/>
      <c r="Q529" s="301"/>
      <c r="R529" s="301"/>
      <c r="S529" s="301"/>
      <c r="T529" s="301"/>
      <c r="U529" s="301"/>
      <c r="V529" s="302"/>
      <c r="W529" s="302"/>
      <c r="X529" s="302"/>
      <c r="Y529" s="302"/>
      <c r="Z529" s="302"/>
      <c r="AA529" s="302"/>
      <c r="AB529" s="302"/>
      <c r="AC529" s="302"/>
      <c r="AD529" s="302"/>
      <c r="AE529" s="302"/>
    </row>
    <row r="530" spans="11:31">
      <c r="K530" s="300"/>
      <c r="L530" s="300"/>
      <c r="M530" s="300"/>
      <c r="N530" s="300"/>
      <c r="O530" s="300"/>
      <c r="P530" s="301"/>
      <c r="Q530" s="301"/>
      <c r="R530" s="301"/>
      <c r="S530" s="301"/>
      <c r="T530" s="301"/>
      <c r="U530" s="301"/>
      <c r="V530" s="302"/>
      <c r="W530" s="302"/>
      <c r="X530" s="302"/>
      <c r="Y530" s="302"/>
      <c r="Z530" s="302"/>
      <c r="AA530" s="302"/>
      <c r="AB530" s="302"/>
      <c r="AC530" s="302"/>
      <c r="AD530" s="302"/>
      <c r="AE530" s="302"/>
    </row>
    <row r="531" spans="11:31">
      <c r="K531" s="300"/>
      <c r="L531" s="300"/>
      <c r="M531" s="300"/>
      <c r="N531" s="300"/>
      <c r="O531" s="300"/>
      <c r="P531" s="301"/>
      <c r="Q531" s="301"/>
      <c r="R531" s="301"/>
      <c r="S531" s="301"/>
      <c r="T531" s="301"/>
      <c r="U531" s="301"/>
      <c r="V531" s="302"/>
      <c r="W531" s="302"/>
      <c r="X531" s="302"/>
      <c r="Y531" s="302"/>
      <c r="Z531" s="302"/>
      <c r="AA531" s="302"/>
      <c r="AB531" s="302"/>
      <c r="AC531" s="302"/>
      <c r="AD531" s="302"/>
      <c r="AE531" s="302"/>
    </row>
    <row r="532" spans="11:31">
      <c r="K532" s="300"/>
      <c r="L532" s="300"/>
      <c r="M532" s="300"/>
      <c r="N532" s="300"/>
      <c r="O532" s="300"/>
      <c r="P532" s="301"/>
      <c r="Q532" s="301"/>
      <c r="R532" s="301"/>
      <c r="S532" s="301"/>
      <c r="T532" s="301"/>
      <c r="U532" s="301"/>
      <c r="V532" s="302"/>
      <c r="W532" s="302"/>
      <c r="X532" s="302"/>
      <c r="Y532" s="302"/>
      <c r="Z532" s="302"/>
      <c r="AA532" s="302"/>
      <c r="AB532" s="302"/>
      <c r="AC532" s="302"/>
      <c r="AD532" s="302"/>
      <c r="AE532" s="302"/>
    </row>
    <row r="533" spans="11:31">
      <c r="K533" s="300"/>
      <c r="L533" s="300"/>
      <c r="M533" s="300"/>
      <c r="N533" s="300"/>
      <c r="O533" s="300"/>
      <c r="P533" s="301"/>
      <c r="Q533" s="301"/>
      <c r="R533" s="301"/>
      <c r="S533" s="301"/>
      <c r="T533" s="301"/>
      <c r="U533" s="301"/>
      <c r="V533" s="302"/>
      <c r="W533" s="302"/>
      <c r="X533" s="302"/>
      <c r="Y533" s="302"/>
      <c r="Z533" s="302"/>
      <c r="AA533" s="302"/>
      <c r="AB533" s="302"/>
      <c r="AC533" s="302"/>
      <c r="AD533" s="302"/>
      <c r="AE533" s="302"/>
    </row>
    <row r="534" spans="11:31">
      <c r="K534" s="300"/>
      <c r="L534" s="300"/>
      <c r="M534" s="300"/>
      <c r="N534" s="300"/>
      <c r="O534" s="300"/>
      <c r="P534" s="301"/>
      <c r="Q534" s="301"/>
      <c r="R534" s="301"/>
      <c r="S534" s="301"/>
      <c r="T534" s="301"/>
      <c r="U534" s="301"/>
      <c r="V534" s="302"/>
      <c r="W534" s="302"/>
      <c r="X534" s="302"/>
      <c r="Y534" s="302"/>
      <c r="Z534" s="302"/>
      <c r="AA534" s="302"/>
      <c r="AB534" s="302"/>
      <c r="AC534" s="302"/>
      <c r="AD534" s="302"/>
      <c r="AE534" s="302"/>
    </row>
    <row r="535" spans="11:31">
      <c r="K535" s="300"/>
      <c r="L535" s="300"/>
      <c r="M535" s="300"/>
      <c r="N535" s="300"/>
      <c r="O535" s="300"/>
      <c r="P535" s="301"/>
      <c r="Q535" s="301"/>
      <c r="R535" s="301"/>
      <c r="S535" s="301"/>
      <c r="T535" s="301"/>
      <c r="U535" s="301"/>
      <c r="V535" s="302"/>
      <c r="W535" s="302"/>
      <c r="X535" s="302"/>
      <c r="Y535" s="302"/>
      <c r="Z535" s="302"/>
      <c r="AA535" s="302"/>
      <c r="AB535" s="302"/>
      <c r="AC535" s="302"/>
      <c r="AD535" s="302"/>
      <c r="AE535" s="302"/>
    </row>
    <row r="536" spans="11:31">
      <c r="K536" s="300"/>
      <c r="L536" s="300"/>
      <c r="M536" s="300"/>
      <c r="N536" s="300"/>
      <c r="O536" s="300"/>
      <c r="P536" s="301"/>
      <c r="Q536" s="301"/>
      <c r="R536" s="301"/>
      <c r="S536" s="301"/>
      <c r="T536" s="301"/>
      <c r="U536" s="301"/>
      <c r="V536" s="302"/>
      <c r="W536" s="302"/>
      <c r="X536" s="302"/>
      <c r="Y536" s="302"/>
      <c r="Z536" s="302"/>
      <c r="AA536" s="302"/>
      <c r="AB536" s="302"/>
      <c r="AC536" s="302"/>
      <c r="AD536" s="302"/>
      <c r="AE536" s="302"/>
    </row>
    <row r="537" spans="11:31">
      <c r="K537" s="300"/>
      <c r="L537" s="300"/>
      <c r="M537" s="300"/>
      <c r="N537" s="300"/>
      <c r="O537" s="300"/>
      <c r="P537" s="301"/>
      <c r="Q537" s="301"/>
      <c r="R537" s="301"/>
      <c r="S537" s="301"/>
      <c r="T537" s="301"/>
      <c r="U537" s="301"/>
      <c r="V537" s="302"/>
      <c r="W537" s="302"/>
      <c r="X537" s="302"/>
      <c r="Y537" s="302"/>
      <c r="Z537" s="302"/>
      <c r="AA537" s="302"/>
      <c r="AB537" s="302"/>
      <c r="AC537" s="302"/>
      <c r="AD537" s="302"/>
      <c r="AE537" s="302"/>
    </row>
    <row r="538" spans="11:31">
      <c r="K538" s="300"/>
      <c r="L538" s="300"/>
      <c r="M538" s="300"/>
      <c r="N538" s="300"/>
      <c r="O538" s="300"/>
      <c r="P538" s="301"/>
      <c r="Q538" s="301"/>
      <c r="R538" s="301"/>
      <c r="S538" s="301"/>
      <c r="T538" s="301"/>
      <c r="U538" s="301"/>
      <c r="V538" s="302"/>
      <c r="W538" s="302"/>
      <c r="X538" s="302"/>
      <c r="Y538" s="302"/>
      <c r="Z538" s="302"/>
      <c r="AA538" s="302"/>
      <c r="AB538" s="302"/>
      <c r="AC538" s="302"/>
      <c r="AD538" s="302"/>
      <c r="AE538" s="302"/>
    </row>
    <row r="539" spans="11:31">
      <c r="K539" s="300"/>
      <c r="L539" s="300"/>
      <c r="M539" s="300"/>
      <c r="N539" s="300"/>
      <c r="O539" s="300"/>
      <c r="P539" s="301"/>
      <c r="Q539" s="301"/>
      <c r="R539" s="301"/>
      <c r="S539" s="301"/>
      <c r="T539" s="301"/>
      <c r="U539" s="301"/>
      <c r="V539" s="302"/>
      <c r="W539" s="302"/>
      <c r="X539" s="302"/>
      <c r="Y539" s="302"/>
      <c r="Z539" s="302"/>
      <c r="AA539" s="302"/>
      <c r="AB539" s="302"/>
      <c r="AC539" s="302"/>
      <c r="AD539" s="302"/>
      <c r="AE539" s="302"/>
    </row>
    <row r="540" spans="11:31">
      <c r="K540" s="300"/>
      <c r="L540" s="300"/>
      <c r="M540" s="300"/>
      <c r="N540" s="300"/>
      <c r="O540" s="300"/>
      <c r="P540" s="301"/>
      <c r="Q540" s="301"/>
      <c r="R540" s="301"/>
      <c r="S540" s="301"/>
      <c r="T540" s="301"/>
      <c r="U540" s="301"/>
      <c r="V540" s="302"/>
      <c r="W540" s="302"/>
      <c r="X540" s="302"/>
      <c r="Y540" s="302"/>
      <c r="Z540" s="302"/>
      <c r="AA540" s="302"/>
      <c r="AB540" s="302"/>
      <c r="AC540" s="302"/>
      <c r="AD540" s="302"/>
      <c r="AE540" s="302"/>
    </row>
    <row r="541" spans="11:31">
      <c r="K541" s="300"/>
      <c r="L541" s="300"/>
      <c r="M541" s="300"/>
      <c r="N541" s="300"/>
      <c r="O541" s="300"/>
      <c r="P541" s="301"/>
      <c r="Q541" s="301"/>
      <c r="R541" s="301"/>
      <c r="S541" s="301"/>
      <c r="T541" s="301"/>
      <c r="U541" s="301"/>
      <c r="V541" s="302"/>
      <c r="W541" s="302"/>
      <c r="X541" s="302"/>
      <c r="Y541" s="302"/>
      <c r="Z541" s="302"/>
      <c r="AA541" s="302"/>
      <c r="AB541" s="302"/>
      <c r="AC541" s="302"/>
      <c r="AD541" s="302"/>
      <c r="AE541" s="302"/>
    </row>
    <row r="542" spans="11:31">
      <c r="K542" s="300"/>
      <c r="L542" s="300"/>
      <c r="M542" s="300"/>
      <c r="N542" s="300"/>
      <c r="O542" s="300"/>
      <c r="P542" s="301"/>
      <c r="Q542" s="301"/>
      <c r="R542" s="301"/>
      <c r="S542" s="301"/>
      <c r="T542" s="301"/>
      <c r="U542" s="301"/>
      <c r="V542" s="302"/>
      <c r="W542" s="302"/>
      <c r="X542" s="302"/>
      <c r="Y542" s="302"/>
      <c r="Z542" s="302"/>
      <c r="AA542" s="302"/>
      <c r="AB542" s="302"/>
      <c r="AC542" s="302"/>
      <c r="AD542" s="302"/>
      <c r="AE542" s="302"/>
    </row>
    <row r="543" spans="11:31">
      <c r="K543" s="300"/>
      <c r="L543" s="300"/>
      <c r="M543" s="300"/>
      <c r="N543" s="300"/>
      <c r="O543" s="300"/>
      <c r="P543" s="301"/>
      <c r="Q543" s="301"/>
      <c r="R543" s="301"/>
      <c r="S543" s="301"/>
      <c r="T543" s="301"/>
      <c r="U543" s="301"/>
      <c r="V543" s="302"/>
      <c r="W543" s="302"/>
      <c r="X543" s="302"/>
      <c r="Y543" s="302"/>
      <c r="Z543" s="302"/>
      <c r="AA543" s="302"/>
      <c r="AB543" s="302"/>
      <c r="AC543" s="302"/>
      <c r="AD543" s="302"/>
      <c r="AE543" s="302"/>
    </row>
    <row r="544" spans="11:31">
      <c r="K544" s="300"/>
      <c r="L544" s="300"/>
      <c r="M544" s="300"/>
      <c r="N544" s="300"/>
      <c r="O544" s="300"/>
      <c r="P544" s="301"/>
      <c r="Q544" s="301"/>
      <c r="R544" s="301"/>
      <c r="S544" s="301"/>
      <c r="T544" s="301"/>
      <c r="U544" s="301"/>
      <c r="V544" s="302"/>
      <c r="W544" s="302"/>
      <c r="X544" s="302"/>
      <c r="Y544" s="302"/>
      <c r="Z544" s="302"/>
      <c r="AA544" s="302"/>
      <c r="AB544" s="302"/>
      <c r="AC544" s="302"/>
      <c r="AD544" s="302"/>
      <c r="AE544" s="302"/>
    </row>
    <row r="545" spans="11:31">
      <c r="K545" s="300"/>
      <c r="L545" s="300"/>
      <c r="M545" s="300"/>
      <c r="N545" s="300"/>
      <c r="O545" s="300"/>
      <c r="P545" s="301"/>
      <c r="Q545" s="301"/>
      <c r="R545" s="301"/>
      <c r="S545" s="301"/>
      <c r="T545" s="301"/>
      <c r="U545" s="301"/>
      <c r="V545" s="302"/>
      <c r="W545" s="302"/>
      <c r="X545" s="302"/>
      <c r="Y545" s="302"/>
      <c r="Z545" s="302"/>
      <c r="AA545" s="302"/>
      <c r="AB545" s="302"/>
      <c r="AC545" s="302"/>
      <c r="AD545" s="302"/>
      <c r="AE545" s="302"/>
    </row>
    <row r="546" spans="11:31">
      <c r="K546" s="300"/>
      <c r="L546" s="300"/>
      <c r="M546" s="300"/>
      <c r="N546" s="300"/>
      <c r="O546" s="300"/>
      <c r="P546" s="301"/>
      <c r="Q546" s="301"/>
      <c r="R546" s="301"/>
      <c r="S546" s="301"/>
      <c r="T546" s="301"/>
      <c r="U546" s="301"/>
      <c r="V546" s="302"/>
      <c r="W546" s="302"/>
      <c r="X546" s="302"/>
      <c r="Y546" s="302"/>
      <c r="Z546" s="302"/>
      <c r="AA546" s="302"/>
      <c r="AB546" s="302"/>
      <c r="AC546" s="302"/>
      <c r="AD546" s="302"/>
      <c r="AE546" s="302"/>
    </row>
    <row r="547" spans="11:31">
      <c r="K547" s="300"/>
      <c r="L547" s="300"/>
      <c r="M547" s="300"/>
      <c r="N547" s="300"/>
      <c r="O547" s="300"/>
      <c r="P547" s="301"/>
      <c r="Q547" s="301"/>
      <c r="R547" s="301"/>
      <c r="S547" s="301"/>
      <c r="T547" s="301"/>
      <c r="U547" s="301"/>
      <c r="V547" s="302"/>
      <c r="W547" s="302"/>
      <c r="X547" s="302"/>
      <c r="Y547" s="302"/>
      <c r="Z547" s="302"/>
      <c r="AA547" s="302"/>
      <c r="AB547" s="302"/>
      <c r="AC547" s="302"/>
      <c r="AD547" s="302"/>
      <c r="AE547" s="302"/>
    </row>
    <row r="548" spans="11:31">
      <c r="K548" s="300"/>
      <c r="L548" s="300"/>
      <c r="M548" s="300"/>
      <c r="N548" s="300"/>
      <c r="O548" s="300"/>
      <c r="P548" s="301"/>
      <c r="Q548" s="301"/>
      <c r="R548" s="301"/>
      <c r="S548" s="301"/>
      <c r="T548" s="301"/>
      <c r="U548" s="301"/>
      <c r="V548" s="302"/>
      <c r="W548" s="302"/>
      <c r="X548" s="302"/>
      <c r="Y548" s="302"/>
      <c r="Z548" s="302"/>
      <c r="AA548" s="302"/>
      <c r="AB548" s="302"/>
      <c r="AC548" s="302"/>
      <c r="AD548" s="302"/>
      <c r="AE548" s="302"/>
    </row>
    <row r="549" spans="11:31">
      <c r="K549" s="300"/>
      <c r="L549" s="300"/>
      <c r="M549" s="300"/>
      <c r="N549" s="300"/>
      <c r="O549" s="300"/>
      <c r="P549" s="301"/>
      <c r="Q549" s="301"/>
      <c r="R549" s="301"/>
      <c r="S549" s="301"/>
      <c r="T549" s="301"/>
      <c r="U549" s="301"/>
      <c r="V549" s="302"/>
      <c r="W549" s="302"/>
      <c r="X549" s="302"/>
      <c r="Y549" s="302"/>
      <c r="Z549" s="302"/>
      <c r="AA549" s="302"/>
      <c r="AB549" s="302"/>
      <c r="AC549" s="302"/>
      <c r="AD549" s="302"/>
      <c r="AE549" s="302"/>
    </row>
    <row r="550" spans="11:31">
      <c r="K550" s="300"/>
      <c r="L550" s="300"/>
      <c r="M550" s="300"/>
      <c r="N550" s="300"/>
      <c r="O550" s="300"/>
      <c r="P550" s="301"/>
      <c r="Q550" s="301"/>
      <c r="R550" s="301"/>
      <c r="S550" s="301"/>
      <c r="T550" s="301"/>
      <c r="U550" s="301"/>
      <c r="V550" s="302"/>
      <c r="W550" s="302"/>
      <c r="X550" s="302"/>
      <c r="Y550" s="302"/>
      <c r="Z550" s="302"/>
      <c r="AA550" s="302"/>
      <c r="AB550" s="302"/>
      <c r="AC550" s="302"/>
      <c r="AD550" s="302"/>
      <c r="AE550" s="302"/>
    </row>
    <row r="551" spans="11:31">
      <c r="K551" s="300"/>
      <c r="L551" s="300"/>
      <c r="M551" s="300"/>
      <c r="N551" s="300"/>
      <c r="O551" s="300"/>
      <c r="P551" s="301"/>
      <c r="Q551" s="301"/>
      <c r="R551" s="301"/>
      <c r="S551" s="301"/>
      <c r="T551" s="301"/>
      <c r="U551" s="301"/>
      <c r="V551" s="302"/>
      <c r="W551" s="302"/>
      <c r="X551" s="302"/>
      <c r="Y551" s="302"/>
      <c r="Z551" s="302"/>
      <c r="AA551" s="302"/>
      <c r="AB551" s="302"/>
      <c r="AC551" s="302"/>
      <c r="AD551" s="302"/>
      <c r="AE551" s="302"/>
    </row>
    <row r="552" spans="11:31">
      <c r="K552" s="300"/>
      <c r="L552" s="300"/>
      <c r="M552" s="300"/>
      <c r="N552" s="300"/>
      <c r="O552" s="300"/>
      <c r="P552" s="301"/>
      <c r="Q552" s="301"/>
      <c r="R552" s="301"/>
      <c r="S552" s="301"/>
      <c r="T552" s="301"/>
      <c r="U552" s="301"/>
      <c r="V552" s="302"/>
      <c r="W552" s="302"/>
      <c r="X552" s="302"/>
      <c r="Y552" s="302"/>
      <c r="Z552" s="302"/>
      <c r="AA552" s="302"/>
      <c r="AB552" s="302"/>
      <c r="AC552" s="302"/>
      <c r="AD552" s="302"/>
      <c r="AE552" s="302"/>
    </row>
    <row r="553" spans="11:31">
      <c r="K553" s="300"/>
      <c r="L553" s="300"/>
      <c r="M553" s="300"/>
      <c r="N553" s="300"/>
      <c r="O553" s="300"/>
      <c r="P553" s="301"/>
      <c r="Q553" s="301"/>
      <c r="R553" s="301"/>
      <c r="S553" s="301"/>
      <c r="T553" s="301"/>
      <c r="U553" s="301"/>
      <c r="V553" s="302"/>
      <c r="W553" s="302"/>
      <c r="X553" s="302"/>
      <c r="Y553" s="302"/>
      <c r="Z553" s="302"/>
      <c r="AA553" s="302"/>
      <c r="AB553" s="302"/>
      <c r="AC553" s="302"/>
      <c r="AD553" s="302"/>
      <c r="AE553" s="302"/>
    </row>
    <row r="554" spans="11:31">
      <c r="K554" s="300"/>
      <c r="L554" s="300"/>
      <c r="M554" s="300"/>
      <c r="N554" s="300"/>
      <c r="O554" s="300"/>
      <c r="P554" s="301"/>
      <c r="Q554" s="301"/>
      <c r="R554" s="301"/>
      <c r="S554" s="301"/>
      <c r="T554" s="301"/>
      <c r="U554" s="301"/>
      <c r="V554" s="302"/>
      <c r="W554" s="302"/>
      <c r="X554" s="302"/>
      <c r="Y554" s="302"/>
      <c r="Z554" s="302"/>
      <c r="AA554" s="302"/>
      <c r="AB554" s="302"/>
      <c r="AC554" s="302"/>
      <c r="AD554" s="302"/>
      <c r="AE554" s="302"/>
    </row>
    <row r="555" spans="11:31">
      <c r="K555" s="300"/>
      <c r="L555" s="300"/>
      <c r="M555" s="300"/>
      <c r="N555" s="300"/>
      <c r="O555" s="300"/>
      <c r="P555" s="301"/>
      <c r="Q555" s="301"/>
      <c r="R555" s="301"/>
      <c r="S555" s="301"/>
      <c r="T555" s="301"/>
      <c r="U555" s="301"/>
      <c r="V555" s="302"/>
      <c r="W555" s="302"/>
      <c r="X555" s="302"/>
      <c r="Y555" s="302"/>
      <c r="Z555" s="302"/>
      <c r="AA555" s="302"/>
      <c r="AB555" s="302"/>
      <c r="AC555" s="302"/>
      <c r="AD555" s="302"/>
      <c r="AE555" s="302"/>
    </row>
    <row r="556" spans="11:31">
      <c r="K556" s="300"/>
      <c r="L556" s="300"/>
      <c r="M556" s="300"/>
      <c r="N556" s="300"/>
      <c r="O556" s="300"/>
      <c r="P556" s="301"/>
      <c r="Q556" s="301"/>
      <c r="R556" s="301"/>
      <c r="S556" s="301"/>
      <c r="T556" s="301"/>
      <c r="U556" s="301"/>
      <c r="V556" s="302"/>
      <c r="W556" s="302"/>
      <c r="X556" s="302"/>
      <c r="Y556" s="302"/>
      <c r="Z556" s="302"/>
      <c r="AA556" s="302"/>
      <c r="AB556" s="302"/>
      <c r="AC556" s="302"/>
      <c r="AD556" s="302"/>
      <c r="AE556" s="302"/>
    </row>
    <row r="557" spans="11:31">
      <c r="K557" s="300"/>
      <c r="L557" s="300"/>
      <c r="M557" s="300"/>
      <c r="N557" s="300"/>
      <c r="O557" s="300"/>
      <c r="P557" s="301"/>
      <c r="Q557" s="301"/>
      <c r="R557" s="301"/>
      <c r="S557" s="301"/>
      <c r="T557" s="301"/>
      <c r="U557" s="301"/>
      <c r="V557" s="302"/>
      <c r="W557" s="302"/>
      <c r="X557" s="302"/>
      <c r="Y557" s="302"/>
      <c r="Z557" s="302"/>
      <c r="AA557" s="302"/>
      <c r="AB557" s="302"/>
      <c r="AC557" s="302"/>
      <c r="AD557" s="302"/>
      <c r="AE557" s="302"/>
    </row>
    <row r="558" spans="11:31">
      <c r="K558" s="300"/>
      <c r="L558" s="300"/>
      <c r="M558" s="300"/>
      <c r="N558" s="300"/>
      <c r="O558" s="300"/>
      <c r="P558" s="301"/>
      <c r="Q558" s="301"/>
      <c r="R558" s="301"/>
      <c r="S558" s="301"/>
      <c r="T558" s="301"/>
      <c r="U558" s="301"/>
      <c r="V558" s="302"/>
      <c r="W558" s="302"/>
      <c r="X558" s="302"/>
      <c r="Y558" s="302"/>
      <c r="Z558" s="302"/>
      <c r="AA558" s="302"/>
      <c r="AB558" s="302"/>
      <c r="AC558" s="302"/>
      <c r="AD558" s="302"/>
      <c r="AE558" s="302"/>
    </row>
    <row r="559" spans="11:31">
      <c r="K559" s="300"/>
      <c r="L559" s="300"/>
      <c r="M559" s="300"/>
      <c r="N559" s="300"/>
      <c r="O559" s="300"/>
      <c r="P559" s="301"/>
      <c r="Q559" s="301"/>
      <c r="R559" s="301"/>
      <c r="S559" s="301"/>
      <c r="T559" s="301"/>
      <c r="U559" s="301"/>
      <c r="V559" s="302"/>
      <c r="W559" s="302"/>
      <c r="X559" s="302"/>
      <c r="Y559" s="302"/>
      <c r="Z559" s="302"/>
      <c r="AA559" s="302"/>
      <c r="AB559" s="302"/>
      <c r="AC559" s="302"/>
      <c r="AD559" s="302"/>
      <c r="AE559" s="302"/>
    </row>
    <row r="560" spans="11:31">
      <c r="K560" s="300"/>
      <c r="L560" s="300"/>
      <c r="M560" s="300"/>
      <c r="N560" s="300"/>
      <c r="O560" s="300"/>
      <c r="P560" s="301"/>
      <c r="Q560" s="301"/>
      <c r="R560" s="301"/>
      <c r="S560" s="301"/>
      <c r="T560" s="301"/>
      <c r="U560" s="301"/>
      <c r="V560" s="302"/>
      <c r="W560" s="302"/>
      <c r="X560" s="302"/>
      <c r="Y560" s="302"/>
      <c r="Z560" s="302"/>
      <c r="AA560" s="302"/>
      <c r="AB560" s="302"/>
      <c r="AC560" s="302"/>
      <c r="AD560" s="302"/>
      <c r="AE560" s="302"/>
    </row>
    <row r="561" spans="11:31">
      <c r="K561" s="300"/>
      <c r="L561" s="300"/>
      <c r="M561" s="300"/>
      <c r="N561" s="300"/>
      <c r="O561" s="300"/>
      <c r="P561" s="301"/>
      <c r="Q561" s="301"/>
      <c r="R561" s="301"/>
      <c r="S561" s="301"/>
      <c r="T561" s="301"/>
      <c r="U561" s="301"/>
      <c r="V561" s="302"/>
      <c r="W561" s="302"/>
      <c r="X561" s="302"/>
      <c r="Y561" s="302"/>
      <c r="Z561" s="302"/>
      <c r="AA561" s="302"/>
      <c r="AB561" s="302"/>
      <c r="AC561" s="302"/>
      <c r="AD561" s="302"/>
      <c r="AE561" s="302"/>
    </row>
    <row r="562" spans="11:31">
      <c r="K562" s="300"/>
      <c r="L562" s="300"/>
      <c r="M562" s="300"/>
      <c r="N562" s="300"/>
      <c r="O562" s="300"/>
      <c r="P562" s="301"/>
      <c r="Q562" s="301"/>
      <c r="R562" s="301"/>
      <c r="S562" s="301"/>
      <c r="T562" s="301"/>
      <c r="U562" s="301"/>
      <c r="V562" s="302"/>
      <c r="W562" s="302"/>
      <c r="X562" s="302"/>
      <c r="Y562" s="302"/>
      <c r="Z562" s="302"/>
      <c r="AA562" s="302"/>
      <c r="AB562" s="302"/>
      <c r="AC562" s="302"/>
      <c r="AD562" s="302"/>
      <c r="AE562" s="302"/>
    </row>
    <row r="563" spans="11:31">
      <c r="K563" s="300"/>
      <c r="L563" s="300"/>
      <c r="M563" s="300"/>
      <c r="N563" s="300"/>
      <c r="O563" s="300"/>
      <c r="P563" s="301"/>
      <c r="Q563" s="301"/>
      <c r="R563" s="301"/>
      <c r="S563" s="301"/>
      <c r="T563" s="301"/>
      <c r="U563" s="301"/>
      <c r="V563" s="302"/>
      <c r="W563" s="302"/>
      <c r="X563" s="302"/>
      <c r="Y563" s="302"/>
      <c r="Z563" s="302"/>
      <c r="AA563" s="302"/>
      <c r="AB563" s="302"/>
      <c r="AC563" s="302"/>
      <c r="AD563" s="302"/>
      <c r="AE563" s="302"/>
    </row>
    <row r="564" spans="11:31">
      <c r="K564" s="300"/>
      <c r="L564" s="300"/>
      <c r="M564" s="300"/>
      <c r="N564" s="300"/>
      <c r="O564" s="300"/>
      <c r="P564" s="301"/>
      <c r="Q564" s="301"/>
      <c r="R564" s="301"/>
      <c r="S564" s="301"/>
      <c r="T564" s="301"/>
      <c r="U564" s="301"/>
      <c r="V564" s="302"/>
      <c r="W564" s="302"/>
      <c r="X564" s="302"/>
      <c r="Y564" s="302"/>
      <c r="Z564" s="302"/>
      <c r="AA564" s="302"/>
      <c r="AB564" s="302"/>
      <c r="AC564" s="302"/>
      <c r="AD564" s="302"/>
      <c r="AE564" s="302"/>
    </row>
    <row r="565" spans="11:31">
      <c r="K565" s="300"/>
      <c r="L565" s="300"/>
      <c r="M565" s="300"/>
      <c r="N565" s="300"/>
      <c r="O565" s="300"/>
      <c r="P565" s="301"/>
      <c r="Q565" s="301"/>
      <c r="R565" s="301"/>
      <c r="S565" s="301"/>
      <c r="T565" s="301"/>
      <c r="U565" s="301"/>
      <c r="V565" s="302"/>
      <c r="W565" s="302"/>
      <c r="X565" s="302"/>
      <c r="Y565" s="302"/>
      <c r="Z565" s="302"/>
      <c r="AA565" s="302"/>
      <c r="AB565" s="302"/>
      <c r="AC565" s="302"/>
      <c r="AD565" s="302"/>
      <c r="AE565" s="302"/>
    </row>
    <row r="566" spans="11:31">
      <c r="K566" s="300"/>
      <c r="L566" s="300"/>
      <c r="M566" s="300"/>
      <c r="N566" s="300"/>
      <c r="O566" s="300"/>
      <c r="P566" s="301"/>
      <c r="Q566" s="301"/>
      <c r="R566" s="301"/>
      <c r="S566" s="301"/>
      <c r="T566" s="301"/>
      <c r="U566" s="301"/>
      <c r="V566" s="302"/>
      <c r="W566" s="302"/>
      <c r="X566" s="302"/>
      <c r="Y566" s="302"/>
      <c r="Z566" s="302"/>
      <c r="AA566" s="302"/>
      <c r="AB566" s="302"/>
      <c r="AC566" s="302"/>
      <c r="AD566" s="302"/>
      <c r="AE566" s="302"/>
    </row>
    <row r="567" spans="11:31">
      <c r="K567" s="300"/>
      <c r="L567" s="300"/>
      <c r="M567" s="300"/>
      <c r="N567" s="300"/>
      <c r="O567" s="300"/>
      <c r="P567" s="301"/>
      <c r="Q567" s="301"/>
      <c r="R567" s="301"/>
      <c r="S567" s="301"/>
      <c r="T567" s="301"/>
      <c r="U567" s="301"/>
      <c r="V567" s="302"/>
      <c r="W567" s="302"/>
      <c r="X567" s="302"/>
      <c r="Y567" s="302"/>
      <c r="Z567" s="302"/>
      <c r="AA567" s="302"/>
      <c r="AB567" s="302"/>
      <c r="AC567" s="302"/>
      <c r="AD567" s="302"/>
      <c r="AE567" s="302"/>
    </row>
    <row r="568" spans="11:31">
      <c r="K568" s="300"/>
      <c r="L568" s="300"/>
      <c r="M568" s="300"/>
      <c r="N568" s="300"/>
      <c r="O568" s="300"/>
      <c r="P568" s="301"/>
      <c r="Q568" s="301"/>
      <c r="R568" s="301"/>
      <c r="S568" s="301"/>
      <c r="T568" s="301"/>
      <c r="U568" s="301"/>
      <c r="V568" s="302"/>
      <c r="W568" s="302"/>
      <c r="X568" s="302"/>
      <c r="Y568" s="302"/>
      <c r="Z568" s="302"/>
      <c r="AA568" s="302"/>
      <c r="AB568" s="302"/>
      <c r="AC568" s="302"/>
      <c r="AD568" s="302"/>
      <c r="AE568" s="302"/>
    </row>
    <row r="569" spans="11:31">
      <c r="K569" s="300"/>
      <c r="L569" s="300"/>
      <c r="M569" s="300"/>
      <c r="N569" s="300"/>
      <c r="O569" s="300"/>
      <c r="P569" s="301"/>
      <c r="Q569" s="301"/>
      <c r="R569" s="301"/>
      <c r="S569" s="301"/>
      <c r="T569" s="301"/>
      <c r="U569" s="301"/>
      <c r="V569" s="302"/>
      <c r="W569" s="302"/>
      <c r="X569" s="302"/>
      <c r="Y569" s="302"/>
      <c r="Z569" s="302"/>
      <c r="AA569" s="302"/>
      <c r="AB569" s="302"/>
      <c r="AC569" s="302"/>
      <c r="AD569" s="302"/>
      <c r="AE569" s="302"/>
    </row>
    <row r="570" spans="11:31">
      <c r="K570" s="300"/>
      <c r="L570" s="300"/>
      <c r="M570" s="300"/>
      <c r="N570" s="300"/>
      <c r="O570" s="300"/>
      <c r="P570" s="301"/>
      <c r="Q570" s="301"/>
      <c r="R570" s="301"/>
      <c r="S570" s="301"/>
      <c r="T570" s="301"/>
      <c r="U570" s="301"/>
      <c r="V570" s="302"/>
      <c r="W570" s="302"/>
      <c r="X570" s="302"/>
      <c r="Y570" s="302"/>
      <c r="Z570" s="302"/>
      <c r="AA570" s="302"/>
      <c r="AB570" s="302"/>
      <c r="AC570" s="302"/>
      <c r="AD570" s="302"/>
      <c r="AE570" s="302"/>
    </row>
    <row r="571" spans="11:31">
      <c r="K571" s="300"/>
      <c r="L571" s="300"/>
      <c r="M571" s="300"/>
      <c r="N571" s="300"/>
      <c r="O571" s="300"/>
      <c r="P571" s="301"/>
      <c r="Q571" s="301"/>
      <c r="R571" s="301"/>
      <c r="S571" s="301"/>
      <c r="T571" s="301"/>
      <c r="U571" s="301"/>
      <c r="V571" s="302"/>
      <c r="W571" s="302"/>
      <c r="X571" s="302"/>
      <c r="Y571" s="302"/>
      <c r="Z571" s="302"/>
      <c r="AA571" s="302"/>
      <c r="AB571" s="302"/>
      <c r="AC571" s="302"/>
      <c r="AD571" s="302"/>
      <c r="AE571" s="302"/>
    </row>
    <row r="572" spans="11:31">
      <c r="K572" s="300"/>
      <c r="L572" s="300"/>
      <c r="M572" s="300"/>
      <c r="N572" s="300"/>
      <c r="O572" s="300"/>
      <c r="P572" s="301"/>
      <c r="Q572" s="301"/>
      <c r="R572" s="301"/>
      <c r="S572" s="301"/>
      <c r="T572" s="301"/>
      <c r="U572" s="301"/>
      <c r="V572" s="302"/>
      <c r="W572" s="302"/>
      <c r="X572" s="302"/>
      <c r="Y572" s="302"/>
      <c r="Z572" s="302"/>
      <c r="AA572" s="302"/>
      <c r="AB572" s="302"/>
      <c r="AC572" s="302"/>
      <c r="AD572" s="302"/>
      <c r="AE572" s="302"/>
    </row>
    <row r="573" spans="11:31">
      <c r="K573" s="300"/>
      <c r="L573" s="300"/>
      <c r="M573" s="300"/>
      <c r="N573" s="300"/>
      <c r="O573" s="300"/>
      <c r="P573" s="301"/>
      <c r="Q573" s="301"/>
      <c r="R573" s="301"/>
      <c r="S573" s="301"/>
      <c r="T573" s="301"/>
      <c r="U573" s="301"/>
      <c r="V573" s="302"/>
      <c r="W573" s="302"/>
      <c r="X573" s="302"/>
      <c r="Y573" s="302"/>
      <c r="Z573" s="302"/>
      <c r="AA573" s="302"/>
      <c r="AB573" s="302"/>
      <c r="AC573" s="302"/>
      <c r="AD573" s="302"/>
      <c r="AE573" s="302"/>
    </row>
    <row r="574" spans="11:31">
      <c r="K574" s="300"/>
      <c r="L574" s="300"/>
      <c r="M574" s="300"/>
      <c r="N574" s="300"/>
      <c r="O574" s="300"/>
      <c r="P574" s="301"/>
      <c r="Q574" s="301"/>
      <c r="R574" s="301"/>
      <c r="S574" s="301"/>
      <c r="T574" s="301"/>
      <c r="U574" s="301"/>
      <c r="V574" s="302"/>
      <c r="W574" s="302"/>
      <c r="X574" s="302"/>
      <c r="Y574" s="302"/>
      <c r="Z574" s="302"/>
      <c r="AA574" s="302"/>
      <c r="AB574" s="302"/>
      <c r="AC574" s="302"/>
      <c r="AD574" s="302"/>
      <c r="AE574" s="302"/>
    </row>
    <row r="575" spans="11:31">
      <c r="K575" s="300"/>
      <c r="L575" s="300"/>
      <c r="M575" s="300"/>
      <c r="N575" s="300"/>
      <c r="O575" s="300"/>
      <c r="P575" s="301"/>
      <c r="Q575" s="301"/>
      <c r="R575" s="301"/>
      <c r="S575" s="301"/>
      <c r="T575" s="301"/>
      <c r="U575" s="301"/>
      <c r="V575" s="302"/>
      <c r="W575" s="302"/>
      <c r="X575" s="302"/>
      <c r="Y575" s="302"/>
      <c r="Z575" s="302"/>
      <c r="AA575" s="302"/>
      <c r="AB575" s="302"/>
      <c r="AC575" s="302"/>
      <c r="AD575" s="302"/>
      <c r="AE575" s="302"/>
    </row>
    <row r="576" spans="11:31">
      <c r="K576" s="300"/>
      <c r="L576" s="300"/>
      <c r="M576" s="300"/>
      <c r="N576" s="300"/>
      <c r="O576" s="300"/>
      <c r="P576" s="301"/>
      <c r="Q576" s="301"/>
      <c r="R576" s="301"/>
      <c r="S576" s="301"/>
      <c r="T576" s="301"/>
      <c r="U576" s="301"/>
      <c r="V576" s="302"/>
      <c r="W576" s="302"/>
      <c r="X576" s="302"/>
      <c r="Y576" s="302"/>
      <c r="Z576" s="302"/>
      <c r="AA576" s="302"/>
      <c r="AB576" s="302"/>
      <c r="AC576" s="302"/>
      <c r="AD576" s="302"/>
      <c r="AE576" s="302"/>
    </row>
    <row r="577" spans="11:31">
      <c r="K577" s="300"/>
      <c r="L577" s="300"/>
      <c r="M577" s="300"/>
      <c r="N577" s="300"/>
      <c r="O577" s="300"/>
      <c r="P577" s="301"/>
      <c r="Q577" s="301"/>
      <c r="R577" s="301"/>
      <c r="S577" s="301"/>
      <c r="T577" s="301"/>
      <c r="U577" s="301"/>
      <c r="V577" s="302"/>
      <c r="W577" s="302"/>
      <c r="X577" s="302"/>
      <c r="Y577" s="302"/>
      <c r="Z577" s="302"/>
      <c r="AA577" s="302"/>
      <c r="AB577" s="302"/>
      <c r="AC577" s="302"/>
      <c r="AD577" s="302"/>
      <c r="AE577" s="302"/>
    </row>
    <row r="578" spans="11:31">
      <c r="K578" s="300"/>
      <c r="L578" s="300"/>
      <c r="M578" s="300"/>
      <c r="N578" s="300"/>
      <c r="O578" s="300"/>
      <c r="P578" s="301"/>
      <c r="Q578" s="301"/>
      <c r="R578" s="301"/>
      <c r="S578" s="301"/>
      <c r="T578" s="301"/>
      <c r="U578" s="301"/>
      <c r="V578" s="302"/>
      <c r="W578" s="302"/>
      <c r="X578" s="302"/>
      <c r="Y578" s="302"/>
      <c r="Z578" s="302"/>
      <c r="AA578" s="302"/>
      <c r="AB578" s="302"/>
      <c r="AC578" s="302"/>
      <c r="AD578" s="302"/>
      <c r="AE578" s="302"/>
    </row>
    <row r="579" spans="11:31">
      <c r="K579" s="300"/>
      <c r="L579" s="300"/>
      <c r="M579" s="300"/>
      <c r="N579" s="300"/>
      <c r="O579" s="300"/>
      <c r="P579" s="301"/>
      <c r="Q579" s="301"/>
      <c r="R579" s="301"/>
      <c r="S579" s="301"/>
      <c r="T579" s="301"/>
      <c r="U579" s="301"/>
      <c r="V579" s="302"/>
      <c r="W579" s="302"/>
      <c r="X579" s="302"/>
      <c r="Y579" s="302"/>
      <c r="Z579" s="302"/>
      <c r="AA579" s="302"/>
      <c r="AB579" s="302"/>
      <c r="AC579" s="302"/>
      <c r="AD579" s="302"/>
      <c r="AE579" s="302"/>
    </row>
    <row r="580" spans="11:31">
      <c r="K580" s="300"/>
      <c r="L580" s="300"/>
      <c r="M580" s="300"/>
      <c r="N580" s="300"/>
      <c r="O580" s="300"/>
      <c r="P580" s="301"/>
      <c r="Q580" s="301"/>
      <c r="R580" s="301"/>
      <c r="S580" s="301"/>
      <c r="T580" s="301"/>
      <c r="U580" s="301"/>
      <c r="V580" s="302"/>
      <c r="W580" s="302"/>
      <c r="X580" s="302"/>
      <c r="Y580" s="302"/>
      <c r="Z580" s="302"/>
      <c r="AA580" s="302"/>
      <c r="AB580" s="302"/>
      <c r="AC580" s="302"/>
      <c r="AD580" s="302"/>
      <c r="AE580" s="302"/>
    </row>
    <row r="581" spans="11:31">
      <c r="K581" s="300"/>
      <c r="L581" s="300"/>
      <c r="M581" s="300"/>
      <c r="N581" s="300"/>
      <c r="O581" s="300"/>
      <c r="P581" s="301"/>
      <c r="Q581" s="301"/>
      <c r="R581" s="301"/>
      <c r="S581" s="301"/>
      <c r="T581" s="301"/>
      <c r="U581" s="301"/>
      <c r="V581" s="302"/>
      <c r="W581" s="302"/>
      <c r="X581" s="302"/>
      <c r="Y581" s="302"/>
      <c r="Z581" s="302"/>
      <c r="AA581" s="302"/>
      <c r="AB581" s="302"/>
      <c r="AC581" s="302"/>
      <c r="AD581" s="302"/>
      <c r="AE581" s="302"/>
    </row>
    <row r="582" spans="11:31">
      <c r="K582" s="300"/>
      <c r="L582" s="300"/>
      <c r="M582" s="300"/>
      <c r="N582" s="300"/>
      <c r="O582" s="300"/>
      <c r="P582" s="301"/>
      <c r="Q582" s="301"/>
      <c r="R582" s="301"/>
      <c r="S582" s="301"/>
      <c r="T582" s="301"/>
      <c r="U582" s="301"/>
      <c r="V582" s="302"/>
      <c r="W582" s="302"/>
      <c r="X582" s="302"/>
      <c r="Y582" s="302"/>
      <c r="Z582" s="302"/>
      <c r="AA582" s="302"/>
      <c r="AB582" s="302"/>
      <c r="AC582" s="302"/>
      <c r="AD582" s="302"/>
      <c r="AE582" s="302"/>
    </row>
    <row r="583" spans="11:31">
      <c r="K583" s="300"/>
      <c r="L583" s="300"/>
      <c r="M583" s="300"/>
      <c r="N583" s="300"/>
      <c r="O583" s="300"/>
      <c r="P583" s="301"/>
      <c r="Q583" s="301"/>
      <c r="R583" s="301"/>
      <c r="S583" s="301"/>
      <c r="T583" s="301"/>
      <c r="U583" s="301"/>
      <c r="V583" s="302"/>
      <c r="W583" s="302"/>
      <c r="X583" s="302"/>
      <c r="Y583" s="302"/>
      <c r="Z583" s="302"/>
      <c r="AA583" s="302"/>
      <c r="AB583" s="302"/>
      <c r="AC583" s="302"/>
      <c r="AD583" s="302"/>
      <c r="AE583" s="302"/>
    </row>
    <row r="584" spans="11:31">
      <c r="K584" s="300"/>
      <c r="L584" s="300"/>
      <c r="M584" s="300"/>
      <c r="N584" s="300"/>
      <c r="O584" s="300"/>
      <c r="P584" s="301"/>
      <c r="Q584" s="301"/>
      <c r="R584" s="301"/>
      <c r="S584" s="301"/>
      <c r="T584" s="301"/>
      <c r="U584" s="301"/>
      <c r="V584" s="302"/>
      <c r="W584" s="302"/>
      <c r="X584" s="302"/>
      <c r="Y584" s="302"/>
      <c r="Z584" s="302"/>
      <c r="AA584" s="302"/>
      <c r="AB584" s="302"/>
      <c r="AC584" s="302"/>
      <c r="AD584" s="302"/>
      <c r="AE584" s="302"/>
    </row>
    <row r="585" spans="11:31">
      <c r="K585" s="300"/>
      <c r="L585" s="300"/>
      <c r="M585" s="300"/>
      <c r="N585" s="300"/>
      <c r="O585" s="300"/>
      <c r="P585" s="301"/>
      <c r="Q585" s="301"/>
      <c r="R585" s="301"/>
      <c r="S585" s="301"/>
      <c r="T585" s="301"/>
      <c r="U585" s="301"/>
      <c r="V585" s="302"/>
      <c r="W585" s="302"/>
      <c r="X585" s="302"/>
      <c r="Y585" s="302"/>
      <c r="Z585" s="302"/>
      <c r="AA585" s="302"/>
      <c r="AB585" s="302"/>
      <c r="AC585" s="302"/>
      <c r="AD585" s="302"/>
      <c r="AE585" s="302"/>
    </row>
    <row r="586" spans="11:31">
      <c r="K586" s="300"/>
      <c r="L586" s="300"/>
      <c r="M586" s="300"/>
      <c r="N586" s="300"/>
      <c r="O586" s="300"/>
      <c r="P586" s="301"/>
      <c r="Q586" s="301"/>
      <c r="R586" s="301"/>
      <c r="S586" s="301"/>
      <c r="T586" s="301"/>
      <c r="U586" s="301"/>
      <c r="V586" s="302"/>
      <c r="W586" s="302"/>
      <c r="X586" s="302"/>
      <c r="Y586" s="302"/>
      <c r="Z586" s="302"/>
      <c r="AA586" s="302"/>
      <c r="AB586" s="302"/>
      <c r="AC586" s="302"/>
      <c r="AD586" s="302"/>
      <c r="AE586" s="302"/>
    </row>
    <row r="587" spans="11:31">
      <c r="K587" s="300"/>
      <c r="L587" s="300"/>
      <c r="M587" s="300"/>
      <c r="N587" s="300"/>
      <c r="O587" s="300"/>
      <c r="P587" s="301"/>
      <c r="Q587" s="301"/>
      <c r="R587" s="301"/>
      <c r="S587" s="301"/>
      <c r="T587" s="301"/>
      <c r="U587" s="301"/>
      <c r="V587" s="302"/>
      <c r="W587" s="302"/>
      <c r="X587" s="302"/>
      <c r="Y587" s="302"/>
      <c r="Z587" s="302"/>
      <c r="AA587" s="302"/>
      <c r="AB587" s="302"/>
      <c r="AC587" s="302"/>
      <c r="AD587" s="302"/>
      <c r="AE587" s="302"/>
    </row>
    <row r="588" spans="11:31">
      <c r="K588" s="300"/>
      <c r="L588" s="300"/>
      <c r="M588" s="300"/>
      <c r="N588" s="300"/>
      <c r="O588" s="300"/>
      <c r="P588" s="301"/>
      <c r="Q588" s="301"/>
      <c r="R588" s="301"/>
      <c r="S588" s="301"/>
      <c r="T588" s="301"/>
      <c r="U588" s="301"/>
      <c r="V588" s="302"/>
      <c r="W588" s="302"/>
      <c r="X588" s="302"/>
      <c r="Y588" s="302"/>
      <c r="Z588" s="302"/>
      <c r="AA588" s="302"/>
      <c r="AB588" s="302"/>
      <c r="AC588" s="302"/>
      <c r="AD588" s="302"/>
      <c r="AE588" s="302"/>
    </row>
    <row r="589" spans="11:31">
      <c r="K589" s="300"/>
      <c r="L589" s="300"/>
      <c r="M589" s="300"/>
      <c r="N589" s="300"/>
      <c r="O589" s="300"/>
      <c r="P589" s="301"/>
      <c r="Q589" s="301"/>
      <c r="R589" s="301"/>
      <c r="S589" s="301"/>
      <c r="T589" s="301"/>
      <c r="U589" s="301"/>
      <c r="V589" s="302"/>
      <c r="W589" s="302"/>
      <c r="X589" s="302"/>
      <c r="Y589" s="302"/>
      <c r="Z589" s="302"/>
      <c r="AA589" s="302"/>
      <c r="AB589" s="302"/>
      <c r="AC589" s="302"/>
      <c r="AD589" s="302"/>
      <c r="AE589" s="302"/>
    </row>
    <row r="590" spans="11:31">
      <c r="K590" s="300"/>
      <c r="L590" s="300"/>
      <c r="M590" s="300"/>
      <c r="N590" s="300"/>
      <c r="O590" s="300"/>
      <c r="P590" s="301"/>
      <c r="Q590" s="301"/>
      <c r="R590" s="301"/>
      <c r="S590" s="301"/>
      <c r="T590" s="301"/>
      <c r="U590" s="301"/>
      <c r="V590" s="302"/>
      <c r="W590" s="302"/>
      <c r="X590" s="302"/>
      <c r="Y590" s="302"/>
      <c r="Z590" s="302"/>
      <c r="AA590" s="302"/>
      <c r="AB590" s="302"/>
      <c r="AC590" s="302"/>
      <c r="AD590" s="302"/>
      <c r="AE590" s="302"/>
    </row>
    <row r="591" spans="11:31">
      <c r="K591" s="300"/>
      <c r="L591" s="300"/>
      <c r="M591" s="300"/>
      <c r="N591" s="300"/>
      <c r="O591" s="300"/>
      <c r="P591" s="301"/>
      <c r="Q591" s="301"/>
      <c r="R591" s="301"/>
      <c r="S591" s="301"/>
      <c r="T591" s="301"/>
      <c r="U591" s="301"/>
      <c r="V591" s="302"/>
      <c r="W591" s="302"/>
      <c r="X591" s="302"/>
      <c r="Y591" s="302"/>
      <c r="Z591" s="302"/>
      <c r="AA591" s="302"/>
      <c r="AB591" s="302"/>
      <c r="AC591" s="302"/>
      <c r="AD591" s="302"/>
      <c r="AE591" s="302"/>
    </row>
    <row r="592" spans="11:31">
      <c r="K592" s="300"/>
      <c r="L592" s="300"/>
      <c r="M592" s="300"/>
      <c r="N592" s="300"/>
      <c r="O592" s="300"/>
      <c r="P592" s="301"/>
      <c r="Q592" s="301"/>
      <c r="R592" s="301"/>
      <c r="S592" s="301"/>
      <c r="T592" s="301"/>
      <c r="U592" s="301"/>
      <c r="V592" s="302"/>
      <c r="W592" s="302"/>
      <c r="X592" s="302"/>
      <c r="Y592" s="302"/>
      <c r="Z592" s="302"/>
      <c r="AA592" s="302"/>
      <c r="AB592" s="302"/>
      <c r="AC592" s="302"/>
      <c r="AD592" s="302"/>
      <c r="AE592" s="302"/>
    </row>
    <row r="593" spans="11:31">
      <c r="K593" s="300"/>
      <c r="L593" s="300"/>
      <c r="M593" s="300"/>
      <c r="N593" s="300"/>
      <c r="O593" s="300"/>
      <c r="P593" s="301"/>
      <c r="Q593" s="301"/>
      <c r="R593" s="301"/>
      <c r="S593" s="301"/>
      <c r="T593" s="301"/>
      <c r="U593" s="301"/>
      <c r="V593" s="302"/>
      <c r="W593" s="302"/>
      <c r="X593" s="302"/>
      <c r="Y593" s="302"/>
      <c r="Z593" s="302"/>
      <c r="AA593" s="302"/>
      <c r="AB593" s="302"/>
      <c r="AC593" s="302"/>
      <c r="AD593" s="302"/>
      <c r="AE593" s="302"/>
    </row>
    <row r="594" spans="11:31">
      <c r="K594" s="300"/>
      <c r="L594" s="300"/>
      <c r="M594" s="300"/>
      <c r="N594" s="300"/>
      <c r="O594" s="300"/>
      <c r="P594" s="301"/>
      <c r="Q594" s="301"/>
      <c r="R594" s="301"/>
      <c r="S594" s="301"/>
      <c r="T594" s="301"/>
      <c r="U594" s="301"/>
      <c r="V594" s="302"/>
      <c r="W594" s="302"/>
      <c r="X594" s="302"/>
      <c r="Y594" s="302"/>
      <c r="Z594" s="302"/>
      <c r="AA594" s="302"/>
      <c r="AB594" s="302"/>
      <c r="AC594" s="302"/>
      <c r="AD594" s="302"/>
      <c r="AE594" s="302"/>
    </row>
    <row r="595" spans="11:31">
      <c r="K595" s="300"/>
      <c r="L595" s="300"/>
      <c r="M595" s="300"/>
      <c r="N595" s="300"/>
      <c r="O595" s="300"/>
      <c r="P595" s="301"/>
      <c r="Q595" s="301"/>
      <c r="R595" s="301"/>
      <c r="S595" s="301"/>
      <c r="T595" s="301"/>
      <c r="U595" s="301"/>
      <c r="V595" s="302"/>
      <c r="W595" s="302"/>
      <c r="X595" s="302"/>
      <c r="Y595" s="302"/>
      <c r="Z595" s="302"/>
      <c r="AA595" s="302"/>
      <c r="AB595" s="302"/>
      <c r="AC595" s="302"/>
      <c r="AD595" s="302"/>
      <c r="AE595" s="302"/>
    </row>
    <row r="596" spans="11:31">
      <c r="K596" s="300"/>
      <c r="L596" s="300"/>
      <c r="M596" s="300"/>
      <c r="N596" s="300"/>
      <c r="O596" s="300"/>
      <c r="P596" s="301"/>
      <c r="Q596" s="301"/>
      <c r="R596" s="301"/>
      <c r="S596" s="301"/>
      <c r="T596" s="301"/>
      <c r="U596" s="301"/>
      <c r="V596" s="302"/>
      <c r="W596" s="302"/>
      <c r="X596" s="302"/>
      <c r="Y596" s="302"/>
      <c r="Z596" s="302"/>
      <c r="AA596" s="302"/>
      <c r="AB596" s="302"/>
      <c r="AC596" s="302"/>
      <c r="AD596" s="302"/>
      <c r="AE596" s="302"/>
    </row>
    <row r="597" spans="11:31">
      <c r="K597" s="300"/>
      <c r="L597" s="300"/>
      <c r="M597" s="300"/>
      <c r="N597" s="300"/>
      <c r="O597" s="300"/>
      <c r="P597" s="301"/>
      <c r="Q597" s="301"/>
      <c r="R597" s="301"/>
      <c r="S597" s="301"/>
      <c r="T597" s="301"/>
      <c r="U597" s="301"/>
      <c r="V597" s="302"/>
      <c r="W597" s="302"/>
      <c r="X597" s="302"/>
      <c r="Y597" s="302"/>
      <c r="Z597" s="302"/>
      <c r="AA597" s="302"/>
      <c r="AB597" s="302"/>
      <c r="AC597" s="302"/>
      <c r="AD597" s="302"/>
      <c r="AE597" s="302"/>
    </row>
    <row r="598" spans="11:31">
      <c r="K598" s="300"/>
      <c r="L598" s="300"/>
      <c r="M598" s="300"/>
      <c r="N598" s="300"/>
      <c r="O598" s="300"/>
      <c r="P598" s="301"/>
      <c r="Q598" s="301"/>
      <c r="R598" s="301"/>
      <c r="S598" s="301"/>
      <c r="T598" s="301"/>
      <c r="U598" s="301"/>
      <c r="V598" s="302"/>
      <c r="W598" s="302"/>
      <c r="X598" s="302"/>
      <c r="Y598" s="302"/>
      <c r="Z598" s="302"/>
      <c r="AA598" s="302"/>
      <c r="AB598" s="302"/>
      <c r="AC598" s="302"/>
      <c r="AD598" s="302"/>
      <c r="AE598" s="302"/>
    </row>
    <row r="599" spans="11:31">
      <c r="K599" s="300"/>
      <c r="L599" s="300"/>
      <c r="M599" s="300"/>
      <c r="N599" s="300"/>
      <c r="O599" s="300"/>
      <c r="P599" s="301"/>
      <c r="Q599" s="301"/>
      <c r="R599" s="301"/>
      <c r="S599" s="301"/>
      <c r="T599" s="301"/>
      <c r="U599" s="301"/>
      <c r="V599" s="302"/>
      <c r="W599" s="302"/>
      <c r="X599" s="302"/>
      <c r="Y599" s="302"/>
      <c r="Z599" s="302"/>
      <c r="AA599" s="302"/>
      <c r="AB599" s="302"/>
      <c r="AC599" s="302"/>
      <c r="AD599" s="302"/>
      <c r="AE599" s="302"/>
    </row>
    <row r="600" spans="11:31">
      <c r="K600" s="300"/>
      <c r="L600" s="300"/>
      <c r="M600" s="300"/>
      <c r="N600" s="300"/>
      <c r="O600" s="300"/>
      <c r="P600" s="301"/>
      <c r="Q600" s="301"/>
      <c r="R600" s="301"/>
      <c r="S600" s="301"/>
      <c r="T600" s="301"/>
      <c r="U600" s="301"/>
      <c r="V600" s="302"/>
      <c r="W600" s="302"/>
      <c r="X600" s="302"/>
      <c r="Y600" s="302"/>
      <c r="Z600" s="302"/>
      <c r="AA600" s="302"/>
      <c r="AB600" s="302"/>
      <c r="AC600" s="302"/>
      <c r="AD600" s="302"/>
      <c r="AE600" s="302"/>
    </row>
    <row r="601" spans="11:31">
      <c r="K601" s="300"/>
      <c r="L601" s="300"/>
      <c r="M601" s="300"/>
      <c r="N601" s="300"/>
      <c r="O601" s="300"/>
      <c r="P601" s="301"/>
      <c r="Q601" s="301"/>
      <c r="R601" s="301"/>
      <c r="S601" s="301"/>
      <c r="T601" s="301"/>
      <c r="U601" s="301"/>
      <c r="V601" s="302"/>
      <c r="W601" s="302"/>
      <c r="X601" s="302"/>
      <c r="Y601" s="302"/>
      <c r="Z601" s="302"/>
      <c r="AA601" s="302"/>
      <c r="AB601" s="302"/>
      <c r="AC601" s="302"/>
      <c r="AD601" s="302"/>
      <c r="AE601" s="302"/>
    </row>
    <row r="602" spans="11:31">
      <c r="K602" s="300"/>
      <c r="L602" s="300"/>
      <c r="M602" s="300"/>
      <c r="N602" s="300"/>
      <c r="O602" s="300"/>
      <c r="P602" s="301"/>
      <c r="Q602" s="301"/>
      <c r="R602" s="301"/>
      <c r="S602" s="301"/>
      <c r="T602" s="301"/>
      <c r="U602" s="301"/>
      <c r="V602" s="302"/>
      <c r="W602" s="302"/>
      <c r="X602" s="302"/>
      <c r="Y602" s="302"/>
      <c r="Z602" s="302"/>
      <c r="AA602" s="302"/>
      <c r="AB602" s="302"/>
      <c r="AC602" s="302"/>
      <c r="AD602" s="302"/>
      <c r="AE602" s="302"/>
    </row>
    <row r="603" spans="11:31">
      <c r="K603" s="300"/>
      <c r="L603" s="300"/>
      <c r="M603" s="300"/>
      <c r="N603" s="300"/>
      <c r="O603" s="300"/>
      <c r="P603" s="301"/>
      <c r="Q603" s="301"/>
      <c r="R603" s="301"/>
      <c r="S603" s="301"/>
      <c r="T603" s="301"/>
      <c r="U603" s="301"/>
      <c r="V603" s="302"/>
      <c r="W603" s="302"/>
      <c r="X603" s="302"/>
      <c r="Y603" s="302"/>
      <c r="Z603" s="302"/>
      <c r="AA603" s="302"/>
      <c r="AB603" s="302"/>
      <c r="AC603" s="302"/>
      <c r="AD603" s="302"/>
      <c r="AE603" s="302"/>
    </row>
    <row r="604" spans="11:31">
      <c r="K604" s="300"/>
      <c r="L604" s="300"/>
      <c r="M604" s="300"/>
      <c r="N604" s="300"/>
      <c r="O604" s="300"/>
      <c r="P604" s="301"/>
      <c r="Q604" s="301"/>
      <c r="R604" s="301"/>
      <c r="S604" s="301"/>
      <c r="T604" s="301"/>
      <c r="U604" s="301"/>
      <c r="V604" s="302"/>
      <c r="W604" s="302"/>
      <c r="X604" s="302"/>
      <c r="Y604" s="302"/>
      <c r="Z604" s="302"/>
      <c r="AA604" s="302"/>
      <c r="AB604" s="302"/>
      <c r="AC604" s="302"/>
      <c r="AD604" s="302"/>
      <c r="AE604" s="302"/>
    </row>
    <row r="605" spans="11:31">
      <c r="K605" s="300"/>
      <c r="L605" s="300"/>
      <c r="M605" s="300"/>
      <c r="N605" s="300"/>
      <c r="O605" s="300"/>
      <c r="P605" s="301"/>
      <c r="Q605" s="301"/>
      <c r="R605" s="301"/>
      <c r="S605" s="301"/>
      <c r="T605" s="301"/>
      <c r="U605" s="301"/>
      <c r="V605" s="302"/>
      <c r="W605" s="302"/>
      <c r="X605" s="302"/>
      <c r="Y605" s="302"/>
      <c r="Z605" s="302"/>
      <c r="AA605" s="302"/>
      <c r="AB605" s="302"/>
      <c r="AC605" s="302"/>
      <c r="AD605" s="302"/>
      <c r="AE605" s="302"/>
    </row>
    <row r="606" spans="11:31">
      <c r="K606" s="300"/>
      <c r="L606" s="300"/>
      <c r="M606" s="300"/>
      <c r="N606" s="300"/>
      <c r="O606" s="300"/>
      <c r="P606" s="301"/>
      <c r="Q606" s="301"/>
      <c r="R606" s="301"/>
      <c r="S606" s="301"/>
      <c r="T606" s="301"/>
      <c r="U606" s="301"/>
      <c r="V606" s="302"/>
      <c r="W606" s="302"/>
      <c r="X606" s="302"/>
      <c r="Y606" s="302"/>
      <c r="Z606" s="302"/>
      <c r="AA606" s="302"/>
      <c r="AB606" s="302"/>
      <c r="AC606" s="302"/>
      <c r="AD606" s="302"/>
      <c r="AE606" s="302"/>
    </row>
    <row r="607" spans="11:31">
      <c r="K607" s="300"/>
      <c r="L607" s="300"/>
      <c r="M607" s="300"/>
      <c r="N607" s="300"/>
      <c r="O607" s="300"/>
      <c r="P607" s="301"/>
      <c r="Q607" s="301"/>
      <c r="R607" s="301"/>
      <c r="S607" s="301"/>
      <c r="T607" s="301"/>
      <c r="U607" s="301"/>
      <c r="V607" s="302"/>
      <c r="W607" s="302"/>
      <c r="X607" s="302"/>
      <c r="Y607" s="302"/>
      <c r="Z607" s="302"/>
      <c r="AA607" s="302"/>
      <c r="AB607" s="302"/>
      <c r="AC607" s="302"/>
      <c r="AD607" s="302"/>
      <c r="AE607" s="302"/>
    </row>
    <row r="608" spans="11:31">
      <c r="K608" s="300"/>
      <c r="L608" s="300"/>
      <c r="M608" s="300"/>
      <c r="N608" s="300"/>
      <c r="O608" s="300"/>
      <c r="P608" s="301"/>
      <c r="Q608" s="301"/>
      <c r="R608" s="301"/>
      <c r="S608" s="301"/>
      <c r="T608" s="301"/>
      <c r="U608" s="301"/>
      <c r="V608" s="302"/>
      <c r="W608" s="302"/>
      <c r="X608" s="302"/>
      <c r="Y608" s="302"/>
      <c r="Z608" s="302"/>
      <c r="AA608" s="302"/>
      <c r="AB608" s="302"/>
      <c r="AC608" s="302"/>
      <c r="AD608" s="302"/>
      <c r="AE608" s="302"/>
    </row>
    <row r="609" spans="11:31">
      <c r="K609" s="300"/>
      <c r="L609" s="300"/>
      <c r="M609" s="300"/>
      <c r="N609" s="300"/>
      <c r="O609" s="300"/>
      <c r="P609" s="301"/>
      <c r="Q609" s="301"/>
      <c r="R609" s="301"/>
      <c r="S609" s="301"/>
      <c r="T609" s="301"/>
      <c r="U609" s="301"/>
      <c r="V609" s="302"/>
      <c r="W609" s="302"/>
      <c r="X609" s="302"/>
      <c r="Y609" s="302"/>
      <c r="Z609" s="302"/>
      <c r="AA609" s="302"/>
      <c r="AB609" s="302"/>
      <c r="AC609" s="302"/>
      <c r="AD609" s="302"/>
      <c r="AE609" s="302"/>
    </row>
    <row r="610" spans="11:31">
      <c r="K610" s="300"/>
      <c r="L610" s="300"/>
      <c r="M610" s="300"/>
      <c r="N610" s="300"/>
      <c r="O610" s="300"/>
      <c r="P610" s="301"/>
      <c r="Q610" s="301"/>
      <c r="R610" s="301"/>
      <c r="S610" s="301"/>
      <c r="T610" s="301"/>
      <c r="U610" s="301"/>
      <c r="V610" s="302"/>
      <c r="W610" s="302"/>
      <c r="X610" s="302"/>
      <c r="Y610" s="302"/>
      <c r="Z610" s="302"/>
      <c r="AA610" s="302"/>
      <c r="AB610" s="302"/>
      <c r="AC610" s="302"/>
      <c r="AD610" s="302"/>
      <c r="AE610" s="302"/>
    </row>
    <row r="611" spans="11:31">
      <c r="K611" s="300"/>
      <c r="L611" s="300"/>
      <c r="M611" s="300"/>
      <c r="N611" s="300"/>
      <c r="O611" s="300"/>
      <c r="P611" s="301"/>
      <c r="Q611" s="301"/>
      <c r="R611" s="301"/>
      <c r="S611" s="301"/>
      <c r="T611" s="301"/>
      <c r="U611" s="301"/>
      <c r="V611" s="302"/>
      <c r="W611" s="302"/>
      <c r="X611" s="302"/>
      <c r="Y611" s="302"/>
      <c r="Z611" s="302"/>
      <c r="AA611" s="302"/>
      <c r="AB611" s="302"/>
      <c r="AC611" s="302"/>
      <c r="AD611" s="302"/>
      <c r="AE611" s="302"/>
    </row>
    <row r="612" spans="11:31">
      <c r="K612" s="300"/>
      <c r="L612" s="300"/>
      <c r="M612" s="300"/>
      <c r="N612" s="300"/>
      <c r="O612" s="300"/>
      <c r="P612" s="301"/>
      <c r="Q612" s="301"/>
      <c r="R612" s="301"/>
      <c r="S612" s="301"/>
      <c r="T612" s="301"/>
      <c r="U612" s="301"/>
      <c r="V612" s="302"/>
      <c r="W612" s="302"/>
      <c r="X612" s="302"/>
      <c r="Y612" s="302"/>
      <c r="Z612" s="302"/>
      <c r="AA612" s="302"/>
      <c r="AB612" s="302"/>
      <c r="AC612" s="302"/>
      <c r="AD612" s="302"/>
      <c r="AE612" s="302"/>
    </row>
    <row r="613" spans="11:31">
      <c r="K613" s="300"/>
      <c r="L613" s="300"/>
      <c r="M613" s="300"/>
      <c r="N613" s="300"/>
      <c r="O613" s="300"/>
      <c r="P613" s="301"/>
      <c r="Q613" s="301"/>
      <c r="R613" s="301"/>
      <c r="S613" s="301"/>
      <c r="T613" s="301"/>
      <c r="U613" s="301"/>
      <c r="V613" s="302"/>
      <c r="W613" s="302"/>
      <c r="X613" s="302"/>
      <c r="Y613" s="302"/>
      <c r="Z613" s="302"/>
      <c r="AA613" s="302"/>
      <c r="AB613" s="302"/>
      <c r="AC613" s="302"/>
      <c r="AD613" s="302"/>
      <c r="AE613" s="302"/>
    </row>
    <row r="614" spans="11:31">
      <c r="K614" s="300"/>
      <c r="L614" s="300"/>
      <c r="M614" s="300"/>
      <c r="N614" s="300"/>
      <c r="O614" s="300"/>
      <c r="P614" s="301"/>
      <c r="Q614" s="301"/>
      <c r="R614" s="301"/>
      <c r="S614" s="301"/>
      <c r="T614" s="301"/>
      <c r="U614" s="301"/>
      <c r="V614" s="302"/>
      <c r="W614" s="302"/>
      <c r="X614" s="302"/>
      <c r="Y614" s="302"/>
      <c r="Z614" s="302"/>
      <c r="AA614" s="302"/>
      <c r="AB614" s="302"/>
      <c r="AC614" s="302"/>
      <c r="AD614" s="302"/>
      <c r="AE614" s="302"/>
    </row>
    <row r="615" spans="11:31">
      <c r="K615" s="300"/>
      <c r="L615" s="300"/>
      <c r="M615" s="300"/>
      <c r="N615" s="300"/>
      <c r="O615" s="300"/>
      <c r="P615" s="301"/>
      <c r="Q615" s="301"/>
      <c r="R615" s="301"/>
      <c r="S615" s="301"/>
      <c r="T615" s="301"/>
      <c r="U615" s="301"/>
      <c r="V615" s="302"/>
      <c r="W615" s="302"/>
      <c r="X615" s="302"/>
      <c r="Y615" s="302"/>
      <c r="Z615" s="302"/>
      <c r="AA615" s="302"/>
      <c r="AB615" s="302"/>
      <c r="AC615" s="302"/>
      <c r="AD615" s="302"/>
      <c r="AE615" s="302"/>
    </row>
    <row r="616" spans="11:31">
      <c r="K616" s="300"/>
      <c r="L616" s="300"/>
      <c r="M616" s="300"/>
      <c r="N616" s="300"/>
      <c r="O616" s="300"/>
      <c r="P616" s="301"/>
      <c r="Q616" s="301"/>
      <c r="R616" s="301"/>
      <c r="S616" s="301"/>
      <c r="T616" s="301"/>
      <c r="U616" s="301"/>
      <c r="V616" s="302"/>
      <c r="W616" s="302"/>
      <c r="X616" s="302"/>
      <c r="Y616" s="302"/>
      <c r="Z616" s="302"/>
      <c r="AA616" s="302"/>
      <c r="AB616" s="302"/>
      <c r="AC616" s="302"/>
      <c r="AD616" s="302"/>
      <c r="AE616" s="302"/>
    </row>
    <row r="617" spans="11:31">
      <c r="K617" s="300"/>
      <c r="L617" s="300"/>
      <c r="M617" s="300"/>
      <c r="N617" s="300"/>
      <c r="O617" s="300"/>
      <c r="P617" s="301"/>
      <c r="Q617" s="301"/>
      <c r="R617" s="301"/>
      <c r="S617" s="301"/>
      <c r="T617" s="301"/>
      <c r="U617" s="301"/>
      <c r="V617" s="302"/>
      <c r="W617" s="302"/>
      <c r="X617" s="302"/>
      <c r="Y617" s="302"/>
      <c r="Z617" s="302"/>
      <c r="AA617" s="302"/>
      <c r="AB617" s="302"/>
      <c r="AC617" s="302"/>
      <c r="AD617" s="302"/>
      <c r="AE617" s="302"/>
    </row>
    <row r="618" spans="11:31">
      <c r="K618" s="300"/>
      <c r="L618" s="300"/>
      <c r="M618" s="300"/>
      <c r="N618" s="300"/>
      <c r="O618" s="300"/>
      <c r="P618" s="301"/>
      <c r="Q618" s="301"/>
      <c r="R618" s="301"/>
      <c r="S618" s="301"/>
      <c r="T618" s="301"/>
      <c r="U618" s="301"/>
      <c r="V618" s="302"/>
      <c r="W618" s="302"/>
      <c r="X618" s="302"/>
      <c r="Y618" s="302"/>
      <c r="Z618" s="302"/>
      <c r="AA618" s="302"/>
      <c r="AB618" s="302"/>
      <c r="AC618" s="302"/>
      <c r="AD618" s="302"/>
      <c r="AE618" s="302"/>
    </row>
    <row r="619" spans="11:31">
      <c r="K619" s="300"/>
      <c r="L619" s="300"/>
      <c r="M619" s="300"/>
      <c r="N619" s="300"/>
      <c r="O619" s="300"/>
      <c r="P619" s="301"/>
      <c r="Q619" s="301"/>
      <c r="R619" s="301"/>
      <c r="S619" s="301"/>
      <c r="T619" s="301"/>
      <c r="U619" s="301"/>
      <c r="V619" s="302"/>
      <c r="W619" s="302"/>
      <c r="X619" s="302"/>
      <c r="Y619" s="302"/>
      <c r="Z619" s="302"/>
      <c r="AA619" s="302"/>
      <c r="AB619" s="302"/>
      <c r="AC619" s="302"/>
      <c r="AD619" s="302"/>
      <c r="AE619" s="302"/>
    </row>
    <row r="620" spans="11:31">
      <c r="K620" s="300"/>
      <c r="L620" s="300"/>
      <c r="M620" s="300"/>
      <c r="N620" s="300"/>
      <c r="O620" s="300"/>
      <c r="P620" s="301"/>
      <c r="Q620" s="301"/>
      <c r="R620" s="301"/>
      <c r="S620" s="301"/>
      <c r="T620" s="301"/>
      <c r="U620" s="301"/>
      <c r="V620" s="302"/>
      <c r="W620" s="302"/>
      <c r="X620" s="302"/>
      <c r="Y620" s="302"/>
      <c r="Z620" s="302"/>
      <c r="AA620" s="302"/>
      <c r="AB620" s="302"/>
      <c r="AC620" s="302"/>
      <c r="AD620" s="302"/>
      <c r="AE620" s="302"/>
    </row>
    <row r="621" spans="11:31">
      <c r="K621" s="300"/>
      <c r="L621" s="300"/>
      <c r="M621" s="300"/>
      <c r="N621" s="300"/>
      <c r="O621" s="300"/>
      <c r="P621" s="301"/>
      <c r="Q621" s="301"/>
      <c r="R621" s="301"/>
      <c r="S621" s="301"/>
      <c r="T621" s="301"/>
      <c r="U621" s="301"/>
      <c r="V621" s="302"/>
      <c r="W621" s="302"/>
      <c r="X621" s="302"/>
      <c r="Y621" s="302"/>
      <c r="Z621" s="302"/>
      <c r="AA621" s="302"/>
      <c r="AB621" s="302"/>
      <c r="AC621" s="302"/>
      <c r="AD621" s="302"/>
      <c r="AE621" s="302"/>
    </row>
    <row r="622" spans="11:31">
      <c r="K622" s="300"/>
      <c r="L622" s="300"/>
      <c r="M622" s="300"/>
      <c r="N622" s="300"/>
      <c r="O622" s="300"/>
      <c r="P622" s="301"/>
      <c r="Q622" s="301"/>
      <c r="R622" s="301"/>
      <c r="S622" s="301"/>
      <c r="T622" s="301"/>
      <c r="U622" s="301"/>
      <c r="V622" s="302"/>
      <c r="W622" s="302"/>
      <c r="X622" s="302"/>
      <c r="Y622" s="302"/>
      <c r="Z622" s="302"/>
      <c r="AA622" s="302"/>
      <c r="AB622" s="302"/>
      <c r="AC622" s="302"/>
      <c r="AD622" s="302"/>
      <c r="AE622" s="302"/>
    </row>
    <row r="623" spans="11:31">
      <c r="K623" s="300"/>
      <c r="L623" s="300"/>
      <c r="M623" s="300"/>
      <c r="N623" s="300"/>
      <c r="O623" s="300"/>
      <c r="P623" s="301"/>
      <c r="Q623" s="301"/>
      <c r="R623" s="301"/>
      <c r="S623" s="301"/>
      <c r="T623" s="301"/>
      <c r="U623" s="301"/>
      <c r="V623" s="302"/>
      <c r="W623" s="302"/>
      <c r="X623" s="302"/>
      <c r="Y623" s="302"/>
      <c r="Z623" s="302"/>
      <c r="AA623" s="302"/>
      <c r="AB623" s="302"/>
      <c r="AC623" s="302"/>
      <c r="AD623" s="302"/>
      <c r="AE623" s="302"/>
    </row>
    <row r="624" spans="11:31">
      <c r="K624" s="300"/>
      <c r="L624" s="300"/>
      <c r="M624" s="300"/>
      <c r="N624" s="300"/>
      <c r="O624" s="300"/>
      <c r="P624" s="301"/>
      <c r="Q624" s="301"/>
      <c r="R624" s="301"/>
      <c r="S624" s="301"/>
      <c r="T624" s="301"/>
      <c r="U624" s="301"/>
      <c r="V624" s="302"/>
      <c r="W624" s="302"/>
      <c r="X624" s="302"/>
      <c r="Y624" s="302"/>
      <c r="Z624" s="302"/>
      <c r="AA624" s="302"/>
      <c r="AB624" s="302"/>
      <c r="AC624" s="302"/>
      <c r="AD624" s="302"/>
      <c r="AE624" s="302"/>
    </row>
    <row r="625" spans="11:31">
      <c r="K625" s="300"/>
      <c r="L625" s="300"/>
      <c r="M625" s="300"/>
      <c r="N625" s="300"/>
      <c r="O625" s="300"/>
      <c r="P625" s="301"/>
      <c r="Q625" s="301"/>
      <c r="R625" s="301"/>
      <c r="S625" s="301"/>
      <c r="T625" s="301"/>
      <c r="U625" s="301"/>
      <c r="V625" s="302"/>
      <c r="W625" s="302"/>
      <c r="X625" s="302"/>
      <c r="Y625" s="302"/>
      <c r="Z625" s="302"/>
      <c r="AA625" s="302"/>
      <c r="AB625" s="302"/>
      <c r="AC625" s="302"/>
      <c r="AD625" s="302"/>
      <c r="AE625" s="302"/>
    </row>
    <row r="626" spans="11:31">
      <c r="K626" s="300"/>
      <c r="L626" s="300"/>
      <c r="M626" s="300"/>
      <c r="N626" s="300"/>
      <c r="O626" s="300"/>
      <c r="P626" s="301"/>
      <c r="Q626" s="301"/>
      <c r="R626" s="301"/>
      <c r="S626" s="301"/>
      <c r="T626" s="301"/>
      <c r="U626" s="301"/>
      <c r="V626" s="302"/>
      <c r="W626" s="302"/>
      <c r="X626" s="302"/>
      <c r="Y626" s="302"/>
      <c r="Z626" s="302"/>
      <c r="AA626" s="302"/>
      <c r="AB626" s="302"/>
      <c r="AC626" s="302"/>
      <c r="AD626" s="302"/>
      <c r="AE626" s="302"/>
    </row>
    <row r="627" spans="11:31">
      <c r="K627" s="300"/>
      <c r="L627" s="300"/>
      <c r="M627" s="300"/>
      <c r="N627" s="300"/>
      <c r="O627" s="300"/>
      <c r="P627" s="301"/>
      <c r="Q627" s="301"/>
      <c r="R627" s="301"/>
      <c r="S627" s="301"/>
      <c r="T627" s="301"/>
      <c r="U627" s="301"/>
      <c r="V627" s="302"/>
      <c r="W627" s="302"/>
      <c r="X627" s="302"/>
      <c r="Y627" s="302"/>
      <c r="Z627" s="302"/>
      <c r="AA627" s="302"/>
      <c r="AB627" s="302"/>
      <c r="AC627" s="302"/>
      <c r="AD627" s="302"/>
      <c r="AE627" s="302"/>
    </row>
    <row r="628" spans="11:31">
      <c r="K628" s="300"/>
      <c r="L628" s="300"/>
      <c r="M628" s="300"/>
      <c r="N628" s="300"/>
      <c r="O628" s="300"/>
      <c r="P628" s="301"/>
      <c r="Q628" s="301"/>
      <c r="R628" s="301"/>
      <c r="S628" s="301"/>
      <c r="T628" s="301"/>
      <c r="U628" s="301"/>
      <c r="V628" s="302"/>
      <c r="W628" s="302"/>
      <c r="X628" s="302"/>
      <c r="Y628" s="302"/>
      <c r="Z628" s="302"/>
      <c r="AA628" s="302"/>
      <c r="AB628" s="302"/>
      <c r="AC628" s="302"/>
      <c r="AD628" s="302"/>
      <c r="AE628" s="302"/>
    </row>
    <row r="629" spans="11:31">
      <c r="K629" s="300"/>
      <c r="L629" s="300"/>
      <c r="M629" s="300"/>
      <c r="N629" s="300"/>
      <c r="O629" s="300"/>
      <c r="P629" s="301"/>
      <c r="Q629" s="301"/>
      <c r="R629" s="301"/>
      <c r="S629" s="301"/>
      <c r="T629" s="301"/>
      <c r="U629" s="301"/>
      <c r="V629" s="302"/>
      <c r="W629" s="302"/>
      <c r="X629" s="302"/>
      <c r="Y629" s="302"/>
      <c r="Z629" s="302"/>
      <c r="AA629" s="302"/>
      <c r="AB629" s="302"/>
      <c r="AC629" s="302"/>
      <c r="AD629" s="302"/>
      <c r="AE629" s="302"/>
    </row>
    <row r="630" spans="11:31">
      <c r="K630" s="300"/>
      <c r="L630" s="300"/>
      <c r="M630" s="300"/>
      <c r="N630" s="300"/>
      <c r="O630" s="300"/>
      <c r="P630" s="301"/>
      <c r="Q630" s="301"/>
      <c r="R630" s="301"/>
      <c r="S630" s="301"/>
      <c r="T630" s="301"/>
      <c r="U630" s="301"/>
      <c r="V630" s="302"/>
      <c r="W630" s="302"/>
      <c r="X630" s="302"/>
      <c r="Y630" s="302"/>
      <c r="Z630" s="302"/>
      <c r="AA630" s="302"/>
      <c r="AB630" s="302"/>
      <c r="AC630" s="302"/>
      <c r="AD630" s="302"/>
      <c r="AE630" s="302"/>
    </row>
    <row r="631" spans="11:31">
      <c r="K631" s="300"/>
      <c r="L631" s="300"/>
      <c r="M631" s="300"/>
      <c r="N631" s="300"/>
      <c r="O631" s="300"/>
      <c r="P631" s="301"/>
      <c r="Q631" s="301"/>
      <c r="R631" s="301"/>
      <c r="S631" s="301"/>
      <c r="T631" s="301"/>
      <c r="U631" s="301"/>
      <c r="V631" s="302"/>
      <c r="W631" s="302"/>
      <c r="X631" s="302"/>
      <c r="Y631" s="302"/>
      <c r="Z631" s="302"/>
      <c r="AA631" s="302"/>
      <c r="AB631" s="302"/>
      <c r="AC631" s="302"/>
      <c r="AD631" s="302"/>
      <c r="AE631" s="302"/>
    </row>
    <row r="632" spans="11:31">
      <c r="K632" s="300"/>
      <c r="L632" s="300"/>
      <c r="M632" s="300"/>
      <c r="N632" s="300"/>
      <c r="O632" s="300"/>
      <c r="P632" s="301"/>
      <c r="Q632" s="301"/>
      <c r="R632" s="301"/>
      <c r="S632" s="301"/>
      <c r="T632" s="301"/>
      <c r="U632" s="301"/>
      <c r="V632" s="302"/>
      <c r="W632" s="302"/>
      <c r="X632" s="302"/>
      <c r="Y632" s="302"/>
      <c r="Z632" s="302"/>
      <c r="AA632" s="302"/>
      <c r="AB632" s="302"/>
      <c r="AC632" s="302"/>
      <c r="AD632" s="302"/>
      <c r="AE632" s="302"/>
    </row>
    <row r="633" spans="11:31">
      <c r="K633" s="300"/>
      <c r="L633" s="300"/>
      <c r="M633" s="300"/>
      <c r="N633" s="300"/>
      <c r="O633" s="300"/>
      <c r="P633" s="301"/>
      <c r="Q633" s="301"/>
      <c r="R633" s="301"/>
      <c r="S633" s="301"/>
      <c r="T633" s="301"/>
      <c r="U633" s="301"/>
      <c r="V633" s="302"/>
      <c r="W633" s="302"/>
      <c r="X633" s="302"/>
      <c r="Y633" s="302"/>
      <c r="Z633" s="302"/>
      <c r="AA633" s="302"/>
      <c r="AB633" s="302"/>
      <c r="AC633" s="302"/>
      <c r="AD633" s="302"/>
      <c r="AE633" s="302"/>
    </row>
    <row r="634" spans="11:31">
      <c r="K634" s="300"/>
      <c r="L634" s="300"/>
      <c r="M634" s="300"/>
      <c r="N634" s="300"/>
      <c r="O634" s="300"/>
      <c r="P634" s="301"/>
      <c r="Q634" s="301"/>
      <c r="R634" s="301"/>
      <c r="S634" s="301"/>
      <c r="T634" s="301"/>
      <c r="U634" s="301"/>
      <c r="V634" s="302"/>
      <c r="W634" s="302"/>
      <c r="X634" s="302"/>
      <c r="Y634" s="302"/>
      <c r="Z634" s="302"/>
      <c r="AA634" s="302"/>
      <c r="AB634" s="302"/>
      <c r="AC634" s="302"/>
      <c r="AD634" s="302"/>
      <c r="AE634" s="302"/>
    </row>
    <row r="635" spans="11:31">
      <c r="K635" s="300"/>
      <c r="L635" s="300"/>
      <c r="M635" s="300"/>
      <c r="N635" s="300"/>
      <c r="O635" s="300"/>
      <c r="P635" s="301"/>
      <c r="Q635" s="301"/>
      <c r="R635" s="301"/>
      <c r="S635" s="301"/>
      <c r="T635" s="301"/>
      <c r="U635" s="301"/>
      <c r="V635" s="302"/>
      <c r="W635" s="302"/>
      <c r="X635" s="302"/>
      <c r="Y635" s="302"/>
      <c r="Z635" s="302"/>
      <c r="AA635" s="302"/>
      <c r="AB635" s="302"/>
      <c r="AC635" s="302"/>
      <c r="AD635" s="302"/>
      <c r="AE635" s="302"/>
    </row>
    <row r="636" spans="11:31">
      <c r="K636" s="300"/>
      <c r="L636" s="300"/>
      <c r="M636" s="300"/>
      <c r="N636" s="300"/>
      <c r="O636" s="300"/>
      <c r="P636" s="301"/>
      <c r="Q636" s="301"/>
      <c r="R636" s="301"/>
      <c r="S636" s="301"/>
      <c r="T636" s="301"/>
      <c r="U636" s="301"/>
      <c r="V636" s="302"/>
      <c r="W636" s="302"/>
      <c r="X636" s="302"/>
      <c r="Y636" s="302"/>
      <c r="Z636" s="302"/>
      <c r="AA636" s="302"/>
      <c r="AB636" s="302"/>
      <c r="AC636" s="302"/>
      <c r="AD636" s="302"/>
      <c r="AE636" s="302"/>
    </row>
    <row r="637" spans="11:31">
      <c r="K637" s="300"/>
      <c r="L637" s="300"/>
      <c r="M637" s="300"/>
      <c r="N637" s="300"/>
      <c r="O637" s="300"/>
      <c r="P637" s="301"/>
      <c r="Q637" s="301"/>
      <c r="R637" s="301"/>
      <c r="S637" s="301"/>
      <c r="T637" s="301"/>
      <c r="U637" s="301"/>
      <c r="V637" s="302"/>
      <c r="W637" s="302"/>
      <c r="X637" s="302"/>
      <c r="Y637" s="302"/>
      <c r="Z637" s="302"/>
      <c r="AA637" s="302"/>
      <c r="AB637" s="302"/>
      <c r="AC637" s="302"/>
      <c r="AD637" s="302"/>
      <c r="AE637" s="302"/>
    </row>
    <row r="638" spans="11:31">
      <c r="K638" s="300"/>
      <c r="L638" s="300"/>
      <c r="M638" s="300"/>
      <c r="N638" s="300"/>
      <c r="O638" s="300"/>
      <c r="P638" s="301"/>
      <c r="Q638" s="301"/>
      <c r="R638" s="301"/>
      <c r="S638" s="301"/>
      <c r="T638" s="301"/>
      <c r="U638" s="301"/>
      <c r="V638" s="302"/>
      <c r="W638" s="302"/>
      <c r="X638" s="302"/>
      <c r="Y638" s="302"/>
      <c r="Z638" s="302"/>
      <c r="AA638" s="302"/>
      <c r="AB638" s="302"/>
      <c r="AC638" s="302"/>
      <c r="AD638" s="302"/>
      <c r="AE638" s="302"/>
    </row>
    <row r="639" spans="11:31">
      <c r="K639" s="300"/>
      <c r="L639" s="300"/>
      <c r="M639" s="300"/>
      <c r="N639" s="300"/>
      <c r="O639" s="300"/>
      <c r="P639" s="301"/>
      <c r="Q639" s="301"/>
      <c r="R639" s="301"/>
      <c r="S639" s="301"/>
      <c r="T639" s="301"/>
      <c r="U639" s="301"/>
      <c r="V639" s="302"/>
      <c r="W639" s="302"/>
      <c r="X639" s="302"/>
      <c r="Y639" s="302"/>
      <c r="Z639" s="302"/>
      <c r="AA639" s="302"/>
      <c r="AB639" s="302"/>
      <c r="AC639" s="302"/>
      <c r="AD639" s="302"/>
      <c r="AE639" s="302"/>
    </row>
    <row r="640" spans="11:31">
      <c r="K640" s="300"/>
      <c r="L640" s="300"/>
      <c r="M640" s="300"/>
      <c r="N640" s="300"/>
      <c r="O640" s="300"/>
      <c r="P640" s="301"/>
      <c r="Q640" s="301"/>
      <c r="R640" s="301"/>
      <c r="S640" s="301"/>
      <c r="T640" s="301"/>
      <c r="U640" s="301"/>
      <c r="V640" s="302"/>
      <c r="W640" s="302"/>
      <c r="X640" s="302"/>
      <c r="Y640" s="302"/>
      <c r="Z640" s="302"/>
      <c r="AA640" s="302"/>
      <c r="AB640" s="302"/>
      <c r="AC640" s="302"/>
      <c r="AD640" s="302"/>
      <c r="AE640" s="302"/>
    </row>
    <row r="641" spans="11:31">
      <c r="K641" s="300"/>
      <c r="L641" s="300"/>
      <c r="M641" s="300"/>
      <c r="N641" s="300"/>
      <c r="O641" s="300"/>
      <c r="P641" s="301"/>
      <c r="Q641" s="301"/>
      <c r="R641" s="301"/>
      <c r="S641" s="301"/>
      <c r="T641" s="301"/>
      <c r="U641" s="301"/>
      <c r="V641" s="302"/>
      <c r="W641" s="302"/>
      <c r="X641" s="302"/>
      <c r="Y641" s="302"/>
      <c r="Z641" s="302"/>
      <c r="AA641" s="302"/>
      <c r="AB641" s="302"/>
      <c r="AC641" s="302"/>
      <c r="AD641" s="302"/>
      <c r="AE641" s="302"/>
    </row>
    <row r="642" spans="11:31">
      <c r="K642" s="300"/>
      <c r="L642" s="300"/>
      <c r="M642" s="300"/>
      <c r="N642" s="300"/>
      <c r="O642" s="300"/>
      <c r="P642" s="301"/>
      <c r="Q642" s="301"/>
      <c r="R642" s="301"/>
      <c r="S642" s="301"/>
      <c r="T642" s="301"/>
      <c r="U642" s="301"/>
      <c r="V642" s="302"/>
      <c r="W642" s="302"/>
      <c r="X642" s="302"/>
      <c r="Y642" s="302"/>
      <c r="Z642" s="302"/>
      <c r="AA642" s="302"/>
      <c r="AB642" s="302"/>
      <c r="AC642" s="302"/>
      <c r="AD642" s="302"/>
      <c r="AE642" s="302"/>
    </row>
    <row r="643" spans="11:31">
      <c r="K643" s="300"/>
      <c r="L643" s="300"/>
      <c r="M643" s="300"/>
      <c r="N643" s="300"/>
      <c r="O643" s="300"/>
      <c r="P643" s="301"/>
      <c r="Q643" s="301"/>
      <c r="R643" s="301"/>
      <c r="S643" s="301"/>
      <c r="T643" s="301"/>
      <c r="U643" s="301"/>
      <c r="V643" s="302"/>
      <c r="W643" s="302"/>
      <c r="X643" s="302"/>
      <c r="Y643" s="302"/>
      <c r="Z643" s="302"/>
      <c r="AA643" s="302"/>
      <c r="AB643" s="302"/>
      <c r="AC643" s="302"/>
      <c r="AD643" s="302"/>
      <c r="AE643" s="302"/>
    </row>
    <row r="644" spans="11:31">
      <c r="K644" s="300"/>
      <c r="L644" s="300"/>
      <c r="M644" s="300"/>
      <c r="N644" s="300"/>
      <c r="O644" s="300"/>
      <c r="P644" s="301"/>
      <c r="Q644" s="301"/>
      <c r="R644" s="301"/>
      <c r="S644" s="301"/>
      <c r="T644" s="301"/>
      <c r="U644" s="301"/>
      <c r="V644" s="302"/>
      <c r="W644" s="302"/>
      <c r="X644" s="302"/>
      <c r="Y644" s="302"/>
      <c r="Z644" s="302"/>
      <c r="AA644" s="302"/>
      <c r="AB644" s="302"/>
      <c r="AC644" s="302"/>
      <c r="AD644" s="302"/>
      <c r="AE644" s="302"/>
    </row>
    <row r="645" spans="11:31">
      <c r="K645" s="300"/>
      <c r="L645" s="300"/>
      <c r="M645" s="300"/>
      <c r="N645" s="300"/>
      <c r="O645" s="300"/>
      <c r="P645" s="301"/>
      <c r="Q645" s="301"/>
      <c r="R645" s="301"/>
      <c r="S645" s="301"/>
      <c r="T645" s="301"/>
      <c r="U645" s="301"/>
      <c r="V645" s="302"/>
      <c r="W645" s="302"/>
      <c r="X645" s="302"/>
      <c r="Y645" s="302"/>
      <c r="Z645" s="302"/>
      <c r="AA645" s="302"/>
      <c r="AB645" s="302"/>
      <c r="AC645" s="302"/>
      <c r="AD645" s="302"/>
      <c r="AE645" s="302"/>
    </row>
    <row r="646" spans="11:31">
      <c r="K646" s="300"/>
      <c r="L646" s="300"/>
      <c r="M646" s="300"/>
      <c r="N646" s="300"/>
      <c r="O646" s="300"/>
      <c r="P646" s="301"/>
      <c r="Q646" s="301"/>
      <c r="R646" s="301"/>
      <c r="S646" s="301"/>
      <c r="T646" s="301"/>
      <c r="U646" s="301"/>
      <c r="V646" s="302"/>
      <c r="W646" s="302"/>
      <c r="X646" s="302"/>
      <c r="Y646" s="302"/>
      <c r="Z646" s="302"/>
      <c r="AA646" s="302"/>
      <c r="AB646" s="302"/>
      <c r="AC646" s="302"/>
      <c r="AD646" s="302"/>
      <c r="AE646" s="302"/>
    </row>
    <row r="647" spans="11:31">
      <c r="K647" s="300"/>
      <c r="L647" s="300"/>
      <c r="M647" s="300"/>
      <c r="N647" s="300"/>
      <c r="O647" s="300"/>
      <c r="P647" s="301"/>
      <c r="Q647" s="301"/>
      <c r="R647" s="301"/>
      <c r="S647" s="301"/>
      <c r="T647" s="301"/>
      <c r="U647" s="301"/>
      <c r="V647" s="302"/>
      <c r="W647" s="302"/>
      <c r="X647" s="302"/>
      <c r="Y647" s="302"/>
      <c r="Z647" s="302"/>
      <c r="AA647" s="302"/>
      <c r="AB647" s="302"/>
      <c r="AC647" s="302"/>
      <c r="AD647" s="302"/>
      <c r="AE647" s="302"/>
    </row>
    <row r="648" spans="11:31">
      <c r="K648" s="300"/>
      <c r="L648" s="300"/>
      <c r="M648" s="300"/>
      <c r="N648" s="300"/>
      <c r="O648" s="300"/>
      <c r="P648" s="301"/>
      <c r="Q648" s="301"/>
      <c r="R648" s="301"/>
      <c r="S648" s="301"/>
      <c r="T648" s="301"/>
      <c r="U648" s="301"/>
      <c r="V648" s="302"/>
      <c r="W648" s="302"/>
      <c r="X648" s="302"/>
      <c r="Y648" s="302"/>
      <c r="Z648" s="302"/>
      <c r="AA648" s="302"/>
      <c r="AB648" s="302"/>
      <c r="AC648" s="302"/>
      <c r="AD648" s="302"/>
      <c r="AE648" s="302"/>
    </row>
    <row r="649" spans="11:31">
      <c r="K649" s="300"/>
      <c r="L649" s="300"/>
      <c r="M649" s="300"/>
      <c r="N649" s="300"/>
      <c r="O649" s="300"/>
      <c r="P649" s="301"/>
      <c r="Q649" s="301"/>
      <c r="R649" s="301"/>
      <c r="S649" s="301"/>
      <c r="T649" s="301"/>
      <c r="U649" s="301"/>
      <c r="V649" s="302"/>
      <c r="W649" s="302"/>
      <c r="X649" s="302"/>
      <c r="Y649" s="302"/>
      <c r="Z649" s="302"/>
      <c r="AA649" s="302"/>
      <c r="AB649" s="302"/>
      <c r="AC649" s="302"/>
      <c r="AD649" s="302"/>
      <c r="AE649" s="302"/>
    </row>
    <row r="650" spans="11:31">
      <c r="K650" s="300"/>
      <c r="L650" s="300"/>
      <c r="M650" s="300"/>
      <c r="N650" s="300"/>
      <c r="O650" s="300"/>
      <c r="P650" s="301"/>
      <c r="Q650" s="301"/>
      <c r="R650" s="301"/>
      <c r="S650" s="301"/>
      <c r="T650" s="301"/>
      <c r="U650" s="301"/>
      <c r="V650" s="302"/>
      <c r="W650" s="302"/>
      <c r="X650" s="302"/>
      <c r="Y650" s="302"/>
      <c r="Z650" s="302"/>
      <c r="AA650" s="302"/>
      <c r="AB650" s="302"/>
      <c r="AC650" s="302"/>
      <c r="AD650" s="302"/>
      <c r="AE650" s="302"/>
    </row>
    <row r="651" spans="11:31">
      <c r="K651" s="300"/>
      <c r="L651" s="300"/>
      <c r="M651" s="300"/>
      <c r="N651" s="300"/>
      <c r="O651" s="300"/>
      <c r="P651" s="301"/>
      <c r="Q651" s="301"/>
      <c r="R651" s="301"/>
      <c r="S651" s="301"/>
      <c r="T651" s="301"/>
      <c r="U651" s="301"/>
      <c r="V651" s="302"/>
      <c r="W651" s="302"/>
      <c r="X651" s="302"/>
      <c r="Y651" s="302"/>
      <c r="Z651" s="302"/>
      <c r="AA651" s="302"/>
      <c r="AB651" s="302"/>
      <c r="AC651" s="302"/>
      <c r="AD651" s="302"/>
      <c r="AE651" s="302"/>
    </row>
    <row r="652" spans="11:31">
      <c r="K652" s="300"/>
      <c r="L652" s="300"/>
      <c r="M652" s="300"/>
      <c r="N652" s="300"/>
      <c r="O652" s="300"/>
      <c r="P652" s="301"/>
      <c r="Q652" s="301"/>
      <c r="R652" s="301"/>
      <c r="S652" s="301"/>
      <c r="T652" s="301"/>
      <c r="U652" s="301"/>
      <c r="V652" s="302"/>
      <c r="W652" s="302"/>
      <c r="X652" s="302"/>
      <c r="Y652" s="302"/>
      <c r="Z652" s="302"/>
      <c r="AA652" s="302"/>
      <c r="AB652" s="302"/>
      <c r="AC652" s="302"/>
      <c r="AD652" s="302"/>
      <c r="AE652" s="302"/>
    </row>
    <row r="653" spans="11:31">
      <c r="K653" s="300"/>
      <c r="L653" s="300"/>
      <c r="M653" s="300"/>
      <c r="N653" s="300"/>
      <c r="O653" s="300"/>
      <c r="P653" s="301"/>
      <c r="Q653" s="301"/>
      <c r="R653" s="301"/>
      <c r="S653" s="301"/>
      <c r="T653" s="301"/>
      <c r="U653" s="301"/>
      <c r="V653" s="302"/>
      <c r="W653" s="302"/>
      <c r="X653" s="302"/>
      <c r="Y653" s="302"/>
      <c r="Z653" s="302"/>
      <c r="AA653" s="302"/>
      <c r="AB653" s="302"/>
      <c r="AC653" s="302"/>
      <c r="AD653" s="302"/>
      <c r="AE653" s="302"/>
    </row>
    <row r="654" spans="11:31">
      <c r="K654" s="300"/>
      <c r="L654" s="300"/>
      <c r="M654" s="300"/>
      <c r="N654" s="300"/>
      <c r="O654" s="300"/>
      <c r="P654" s="301"/>
      <c r="Q654" s="301"/>
      <c r="R654" s="301"/>
      <c r="S654" s="301"/>
      <c r="T654" s="301"/>
      <c r="U654" s="301"/>
      <c r="V654" s="302"/>
      <c r="W654" s="302"/>
      <c r="X654" s="302"/>
      <c r="Y654" s="302"/>
      <c r="Z654" s="302"/>
      <c r="AA654" s="302"/>
      <c r="AB654" s="302"/>
      <c r="AC654" s="302"/>
      <c r="AD654" s="302"/>
      <c r="AE654" s="302"/>
    </row>
    <row r="655" spans="11:31">
      <c r="K655" s="300"/>
      <c r="L655" s="300"/>
      <c r="M655" s="300"/>
      <c r="N655" s="300"/>
      <c r="O655" s="300"/>
      <c r="P655" s="301"/>
      <c r="Q655" s="301"/>
      <c r="R655" s="301"/>
      <c r="S655" s="301"/>
      <c r="T655" s="301"/>
      <c r="U655" s="301"/>
      <c r="V655" s="302"/>
      <c r="W655" s="302"/>
      <c r="X655" s="302"/>
      <c r="Y655" s="302"/>
      <c r="Z655" s="302"/>
      <c r="AA655" s="302"/>
      <c r="AB655" s="302"/>
      <c r="AC655" s="302"/>
      <c r="AD655" s="302"/>
      <c r="AE655" s="302"/>
    </row>
    <row r="656" spans="11:31">
      <c r="K656" s="300"/>
      <c r="L656" s="300"/>
      <c r="M656" s="300"/>
      <c r="N656" s="300"/>
      <c r="O656" s="300"/>
      <c r="P656" s="301"/>
      <c r="Q656" s="301"/>
      <c r="R656" s="301"/>
      <c r="S656" s="301"/>
      <c r="T656" s="301"/>
      <c r="U656" s="301"/>
      <c r="V656" s="302"/>
      <c r="W656" s="302"/>
      <c r="X656" s="302"/>
      <c r="Y656" s="302"/>
      <c r="Z656" s="302"/>
      <c r="AA656" s="302"/>
      <c r="AB656" s="302"/>
      <c r="AC656" s="302"/>
      <c r="AD656" s="302"/>
      <c r="AE656" s="302"/>
    </row>
    <row r="657" spans="11:31">
      <c r="K657" s="300"/>
      <c r="L657" s="300"/>
      <c r="M657" s="300"/>
      <c r="N657" s="300"/>
      <c r="O657" s="300"/>
      <c r="P657" s="301"/>
      <c r="Q657" s="301"/>
      <c r="R657" s="301"/>
      <c r="S657" s="301"/>
      <c r="T657" s="301"/>
      <c r="U657" s="301"/>
      <c r="V657" s="302"/>
      <c r="W657" s="302"/>
      <c r="X657" s="302"/>
      <c r="Y657" s="302"/>
      <c r="Z657" s="302"/>
      <c r="AA657" s="302"/>
      <c r="AB657" s="302"/>
      <c r="AC657" s="302"/>
      <c r="AD657" s="302"/>
      <c r="AE657" s="302"/>
    </row>
    <row r="658" spans="11:31">
      <c r="K658" s="300"/>
      <c r="L658" s="300"/>
      <c r="M658" s="300"/>
      <c r="N658" s="300"/>
      <c r="O658" s="300"/>
      <c r="P658" s="301"/>
      <c r="Q658" s="301"/>
      <c r="R658" s="301"/>
      <c r="S658" s="301"/>
      <c r="T658" s="301"/>
      <c r="U658" s="301"/>
      <c r="V658" s="302"/>
      <c r="W658" s="302"/>
      <c r="X658" s="302"/>
      <c r="Y658" s="302"/>
      <c r="Z658" s="302"/>
      <c r="AA658" s="302"/>
      <c r="AB658" s="302"/>
      <c r="AC658" s="302"/>
      <c r="AD658" s="302"/>
      <c r="AE658" s="302"/>
    </row>
    <row r="659" spans="11:31">
      <c r="K659" s="300"/>
      <c r="L659" s="300"/>
      <c r="M659" s="300"/>
      <c r="N659" s="300"/>
      <c r="O659" s="300"/>
      <c r="P659" s="301"/>
      <c r="Q659" s="301"/>
      <c r="R659" s="301"/>
      <c r="S659" s="301"/>
      <c r="T659" s="301"/>
      <c r="U659" s="301"/>
      <c r="V659" s="302"/>
      <c r="W659" s="302"/>
      <c r="X659" s="302"/>
      <c r="Y659" s="302"/>
      <c r="Z659" s="302"/>
      <c r="AA659" s="302"/>
      <c r="AB659" s="302"/>
      <c r="AC659" s="302"/>
      <c r="AD659" s="302"/>
      <c r="AE659" s="302"/>
    </row>
    <row r="660" spans="11:31">
      <c r="K660" s="300"/>
      <c r="L660" s="300"/>
      <c r="M660" s="300"/>
      <c r="N660" s="300"/>
      <c r="O660" s="300"/>
      <c r="P660" s="301"/>
      <c r="Q660" s="301"/>
      <c r="R660" s="301"/>
      <c r="S660" s="301"/>
      <c r="T660" s="301"/>
      <c r="U660" s="301"/>
      <c r="V660" s="302"/>
      <c r="W660" s="302"/>
      <c r="X660" s="302"/>
      <c r="Y660" s="302"/>
      <c r="Z660" s="302"/>
      <c r="AA660" s="302"/>
      <c r="AB660" s="302"/>
      <c r="AC660" s="302"/>
      <c r="AD660" s="302"/>
      <c r="AE660" s="302"/>
    </row>
    <row r="661" spans="11:31">
      <c r="K661" s="300"/>
      <c r="L661" s="300"/>
      <c r="M661" s="300"/>
      <c r="N661" s="300"/>
      <c r="O661" s="300"/>
      <c r="P661" s="301"/>
      <c r="Q661" s="301"/>
      <c r="R661" s="301"/>
      <c r="S661" s="301"/>
      <c r="T661" s="301"/>
      <c r="U661" s="301"/>
      <c r="V661" s="302"/>
      <c r="W661" s="302"/>
      <c r="X661" s="302"/>
      <c r="Y661" s="302"/>
      <c r="Z661" s="302"/>
      <c r="AA661" s="302"/>
      <c r="AB661" s="302"/>
      <c r="AC661" s="302"/>
      <c r="AD661" s="302"/>
      <c r="AE661" s="302"/>
    </row>
    <row r="662" spans="11:31">
      <c r="K662" s="300"/>
      <c r="L662" s="300"/>
      <c r="M662" s="300"/>
      <c r="N662" s="300"/>
      <c r="O662" s="300"/>
      <c r="P662" s="301"/>
      <c r="Q662" s="301"/>
      <c r="R662" s="301"/>
      <c r="S662" s="301"/>
      <c r="T662" s="301"/>
      <c r="U662" s="301"/>
      <c r="V662" s="302"/>
      <c r="W662" s="302"/>
      <c r="X662" s="302"/>
      <c r="Y662" s="302"/>
      <c r="Z662" s="302"/>
      <c r="AA662" s="302"/>
      <c r="AB662" s="302"/>
      <c r="AC662" s="302"/>
      <c r="AD662" s="302"/>
      <c r="AE662" s="302"/>
    </row>
    <row r="663" spans="11:31">
      <c r="K663" s="300"/>
      <c r="L663" s="300"/>
      <c r="M663" s="300"/>
      <c r="N663" s="300"/>
      <c r="O663" s="300"/>
      <c r="P663" s="301"/>
      <c r="Q663" s="301"/>
      <c r="R663" s="301"/>
      <c r="S663" s="301"/>
      <c r="T663" s="301"/>
      <c r="U663" s="301"/>
      <c r="V663" s="302"/>
      <c r="W663" s="302"/>
      <c r="X663" s="302"/>
      <c r="Y663" s="302"/>
      <c r="Z663" s="302"/>
      <c r="AA663" s="302"/>
      <c r="AB663" s="302"/>
      <c r="AC663" s="302"/>
      <c r="AD663" s="302"/>
      <c r="AE663" s="302"/>
    </row>
    <row r="664" spans="11:31">
      <c r="K664" s="300"/>
      <c r="L664" s="300"/>
      <c r="M664" s="300"/>
      <c r="N664" s="300"/>
      <c r="O664" s="300"/>
      <c r="P664" s="301"/>
      <c r="Q664" s="301"/>
      <c r="R664" s="301"/>
      <c r="S664" s="301"/>
      <c r="T664" s="301"/>
      <c r="U664" s="301"/>
      <c r="V664" s="302"/>
      <c r="W664" s="302"/>
      <c r="X664" s="302"/>
      <c r="Y664" s="302"/>
      <c r="Z664" s="302"/>
      <c r="AA664" s="302"/>
      <c r="AB664" s="302"/>
      <c r="AC664" s="302"/>
      <c r="AD664" s="302"/>
      <c r="AE664" s="302"/>
    </row>
    <row r="665" spans="11:31">
      <c r="K665" s="300"/>
      <c r="L665" s="300"/>
      <c r="M665" s="300"/>
      <c r="N665" s="300"/>
      <c r="O665" s="300"/>
      <c r="P665" s="301"/>
      <c r="Q665" s="301"/>
      <c r="R665" s="301"/>
      <c r="S665" s="301"/>
      <c r="T665" s="301"/>
      <c r="U665" s="301"/>
      <c r="V665" s="302"/>
      <c r="W665" s="302"/>
      <c r="X665" s="302"/>
      <c r="Y665" s="302"/>
      <c r="Z665" s="302"/>
      <c r="AA665" s="302"/>
      <c r="AB665" s="302"/>
      <c r="AC665" s="302"/>
      <c r="AD665" s="302"/>
      <c r="AE665" s="302"/>
    </row>
    <row r="666" spans="11:31">
      <c r="K666" s="300"/>
      <c r="L666" s="300"/>
      <c r="M666" s="300"/>
      <c r="N666" s="300"/>
      <c r="O666" s="300"/>
      <c r="P666" s="301"/>
      <c r="Q666" s="301"/>
      <c r="R666" s="301"/>
      <c r="S666" s="301"/>
      <c r="T666" s="301"/>
      <c r="U666" s="301"/>
      <c r="V666" s="302"/>
      <c r="W666" s="302"/>
      <c r="X666" s="302"/>
      <c r="Y666" s="302"/>
      <c r="Z666" s="302"/>
      <c r="AA666" s="302"/>
      <c r="AB666" s="302"/>
      <c r="AC666" s="302"/>
      <c r="AD666" s="302"/>
      <c r="AE666" s="302"/>
    </row>
    <row r="667" spans="11:31">
      <c r="K667" s="300"/>
      <c r="L667" s="300"/>
      <c r="M667" s="300"/>
      <c r="N667" s="300"/>
      <c r="O667" s="300"/>
      <c r="P667" s="301"/>
      <c r="Q667" s="301"/>
      <c r="R667" s="301"/>
      <c r="S667" s="301"/>
      <c r="T667" s="301"/>
      <c r="U667" s="301"/>
      <c r="V667" s="302"/>
      <c r="W667" s="302"/>
      <c r="X667" s="302"/>
      <c r="Y667" s="302"/>
      <c r="Z667" s="302"/>
      <c r="AA667" s="302"/>
      <c r="AB667" s="302"/>
      <c r="AC667" s="302"/>
      <c r="AD667" s="302"/>
      <c r="AE667" s="302"/>
    </row>
    <row r="668" spans="11:31">
      <c r="K668" s="300"/>
      <c r="L668" s="300"/>
      <c r="M668" s="300"/>
      <c r="N668" s="300"/>
      <c r="O668" s="300"/>
      <c r="P668" s="301"/>
      <c r="Q668" s="301"/>
      <c r="R668" s="301"/>
      <c r="S668" s="301"/>
      <c r="T668" s="301"/>
      <c r="U668" s="301"/>
      <c r="V668" s="302"/>
      <c r="W668" s="302"/>
      <c r="X668" s="302"/>
      <c r="Y668" s="302"/>
      <c r="Z668" s="302"/>
      <c r="AA668" s="302"/>
      <c r="AB668" s="302"/>
      <c r="AC668" s="302"/>
      <c r="AD668" s="302"/>
      <c r="AE668" s="302"/>
    </row>
    <row r="669" spans="11:31">
      <c r="K669" s="300"/>
      <c r="L669" s="300"/>
      <c r="M669" s="300"/>
      <c r="N669" s="300"/>
      <c r="O669" s="300"/>
      <c r="P669" s="301"/>
      <c r="Q669" s="301"/>
      <c r="R669" s="301"/>
      <c r="S669" s="301"/>
      <c r="T669" s="301"/>
      <c r="U669" s="301"/>
      <c r="V669" s="302"/>
      <c r="W669" s="302"/>
      <c r="X669" s="302"/>
      <c r="Y669" s="302"/>
      <c r="Z669" s="302"/>
      <c r="AA669" s="302"/>
      <c r="AB669" s="302"/>
      <c r="AC669" s="302"/>
      <c r="AD669" s="302"/>
      <c r="AE669" s="302"/>
    </row>
    <row r="670" spans="11:31">
      <c r="K670" s="300"/>
      <c r="L670" s="300"/>
      <c r="M670" s="300"/>
      <c r="N670" s="300"/>
      <c r="O670" s="300"/>
      <c r="P670" s="301"/>
      <c r="Q670" s="301"/>
      <c r="R670" s="301"/>
      <c r="S670" s="301"/>
      <c r="T670" s="301"/>
      <c r="U670" s="301"/>
      <c r="V670" s="302"/>
      <c r="W670" s="302"/>
      <c r="X670" s="302"/>
      <c r="Y670" s="302"/>
      <c r="Z670" s="302"/>
      <c r="AA670" s="302"/>
      <c r="AB670" s="302"/>
      <c r="AC670" s="302"/>
      <c r="AD670" s="302"/>
      <c r="AE670" s="302"/>
    </row>
    <row r="671" spans="11:31">
      <c r="K671" s="300"/>
      <c r="L671" s="300"/>
      <c r="M671" s="300"/>
      <c r="N671" s="300"/>
      <c r="O671" s="300"/>
      <c r="P671" s="301"/>
      <c r="Q671" s="301"/>
      <c r="R671" s="301"/>
      <c r="S671" s="301"/>
      <c r="T671" s="301"/>
      <c r="U671" s="301"/>
      <c r="V671" s="302"/>
      <c r="W671" s="302"/>
      <c r="X671" s="302"/>
      <c r="Y671" s="302"/>
      <c r="Z671" s="302"/>
      <c r="AA671" s="302"/>
      <c r="AB671" s="302"/>
      <c r="AC671" s="302"/>
      <c r="AD671" s="302"/>
      <c r="AE671" s="302"/>
    </row>
    <row r="672" spans="11:31">
      <c r="K672" s="300"/>
      <c r="L672" s="300"/>
      <c r="M672" s="300"/>
      <c r="N672" s="300"/>
      <c r="O672" s="300"/>
      <c r="P672" s="301"/>
      <c r="Q672" s="301"/>
      <c r="R672" s="301"/>
      <c r="S672" s="301"/>
      <c r="T672" s="301"/>
      <c r="U672" s="301"/>
      <c r="V672" s="302"/>
      <c r="W672" s="302"/>
      <c r="X672" s="302"/>
      <c r="Y672" s="302"/>
      <c r="Z672" s="302"/>
      <c r="AA672" s="302"/>
      <c r="AB672" s="302"/>
      <c r="AC672" s="302"/>
      <c r="AD672" s="302"/>
      <c r="AE672" s="302"/>
    </row>
    <row r="673" spans="11:31">
      <c r="K673" s="300"/>
      <c r="L673" s="300"/>
      <c r="M673" s="300"/>
      <c r="N673" s="300"/>
      <c r="O673" s="300"/>
      <c r="P673" s="301"/>
      <c r="Q673" s="301"/>
      <c r="R673" s="301"/>
      <c r="S673" s="301"/>
      <c r="T673" s="301"/>
      <c r="U673" s="301"/>
      <c r="V673" s="302"/>
      <c r="W673" s="302"/>
      <c r="X673" s="302"/>
      <c r="Y673" s="302"/>
      <c r="Z673" s="302"/>
      <c r="AA673" s="302"/>
      <c r="AB673" s="302"/>
      <c r="AC673" s="302"/>
      <c r="AD673" s="302"/>
      <c r="AE673" s="302"/>
    </row>
    <row r="674" spans="11:31">
      <c r="K674" s="300"/>
      <c r="L674" s="300"/>
      <c r="M674" s="300"/>
      <c r="N674" s="300"/>
      <c r="O674" s="300"/>
      <c r="P674" s="301"/>
      <c r="Q674" s="301"/>
      <c r="R674" s="301"/>
      <c r="S674" s="301"/>
      <c r="T674" s="301"/>
      <c r="U674" s="301"/>
      <c r="V674" s="302"/>
      <c r="W674" s="302"/>
      <c r="X674" s="302"/>
      <c r="Y674" s="302"/>
      <c r="Z674" s="302"/>
      <c r="AA674" s="302"/>
      <c r="AB674" s="302"/>
      <c r="AC674" s="302"/>
      <c r="AD674" s="302"/>
      <c r="AE674" s="302"/>
    </row>
    <row r="675" spans="11:31">
      <c r="K675" s="300"/>
      <c r="L675" s="300"/>
      <c r="M675" s="300"/>
      <c r="N675" s="300"/>
      <c r="O675" s="300"/>
      <c r="P675" s="301"/>
      <c r="Q675" s="301"/>
      <c r="R675" s="301"/>
      <c r="S675" s="301"/>
      <c r="T675" s="301"/>
      <c r="U675" s="301"/>
      <c r="V675" s="302"/>
      <c r="W675" s="302"/>
      <c r="X675" s="302"/>
      <c r="Y675" s="302"/>
      <c r="Z675" s="302"/>
      <c r="AA675" s="302"/>
      <c r="AB675" s="302"/>
      <c r="AC675" s="302"/>
      <c r="AD675" s="302"/>
      <c r="AE675" s="302"/>
    </row>
    <row r="676" spans="11:31">
      <c r="K676" s="300"/>
      <c r="L676" s="300"/>
      <c r="M676" s="300"/>
      <c r="N676" s="300"/>
      <c r="O676" s="300"/>
      <c r="P676" s="301"/>
      <c r="Q676" s="301"/>
      <c r="R676" s="301"/>
      <c r="S676" s="301"/>
      <c r="T676" s="301"/>
      <c r="U676" s="301"/>
      <c r="V676" s="302"/>
      <c r="W676" s="302"/>
      <c r="X676" s="302"/>
      <c r="Y676" s="302"/>
      <c r="Z676" s="302"/>
      <c r="AA676" s="302"/>
      <c r="AB676" s="302"/>
      <c r="AC676" s="302"/>
      <c r="AD676" s="302"/>
      <c r="AE676" s="302"/>
    </row>
    <row r="677" spans="11:31">
      <c r="K677" s="300"/>
      <c r="L677" s="300"/>
      <c r="M677" s="300"/>
      <c r="N677" s="300"/>
      <c r="O677" s="300"/>
      <c r="P677" s="301"/>
      <c r="Q677" s="301"/>
      <c r="R677" s="301"/>
      <c r="S677" s="301"/>
      <c r="T677" s="301"/>
      <c r="U677" s="301"/>
      <c r="V677" s="302"/>
      <c r="W677" s="302"/>
      <c r="X677" s="302"/>
      <c r="Y677" s="302"/>
      <c r="Z677" s="302"/>
      <c r="AA677" s="302"/>
      <c r="AB677" s="302"/>
      <c r="AC677" s="302"/>
      <c r="AD677" s="302"/>
      <c r="AE677" s="302"/>
    </row>
    <row r="678" spans="11:31">
      <c r="K678" s="300"/>
      <c r="L678" s="300"/>
      <c r="M678" s="300"/>
      <c r="N678" s="300"/>
      <c r="O678" s="300"/>
      <c r="P678" s="301"/>
      <c r="Q678" s="301"/>
      <c r="R678" s="301"/>
      <c r="S678" s="301"/>
      <c r="T678" s="301"/>
      <c r="U678" s="301"/>
      <c r="V678" s="302"/>
      <c r="W678" s="302"/>
      <c r="X678" s="302"/>
      <c r="Y678" s="302"/>
      <c r="Z678" s="302"/>
      <c r="AA678" s="302"/>
      <c r="AB678" s="302"/>
      <c r="AC678" s="302"/>
      <c r="AD678" s="302"/>
      <c r="AE678" s="302"/>
    </row>
    <row r="679" spans="11:31">
      <c r="K679" s="300"/>
      <c r="L679" s="300"/>
      <c r="M679" s="300"/>
      <c r="N679" s="300"/>
      <c r="O679" s="300"/>
      <c r="P679" s="301"/>
      <c r="Q679" s="301"/>
      <c r="R679" s="301"/>
      <c r="S679" s="301"/>
      <c r="T679" s="301"/>
      <c r="U679" s="301"/>
      <c r="V679" s="302"/>
      <c r="W679" s="302"/>
      <c r="X679" s="302"/>
      <c r="Y679" s="302"/>
      <c r="Z679" s="302"/>
      <c r="AA679" s="302"/>
      <c r="AB679" s="302"/>
      <c r="AC679" s="302"/>
      <c r="AD679" s="302"/>
      <c r="AE679" s="302"/>
    </row>
    <row r="680" spans="11:31">
      <c r="K680" s="300"/>
      <c r="L680" s="300"/>
      <c r="M680" s="300"/>
      <c r="N680" s="300"/>
      <c r="O680" s="300"/>
      <c r="P680" s="301"/>
      <c r="Q680" s="301"/>
      <c r="R680" s="301"/>
      <c r="S680" s="301"/>
      <c r="T680" s="301"/>
      <c r="U680" s="301"/>
      <c r="V680" s="302"/>
      <c r="W680" s="302"/>
      <c r="X680" s="302"/>
      <c r="Y680" s="302"/>
      <c r="Z680" s="302"/>
      <c r="AA680" s="302"/>
      <c r="AB680" s="302"/>
      <c r="AC680" s="302"/>
      <c r="AD680" s="302"/>
      <c r="AE680" s="302"/>
    </row>
    <row r="681" spans="11:31">
      <c r="K681" s="300"/>
      <c r="L681" s="300"/>
      <c r="M681" s="300"/>
      <c r="N681" s="300"/>
      <c r="O681" s="300"/>
      <c r="P681" s="301"/>
      <c r="Q681" s="301"/>
      <c r="R681" s="301"/>
      <c r="S681" s="301"/>
      <c r="T681" s="301"/>
      <c r="U681" s="301"/>
      <c r="V681" s="302"/>
      <c r="W681" s="302"/>
      <c r="X681" s="302"/>
      <c r="Y681" s="302"/>
      <c r="Z681" s="302"/>
      <c r="AA681" s="302"/>
      <c r="AB681" s="302"/>
      <c r="AC681" s="302"/>
      <c r="AD681" s="302"/>
      <c r="AE681" s="302"/>
    </row>
    <row r="682" spans="11:31">
      <c r="K682" s="300"/>
      <c r="L682" s="300"/>
      <c r="M682" s="300"/>
      <c r="N682" s="300"/>
      <c r="O682" s="300"/>
      <c r="P682" s="301"/>
      <c r="Q682" s="301"/>
      <c r="R682" s="301"/>
      <c r="S682" s="301"/>
      <c r="T682" s="301"/>
      <c r="U682" s="301"/>
      <c r="V682" s="302"/>
      <c r="W682" s="302"/>
      <c r="X682" s="302"/>
      <c r="Y682" s="302"/>
      <c r="Z682" s="302"/>
      <c r="AA682" s="302"/>
      <c r="AB682" s="302"/>
      <c r="AC682" s="302"/>
      <c r="AD682" s="302"/>
      <c r="AE682" s="302"/>
    </row>
    <row r="683" spans="11:31">
      <c r="K683" s="300"/>
      <c r="L683" s="300"/>
      <c r="M683" s="300"/>
      <c r="N683" s="300"/>
      <c r="O683" s="300"/>
      <c r="P683" s="301"/>
      <c r="Q683" s="301"/>
      <c r="R683" s="301"/>
      <c r="S683" s="301"/>
      <c r="T683" s="301"/>
      <c r="U683" s="301"/>
      <c r="V683" s="302"/>
      <c r="W683" s="302"/>
      <c r="X683" s="302"/>
      <c r="Y683" s="302"/>
      <c r="Z683" s="302"/>
      <c r="AA683" s="302"/>
      <c r="AB683" s="302"/>
      <c r="AC683" s="302"/>
      <c r="AD683" s="302"/>
      <c r="AE683" s="302"/>
    </row>
    <row r="684" spans="11:31">
      <c r="K684" s="300"/>
      <c r="L684" s="300"/>
      <c r="M684" s="300"/>
      <c r="N684" s="300"/>
      <c r="O684" s="300"/>
      <c r="P684" s="301"/>
      <c r="Q684" s="301"/>
      <c r="R684" s="301"/>
      <c r="S684" s="301"/>
      <c r="T684" s="301"/>
      <c r="U684" s="301"/>
      <c r="V684" s="302"/>
      <c r="W684" s="302"/>
      <c r="X684" s="302"/>
      <c r="Y684" s="302"/>
      <c r="Z684" s="302"/>
      <c r="AA684" s="302"/>
      <c r="AB684" s="302"/>
      <c r="AC684" s="302"/>
      <c r="AD684" s="302"/>
      <c r="AE684" s="302"/>
    </row>
    <row r="685" spans="11:31">
      <c r="K685" s="300"/>
      <c r="L685" s="300"/>
      <c r="M685" s="300"/>
      <c r="N685" s="300"/>
      <c r="O685" s="300"/>
      <c r="P685" s="301"/>
      <c r="Q685" s="301"/>
      <c r="R685" s="301"/>
      <c r="S685" s="301"/>
      <c r="T685" s="301"/>
      <c r="U685" s="301"/>
      <c r="V685" s="302"/>
      <c r="W685" s="302"/>
      <c r="X685" s="302"/>
      <c r="Y685" s="302"/>
      <c r="Z685" s="302"/>
      <c r="AA685" s="302"/>
      <c r="AB685" s="302"/>
      <c r="AC685" s="302"/>
      <c r="AD685" s="302"/>
      <c r="AE685" s="302"/>
    </row>
    <row r="686" spans="11:31">
      <c r="K686" s="300"/>
      <c r="L686" s="300"/>
      <c r="M686" s="300"/>
      <c r="N686" s="300"/>
      <c r="O686" s="300"/>
      <c r="P686" s="301"/>
      <c r="Q686" s="301"/>
      <c r="R686" s="301"/>
      <c r="S686" s="301"/>
      <c r="T686" s="301"/>
      <c r="U686" s="301"/>
      <c r="V686" s="302"/>
      <c r="W686" s="302"/>
      <c r="X686" s="302"/>
      <c r="Y686" s="302"/>
      <c r="Z686" s="302"/>
      <c r="AA686" s="302"/>
      <c r="AB686" s="302"/>
      <c r="AC686" s="302"/>
      <c r="AD686" s="302"/>
      <c r="AE686" s="302"/>
    </row>
    <row r="687" spans="11:31">
      <c r="K687" s="300"/>
      <c r="L687" s="300"/>
      <c r="M687" s="300"/>
      <c r="N687" s="300"/>
      <c r="O687" s="300"/>
      <c r="P687" s="301"/>
      <c r="Q687" s="301"/>
      <c r="R687" s="301"/>
      <c r="S687" s="301"/>
      <c r="T687" s="301"/>
      <c r="U687" s="301"/>
      <c r="V687" s="302"/>
      <c r="W687" s="302"/>
      <c r="X687" s="302"/>
      <c r="Y687" s="302"/>
      <c r="Z687" s="302"/>
      <c r="AA687" s="302"/>
      <c r="AB687" s="302"/>
      <c r="AC687" s="302"/>
      <c r="AD687" s="302"/>
      <c r="AE687" s="302"/>
    </row>
    <row r="688" spans="11:31">
      <c r="K688" s="300"/>
      <c r="L688" s="300"/>
      <c r="M688" s="300"/>
      <c r="N688" s="300"/>
      <c r="O688" s="300"/>
      <c r="P688" s="301"/>
      <c r="Q688" s="301"/>
      <c r="R688" s="301"/>
      <c r="S688" s="301"/>
      <c r="T688" s="301"/>
      <c r="U688" s="301"/>
      <c r="V688" s="302"/>
      <c r="W688" s="302"/>
      <c r="X688" s="302"/>
      <c r="Y688" s="302"/>
      <c r="Z688" s="302"/>
      <c r="AA688" s="302"/>
      <c r="AB688" s="302"/>
      <c r="AC688" s="302"/>
      <c r="AD688" s="302"/>
      <c r="AE688" s="302"/>
    </row>
    <row r="689" spans="11:31">
      <c r="K689" s="300"/>
      <c r="L689" s="300"/>
      <c r="M689" s="300"/>
      <c r="N689" s="300"/>
      <c r="O689" s="300"/>
      <c r="P689" s="301"/>
      <c r="Q689" s="301"/>
      <c r="R689" s="301"/>
      <c r="S689" s="301"/>
      <c r="T689" s="301"/>
      <c r="U689" s="301"/>
      <c r="V689" s="302"/>
      <c r="W689" s="302"/>
      <c r="X689" s="302"/>
      <c r="Y689" s="302"/>
      <c r="Z689" s="302"/>
      <c r="AA689" s="302"/>
      <c r="AB689" s="302"/>
      <c r="AC689" s="302"/>
      <c r="AD689" s="302"/>
      <c r="AE689" s="302"/>
    </row>
    <row r="690" spans="11:31">
      <c r="K690" s="300"/>
      <c r="L690" s="300"/>
      <c r="M690" s="300"/>
      <c r="N690" s="300"/>
      <c r="O690" s="300"/>
      <c r="P690" s="301"/>
      <c r="Q690" s="301"/>
      <c r="R690" s="301"/>
      <c r="S690" s="301"/>
      <c r="T690" s="301"/>
      <c r="U690" s="301"/>
      <c r="V690" s="302"/>
      <c r="W690" s="302"/>
      <c r="X690" s="302"/>
      <c r="Y690" s="302"/>
      <c r="Z690" s="302"/>
      <c r="AA690" s="302"/>
      <c r="AB690" s="302"/>
      <c r="AC690" s="302"/>
      <c r="AD690" s="302"/>
      <c r="AE690" s="302"/>
    </row>
    <row r="691" spans="11:31">
      <c r="K691" s="300"/>
      <c r="L691" s="300"/>
      <c r="M691" s="300"/>
      <c r="N691" s="300"/>
      <c r="O691" s="300"/>
      <c r="P691" s="301"/>
      <c r="Q691" s="301"/>
      <c r="R691" s="301"/>
      <c r="S691" s="301"/>
      <c r="T691" s="301"/>
      <c r="U691" s="301"/>
      <c r="V691" s="302"/>
      <c r="W691" s="302"/>
      <c r="X691" s="302"/>
      <c r="Y691" s="302"/>
      <c r="Z691" s="302"/>
      <c r="AA691" s="302"/>
      <c r="AB691" s="302"/>
      <c r="AC691" s="302"/>
      <c r="AD691" s="302"/>
      <c r="AE691" s="302"/>
    </row>
    <row r="692" spans="11:31">
      <c r="K692" s="300"/>
      <c r="L692" s="300"/>
      <c r="M692" s="300"/>
      <c r="N692" s="300"/>
      <c r="O692" s="300"/>
      <c r="P692" s="301"/>
      <c r="Q692" s="301"/>
      <c r="R692" s="301"/>
      <c r="S692" s="301"/>
      <c r="T692" s="301"/>
      <c r="U692" s="301"/>
      <c r="V692" s="302"/>
      <c r="W692" s="302"/>
      <c r="X692" s="302"/>
      <c r="Y692" s="302"/>
      <c r="Z692" s="302"/>
      <c r="AA692" s="302"/>
      <c r="AB692" s="302"/>
      <c r="AC692" s="302"/>
      <c r="AD692" s="302"/>
      <c r="AE692" s="302"/>
    </row>
    <row r="693" spans="11:31">
      <c r="K693" s="300"/>
      <c r="L693" s="300"/>
      <c r="M693" s="300"/>
      <c r="N693" s="300"/>
      <c r="O693" s="300"/>
      <c r="P693" s="301"/>
      <c r="Q693" s="301"/>
      <c r="R693" s="301"/>
      <c r="S693" s="301"/>
      <c r="T693" s="301"/>
      <c r="U693" s="301"/>
      <c r="V693" s="302"/>
      <c r="W693" s="302"/>
      <c r="X693" s="302"/>
      <c r="Y693" s="302"/>
      <c r="Z693" s="302"/>
      <c r="AA693" s="302"/>
      <c r="AB693" s="302"/>
      <c r="AC693" s="302"/>
      <c r="AD693" s="302"/>
      <c r="AE693" s="302"/>
    </row>
    <row r="694" spans="11:31">
      <c r="K694" s="300"/>
      <c r="L694" s="300"/>
      <c r="M694" s="300"/>
      <c r="N694" s="300"/>
      <c r="O694" s="300"/>
      <c r="P694" s="301"/>
      <c r="Q694" s="301"/>
      <c r="R694" s="301"/>
      <c r="S694" s="301"/>
      <c r="T694" s="301"/>
      <c r="U694" s="301"/>
      <c r="V694" s="302"/>
      <c r="W694" s="302"/>
      <c r="X694" s="302"/>
      <c r="Y694" s="302"/>
      <c r="Z694" s="302"/>
      <c r="AA694" s="302"/>
      <c r="AB694" s="302"/>
      <c r="AC694" s="302"/>
      <c r="AD694" s="302"/>
      <c r="AE694" s="302"/>
    </row>
    <row r="695" spans="11:31">
      <c r="K695" s="300"/>
      <c r="L695" s="300"/>
      <c r="M695" s="300"/>
      <c r="N695" s="300"/>
      <c r="O695" s="300"/>
      <c r="P695" s="301"/>
      <c r="Q695" s="301"/>
      <c r="R695" s="301"/>
      <c r="S695" s="301"/>
      <c r="T695" s="301"/>
      <c r="U695" s="301"/>
      <c r="V695" s="302"/>
      <c r="W695" s="302"/>
      <c r="X695" s="302"/>
      <c r="Y695" s="302"/>
      <c r="Z695" s="302"/>
      <c r="AA695" s="302"/>
      <c r="AB695" s="302"/>
      <c r="AC695" s="302"/>
      <c r="AD695" s="302"/>
      <c r="AE695" s="302"/>
    </row>
    <row r="696" spans="11:31">
      <c r="K696" s="300"/>
      <c r="L696" s="300"/>
      <c r="M696" s="300"/>
      <c r="N696" s="300"/>
      <c r="O696" s="300"/>
      <c r="P696" s="301"/>
      <c r="Q696" s="301"/>
      <c r="R696" s="301"/>
      <c r="S696" s="301"/>
      <c r="T696" s="301"/>
      <c r="U696" s="301"/>
      <c r="V696" s="302"/>
      <c r="W696" s="302"/>
      <c r="X696" s="302"/>
      <c r="Y696" s="302"/>
      <c r="Z696" s="302"/>
      <c r="AA696" s="302"/>
      <c r="AB696" s="302"/>
      <c r="AC696" s="302"/>
      <c r="AD696" s="302"/>
      <c r="AE696" s="302"/>
    </row>
    <row r="697" spans="11:31">
      <c r="K697" s="300"/>
      <c r="L697" s="300"/>
      <c r="M697" s="300"/>
      <c r="N697" s="300"/>
      <c r="O697" s="300"/>
      <c r="P697" s="301"/>
      <c r="Q697" s="301"/>
      <c r="R697" s="301"/>
      <c r="S697" s="301"/>
      <c r="T697" s="301"/>
      <c r="U697" s="301"/>
      <c r="V697" s="302"/>
      <c r="W697" s="302"/>
      <c r="X697" s="302"/>
      <c r="Y697" s="302"/>
      <c r="Z697" s="302"/>
      <c r="AA697" s="302"/>
      <c r="AB697" s="302"/>
      <c r="AC697" s="302"/>
      <c r="AD697" s="302"/>
      <c r="AE697" s="302"/>
    </row>
    <row r="698" spans="11:31">
      <c r="K698" s="300"/>
      <c r="L698" s="300"/>
      <c r="M698" s="300"/>
      <c r="N698" s="300"/>
      <c r="O698" s="300"/>
      <c r="P698" s="301"/>
      <c r="Q698" s="301"/>
      <c r="R698" s="301"/>
      <c r="S698" s="301"/>
      <c r="T698" s="301"/>
      <c r="U698" s="301"/>
      <c r="V698" s="302"/>
      <c r="W698" s="302"/>
      <c r="X698" s="302"/>
      <c r="Y698" s="302"/>
      <c r="Z698" s="302"/>
      <c r="AA698" s="302"/>
      <c r="AB698" s="302"/>
      <c r="AC698" s="302"/>
      <c r="AD698" s="302"/>
      <c r="AE698" s="302"/>
    </row>
    <row r="699" spans="11:31">
      <c r="K699" s="300"/>
      <c r="L699" s="300"/>
      <c r="M699" s="300"/>
      <c r="N699" s="300"/>
      <c r="O699" s="300"/>
      <c r="P699" s="301"/>
      <c r="Q699" s="301"/>
      <c r="R699" s="301"/>
      <c r="S699" s="301"/>
      <c r="T699" s="301"/>
      <c r="U699" s="301"/>
      <c r="V699" s="302"/>
      <c r="W699" s="302"/>
      <c r="X699" s="302"/>
      <c r="Y699" s="302"/>
      <c r="Z699" s="302"/>
      <c r="AA699" s="302"/>
      <c r="AB699" s="302"/>
      <c r="AC699" s="302"/>
      <c r="AD699" s="302"/>
      <c r="AE699" s="302"/>
    </row>
    <row r="700" spans="11:31">
      <c r="K700" s="300"/>
      <c r="L700" s="300"/>
      <c r="M700" s="300"/>
      <c r="N700" s="300"/>
      <c r="O700" s="300"/>
      <c r="P700" s="301"/>
      <c r="Q700" s="301"/>
      <c r="R700" s="301"/>
      <c r="S700" s="301"/>
      <c r="T700" s="301"/>
      <c r="U700" s="301"/>
      <c r="V700" s="302"/>
      <c r="W700" s="302"/>
      <c r="X700" s="302"/>
      <c r="Y700" s="302"/>
      <c r="Z700" s="302"/>
      <c r="AA700" s="302"/>
      <c r="AB700" s="302"/>
      <c r="AC700" s="302"/>
      <c r="AD700" s="302"/>
      <c r="AE700" s="302"/>
    </row>
    <row r="701" spans="11:31">
      <c r="K701" s="300"/>
      <c r="L701" s="300"/>
      <c r="M701" s="300"/>
      <c r="N701" s="300"/>
      <c r="O701" s="300"/>
      <c r="P701" s="301"/>
      <c r="Q701" s="301"/>
      <c r="R701" s="301"/>
      <c r="S701" s="301"/>
      <c r="T701" s="301"/>
      <c r="U701" s="301"/>
      <c r="V701" s="302"/>
      <c r="W701" s="302"/>
      <c r="X701" s="302"/>
      <c r="Y701" s="302"/>
      <c r="Z701" s="302"/>
      <c r="AA701" s="302"/>
      <c r="AB701" s="302"/>
      <c r="AC701" s="302"/>
      <c r="AD701" s="302"/>
      <c r="AE701" s="302"/>
    </row>
    <row r="702" spans="11:31">
      <c r="K702" s="300"/>
      <c r="L702" s="300"/>
      <c r="M702" s="300"/>
      <c r="N702" s="300"/>
      <c r="O702" s="300"/>
      <c r="P702" s="301"/>
      <c r="Q702" s="301"/>
      <c r="R702" s="301"/>
      <c r="S702" s="301"/>
      <c r="T702" s="301"/>
      <c r="U702" s="301"/>
      <c r="V702" s="302"/>
      <c r="W702" s="302"/>
      <c r="X702" s="302"/>
      <c r="Y702" s="302"/>
      <c r="Z702" s="302"/>
      <c r="AA702" s="302"/>
      <c r="AB702" s="302"/>
      <c r="AC702" s="302"/>
      <c r="AD702" s="302"/>
      <c r="AE702" s="302"/>
    </row>
    <row r="703" spans="11:31">
      <c r="K703" s="300"/>
      <c r="L703" s="300"/>
      <c r="M703" s="300"/>
      <c r="N703" s="300"/>
      <c r="O703" s="300"/>
      <c r="P703" s="301"/>
      <c r="Q703" s="301"/>
      <c r="R703" s="301"/>
      <c r="S703" s="301"/>
      <c r="T703" s="301"/>
      <c r="U703" s="301"/>
      <c r="V703" s="302"/>
      <c r="W703" s="302"/>
      <c r="X703" s="302"/>
      <c r="Y703" s="302"/>
      <c r="Z703" s="302"/>
      <c r="AA703" s="302"/>
      <c r="AB703" s="302"/>
      <c r="AC703" s="302"/>
      <c r="AD703" s="302"/>
      <c r="AE703" s="302"/>
    </row>
    <row r="704" spans="11:31">
      <c r="K704" s="300"/>
      <c r="L704" s="300"/>
      <c r="M704" s="300"/>
      <c r="N704" s="300"/>
      <c r="O704" s="300"/>
      <c r="P704" s="301"/>
      <c r="Q704" s="301"/>
      <c r="R704" s="301"/>
      <c r="S704" s="301"/>
      <c r="T704" s="301"/>
      <c r="U704" s="301"/>
      <c r="V704" s="302"/>
      <c r="W704" s="302"/>
      <c r="X704" s="302"/>
      <c r="Y704" s="302"/>
      <c r="Z704" s="302"/>
      <c r="AA704" s="302"/>
      <c r="AB704" s="302"/>
      <c r="AC704" s="302"/>
      <c r="AD704" s="302"/>
      <c r="AE704" s="302"/>
    </row>
    <row r="705" spans="11:31">
      <c r="K705" s="300"/>
      <c r="L705" s="300"/>
      <c r="M705" s="300"/>
      <c r="N705" s="300"/>
      <c r="O705" s="300"/>
      <c r="P705" s="301"/>
      <c r="Q705" s="301"/>
      <c r="R705" s="301"/>
      <c r="S705" s="301"/>
      <c r="T705" s="301"/>
      <c r="U705" s="301"/>
      <c r="V705" s="302"/>
      <c r="W705" s="302"/>
      <c r="X705" s="302"/>
      <c r="Y705" s="302"/>
      <c r="Z705" s="302"/>
      <c r="AA705" s="302"/>
      <c r="AB705" s="302"/>
      <c r="AC705" s="302"/>
      <c r="AD705" s="302"/>
      <c r="AE705" s="302"/>
    </row>
    <row r="706" spans="11:31">
      <c r="K706" s="300"/>
      <c r="L706" s="300"/>
      <c r="M706" s="300"/>
      <c r="N706" s="300"/>
      <c r="O706" s="300"/>
      <c r="P706" s="301"/>
      <c r="Q706" s="301"/>
      <c r="R706" s="301"/>
      <c r="S706" s="301"/>
      <c r="T706" s="301"/>
      <c r="U706" s="301"/>
      <c r="V706" s="302"/>
      <c r="W706" s="302"/>
      <c r="X706" s="302"/>
      <c r="Y706" s="302"/>
      <c r="Z706" s="302"/>
      <c r="AA706" s="302"/>
      <c r="AB706" s="302"/>
      <c r="AC706" s="302"/>
      <c r="AD706" s="302"/>
      <c r="AE706" s="302"/>
    </row>
    <row r="707" spans="11:31">
      <c r="K707" s="300"/>
      <c r="L707" s="300"/>
      <c r="M707" s="300"/>
      <c r="N707" s="300"/>
      <c r="O707" s="300"/>
      <c r="P707" s="301"/>
      <c r="Q707" s="301"/>
      <c r="R707" s="301"/>
      <c r="S707" s="301"/>
      <c r="T707" s="301"/>
      <c r="U707" s="301"/>
      <c r="V707" s="302"/>
      <c r="W707" s="302"/>
      <c r="X707" s="302"/>
      <c r="Y707" s="302"/>
      <c r="Z707" s="302"/>
      <c r="AA707" s="302"/>
      <c r="AB707" s="302"/>
      <c r="AC707" s="302"/>
      <c r="AD707" s="302"/>
      <c r="AE707" s="302"/>
    </row>
    <row r="708" spans="11:31">
      <c r="K708" s="300"/>
      <c r="L708" s="300"/>
      <c r="M708" s="300"/>
      <c r="N708" s="300"/>
      <c r="O708" s="300"/>
      <c r="P708" s="301"/>
      <c r="Q708" s="301"/>
      <c r="R708" s="301"/>
      <c r="S708" s="301"/>
      <c r="T708" s="301"/>
      <c r="U708" s="301"/>
      <c r="V708" s="302"/>
      <c r="W708" s="302"/>
      <c r="X708" s="302"/>
      <c r="Y708" s="302"/>
      <c r="Z708" s="302"/>
      <c r="AA708" s="302"/>
      <c r="AB708" s="302"/>
      <c r="AC708" s="302"/>
      <c r="AD708" s="302"/>
      <c r="AE708" s="302"/>
    </row>
    <row r="709" spans="11:31">
      <c r="K709" s="300"/>
      <c r="L709" s="300"/>
      <c r="M709" s="300"/>
      <c r="N709" s="300"/>
      <c r="O709" s="300"/>
      <c r="P709" s="301"/>
      <c r="Q709" s="301"/>
      <c r="R709" s="301"/>
      <c r="S709" s="301"/>
      <c r="T709" s="301"/>
      <c r="U709" s="301"/>
      <c r="V709" s="302"/>
      <c r="W709" s="302"/>
      <c r="X709" s="302"/>
      <c r="Y709" s="302"/>
      <c r="Z709" s="302"/>
      <c r="AA709" s="302"/>
      <c r="AB709" s="302"/>
      <c r="AC709" s="302"/>
      <c r="AD709" s="302"/>
      <c r="AE709" s="302"/>
    </row>
    <row r="710" spans="11:31">
      <c r="K710" s="300"/>
      <c r="L710" s="300"/>
      <c r="M710" s="300"/>
      <c r="N710" s="300"/>
      <c r="O710" s="300"/>
      <c r="P710" s="301"/>
      <c r="Q710" s="301"/>
      <c r="R710" s="301"/>
      <c r="S710" s="301"/>
      <c r="T710" s="301"/>
      <c r="U710" s="301"/>
      <c r="V710" s="302"/>
      <c r="W710" s="302"/>
      <c r="X710" s="302"/>
      <c r="Y710" s="302"/>
      <c r="Z710" s="302"/>
      <c r="AA710" s="302"/>
      <c r="AB710" s="302"/>
      <c r="AC710" s="302"/>
      <c r="AD710" s="302"/>
      <c r="AE710" s="302"/>
    </row>
    <row r="711" spans="11:31">
      <c r="K711" s="300"/>
      <c r="L711" s="300"/>
      <c r="M711" s="300"/>
      <c r="N711" s="300"/>
      <c r="O711" s="300"/>
      <c r="P711" s="301"/>
      <c r="Q711" s="301"/>
      <c r="R711" s="301"/>
      <c r="S711" s="301"/>
      <c r="T711" s="301"/>
      <c r="U711" s="301"/>
      <c r="V711" s="302"/>
      <c r="W711" s="302"/>
      <c r="X711" s="302"/>
      <c r="Y711" s="302"/>
      <c r="Z711" s="302"/>
      <c r="AA711" s="302"/>
      <c r="AB711" s="302"/>
      <c r="AC711" s="302"/>
      <c r="AD711" s="302"/>
      <c r="AE711" s="302"/>
    </row>
    <row r="712" spans="11:31">
      <c r="K712" s="300"/>
      <c r="L712" s="300"/>
      <c r="M712" s="300"/>
      <c r="N712" s="300"/>
      <c r="O712" s="300"/>
      <c r="P712" s="301"/>
      <c r="Q712" s="301"/>
      <c r="R712" s="301"/>
      <c r="S712" s="301"/>
      <c r="T712" s="301"/>
      <c r="U712" s="301"/>
      <c r="V712" s="302"/>
      <c r="W712" s="302"/>
      <c r="X712" s="302"/>
      <c r="Y712" s="302"/>
      <c r="Z712" s="302"/>
      <c r="AA712" s="302"/>
      <c r="AB712" s="302"/>
      <c r="AC712" s="302"/>
      <c r="AD712" s="302"/>
      <c r="AE712" s="302"/>
    </row>
    <row r="713" spans="11:31">
      <c r="K713" s="300"/>
      <c r="L713" s="300"/>
      <c r="M713" s="300"/>
      <c r="N713" s="300"/>
      <c r="O713" s="300"/>
      <c r="P713" s="301"/>
      <c r="Q713" s="301"/>
      <c r="R713" s="301"/>
      <c r="S713" s="301"/>
      <c r="T713" s="301"/>
      <c r="U713" s="301"/>
      <c r="V713" s="302"/>
      <c r="W713" s="302"/>
      <c r="X713" s="302"/>
      <c r="Y713" s="302"/>
      <c r="Z713" s="302"/>
      <c r="AA713" s="302"/>
      <c r="AB713" s="302"/>
      <c r="AC713" s="302"/>
      <c r="AD713" s="302"/>
      <c r="AE713" s="302"/>
    </row>
    <row r="714" spans="11:31">
      <c r="K714" s="300"/>
      <c r="L714" s="300"/>
      <c r="M714" s="300"/>
      <c r="N714" s="300"/>
      <c r="O714" s="300"/>
      <c r="P714" s="301"/>
      <c r="Q714" s="301"/>
      <c r="R714" s="301"/>
      <c r="S714" s="301"/>
      <c r="T714" s="301"/>
      <c r="U714" s="301"/>
      <c r="V714" s="302"/>
      <c r="W714" s="302"/>
      <c r="X714" s="302"/>
      <c r="Y714" s="302"/>
      <c r="Z714" s="302"/>
      <c r="AA714" s="302"/>
      <c r="AB714" s="302"/>
      <c r="AC714" s="302"/>
      <c r="AD714" s="302"/>
      <c r="AE714" s="302"/>
    </row>
    <row r="715" spans="11:31">
      <c r="K715" s="300"/>
      <c r="L715" s="300"/>
      <c r="M715" s="300"/>
      <c r="N715" s="300"/>
      <c r="O715" s="300"/>
      <c r="P715" s="301"/>
      <c r="Q715" s="301"/>
      <c r="R715" s="301"/>
      <c r="S715" s="301"/>
      <c r="T715" s="301"/>
      <c r="U715" s="301"/>
      <c r="V715" s="302"/>
      <c r="W715" s="302"/>
      <c r="X715" s="302"/>
      <c r="Y715" s="302"/>
      <c r="Z715" s="302"/>
      <c r="AA715" s="302"/>
      <c r="AB715" s="302"/>
      <c r="AC715" s="302"/>
      <c r="AD715" s="302"/>
      <c r="AE715" s="302"/>
    </row>
    <row r="716" spans="11:31">
      <c r="K716" s="300"/>
      <c r="L716" s="300"/>
      <c r="M716" s="300"/>
      <c r="N716" s="300"/>
      <c r="O716" s="300"/>
      <c r="P716" s="301"/>
      <c r="Q716" s="301"/>
      <c r="R716" s="301"/>
      <c r="S716" s="301"/>
      <c r="T716" s="301"/>
      <c r="U716" s="301"/>
      <c r="V716" s="302"/>
      <c r="W716" s="302"/>
      <c r="X716" s="302"/>
      <c r="Y716" s="302"/>
      <c r="Z716" s="302"/>
      <c r="AA716" s="302"/>
      <c r="AB716" s="302"/>
      <c r="AC716" s="302"/>
      <c r="AD716" s="302"/>
      <c r="AE716" s="302"/>
    </row>
    <row r="717" spans="11:31">
      <c r="K717" s="300"/>
      <c r="L717" s="300"/>
      <c r="M717" s="300"/>
      <c r="N717" s="300"/>
      <c r="O717" s="300"/>
      <c r="P717" s="301"/>
      <c r="Q717" s="301"/>
      <c r="R717" s="301"/>
      <c r="S717" s="301"/>
      <c r="T717" s="301"/>
      <c r="U717" s="301"/>
      <c r="V717" s="302"/>
      <c r="W717" s="302"/>
      <c r="X717" s="302"/>
      <c r="Y717" s="302"/>
      <c r="Z717" s="302"/>
      <c r="AA717" s="302"/>
      <c r="AB717" s="302"/>
      <c r="AC717" s="302"/>
      <c r="AD717" s="302"/>
      <c r="AE717" s="302"/>
    </row>
    <row r="718" spans="11:31">
      <c r="K718" s="300"/>
      <c r="L718" s="300"/>
      <c r="M718" s="300"/>
      <c r="N718" s="300"/>
      <c r="O718" s="300"/>
      <c r="P718" s="301"/>
      <c r="Q718" s="301"/>
      <c r="R718" s="301"/>
      <c r="S718" s="301"/>
      <c r="T718" s="301"/>
      <c r="U718" s="301"/>
      <c r="V718" s="302"/>
      <c r="W718" s="302"/>
      <c r="X718" s="302"/>
      <c r="Y718" s="302"/>
      <c r="Z718" s="302"/>
      <c r="AA718" s="302"/>
      <c r="AB718" s="302"/>
      <c r="AC718" s="302"/>
      <c r="AD718" s="302"/>
      <c r="AE718" s="302"/>
    </row>
    <row r="719" spans="11:31">
      <c r="K719" s="300"/>
      <c r="L719" s="300"/>
      <c r="M719" s="300"/>
      <c r="N719" s="300"/>
      <c r="O719" s="300"/>
      <c r="P719" s="301"/>
      <c r="Q719" s="301"/>
      <c r="R719" s="301"/>
      <c r="S719" s="301"/>
      <c r="T719" s="301"/>
      <c r="U719" s="301"/>
      <c r="V719" s="302"/>
      <c r="W719" s="302"/>
      <c r="X719" s="302"/>
      <c r="Y719" s="302"/>
      <c r="Z719" s="302"/>
      <c r="AA719" s="302"/>
      <c r="AB719" s="302"/>
      <c r="AC719" s="302"/>
      <c r="AD719" s="302"/>
      <c r="AE719" s="302"/>
    </row>
    <row r="720" spans="11:31">
      <c r="K720" s="300"/>
      <c r="L720" s="300"/>
      <c r="M720" s="300"/>
      <c r="N720" s="300"/>
      <c r="O720" s="300"/>
      <c r="P720" s="301"/>
      <c r="Q720" s="301"/>
      <c r="R720" s="301"/>
      <c r="S720" s="301"/>
      <c r="T720" s="301"/>
      <c r="U720" s="301"/>
      <c r="V720" s="302"/>
      <c r="W720" s="302"/>
      <c r="X720" s="302"/>
      <c r="Y720" s="302"/>
      <c r="Z720" s="302"/>
      <c r="AA720" s="302"/>
      <c r="AB720" s="302"/>
      <c r="AC720" s="302"/>
      <c r="AD720" s="302"/>
      <c r="AE720" s="302"/>
    </row>
    <row r="721" spans="11:31">
      <c r="K721" s="300"/>
      <c r="L721" s="300"/>
      <c r="M721" s="300"/>
      <c r="N721" s="300"/>
      <c r="O721" s="300"/>
      <c r="P721" s="301"/>
      <c r="Q721" s="301"/>
      <c r="R721" s="301"/>
      <c r="S721" s="301"/>
      <c r="T721" s="301"/>
      <c r="U721" s="301"/>
      <c r="V721" s="302"/>
      <c r="W721" s="302"/>
      <c r="X721" s="302"/>
      <c r="Y721" s="302"/>
      <c r="Z721" s="302"/>
      <c r="AA721" s="302"/>
      <c r="AB721" s="302"/>
      <c r="AC721" s="302"/>
      <c r="AD721" s="302"/>
      <c r="AE721" s="302"/>
    </row>
    <row r="722" spans="11:31">
      <c r="K722" s="300"/>
      <c r="L722" s="300"/>
      <c r="M722" s="300"/>
      <c r="N722" s="300"/>
      <c r="O722" s="300"/>
      <c r="P722" s="301"/>
      <c r="Q722" s="301"/>
      <c r="R722" s="301"/>
      <c r="S722" s="301"/>
      <c r="T722" s="301"/>
      <c r="U722" s="301"/>
      <c r="V722" s="302"/>
      <c r="W722" s="302"/>
      <c r="X722" s="302"/>
      <c r="Y722" s="302"/>
      <c r="Z722" s="302"/>
      <c r="AA722" s="302"/>
      <c r="AB722" s="302"/>
      <c r="AC722" s="302"/>
      <c r="AD722" s="302"/>
      <c r="AE722" s="302"/>
    </row>
    <row r="723" spans="11:31">
      <c r="K723" s="300"/>
      <c r="L723" s="300"/>
      <c r="M723" s="300"/>
      <c r="N723" s="300"/>
      <c r="O723" s="300"/>
      <c r="P723" s="301"/>
      <c r="Q723" s="301"/>
      <c r="R723" s="301"/>
      <c r="S723" s="301"/>
      <c r="T723" s="301"/>
      <c r="U723" s="301"/>
      <c r="V723" s="302"/>
      <c r="W723" s="302"/>
      <c r="X723" s="302"/>
      <c r="Y723" s="302"/>
      <c r="Z723" s="302"/>
      <c r="AA723" s="302"/>
      <c r="AB723" s="302"/>
      <c r="AC723" s="302"/>
      <c r="AD723" s="302"/>
      <c r="AE723" s="302"/>
    </row>
    <row r="724" spans="11:31">
      <c r="K724" s="300"/>
      <c r="L724" s="300"/>
      <c r="M724" s="300"/>
      <c r="N724" s="300"/>
      <c r="O724" s="300"/>
      <c r="P724" s="301"/>
      <c r="Q724" s="301"/>
      <c r="R724" s="301"/>
      <c r="S724" s="301"/>
      <c r="T724" s="301"/>
      <c r="U724" s="301"/>
      <c r="V724" s="302"/>
      <c r="W724" s="302"/>
      <c r="X724" s="302"/>
      <c r="Y724" s="302"/>
      <c r="Z724" s="302"/>
      <c r="AA724" s="302"/>
      <c r="AB724" s="302"/>
      <c r="AC724" s="302"/>
      <c r="AD724" s="302"/>
      <c r="AE724" s="302"/>
    </row>
    <row r="725" spans="11:31">
      <c r="K725" s="300"/>
      <c r="L725" s="300"/>
      <c r="M725" s="300"/>
      <c r="N725" s="300"/>
      <c r="O725" s="300"/>
      <c r="P725" s="301"/>
      <c r="Q725" s="301"/>
      <c r="R725" s="301"/>
      <c r="S725" s="301"/>
      <c r="T725" s="301"/>
      <c r="U725" s="301"/>
      <c r="V725" s="302"/>
      <c r="W725" s="302"/>
      <c r="X725" s="302"/>
      <c r="Y725" s="302"/>
      <c r="Z725" s="302"/>
      <c r="AA725" s="302"/>
      <c r="AB725" s="302"/>
      <c r="AC725" s="302"/>
      <c r="AD725" s="302"/>
      <c r="AE725" s="302"/>
    </row>
    <row r="726" spans="11:31">
      <c r="K726" s="300"/>
      <c r="L726" s="300"/>
      <c r="M726" s="300"/>
      <c r="N726" s="300"/>
      <c r="O726" s="300"/>
      <c r="P726" s="301"/>
      <c r="Q726" s="301"/>
      <c r="R726" s="301"/>
      <c r="S726" s="301"/>
      <c r="T726" s="301"/>
      <c r="U726" s="301"/>
      <c r="V726" s="302"/>
      <c r="W726" s="302"/>
      <c r="X726" s="302"/>
      <c r="Y726" s="302"/>
      <c r="Z726" s="302"/>
      <c r="AA726" s="302"/>
      <c r="AB726" s="302"/>
      <c r="AC726" s="302"/>
      <c r="AD726" s="302"/>
      <c r="AE726" s="302"/>
    </row>
    <row r="727" spans="11:31">
      <c r="K727" s="300"/>
      <c r="L727" s="300"/>
      <c r="M727" s="300"/>
      <c r="N727" s="300"/>
      <c r="O727" s="300"/>
      <c r="P727" s="301"/>
      <c r="Q727" s="301"/>
      <c r="R727" s="301"/>
      <c r="S727" s="301"/>
      <c r="T727" s="301"/>
      <c r="U727" s="301"/>
      <c r="V727" s="302"/>
      <c r="W727" s="302"/>
      <c r="X727" s="302"/>
      <c r="Y727" s="302"/>
      <c r="Z727" s="302"/>
      <c r="AA727" s="302"/>
      <c r="AB727" s="302"/>
      <c r="AC727" s="302"/>
      <c r="AD727" s="302"/>
      <c r="AE727" s="302"/>
    </row>
    <row r="728" spans="11:31">
      <c r="K728" s="300"/>
      <c r="L728" s="300"/>
      <c r="M728" s="300"/>
      <c r="N728" s="300"/>
      <c r="O728" s="300"/>
      <c r="P728" s="301"/>
      <c r="Q728" s="301"/>
      <c r="R728" s="301"/>
      <c r="S728" s="301"/>
      <c r="T728" s="301"/>
      <c r="U728" s="301"/>
      <c r="V728" s="302"/>
      <c r="W728" s="302"/>
      <c r="X728" s="302"/>
      <c r="Y728" s="302"/>
      <c r="Z728" s="302"/>
      <c r="AA728" s="302"/>
      <c r="AB728" s="302"/>
      <c r="AC728" s="302"/>
      <c r="AD728" s="302"/>
      <c r="AE728" s="302"/>
    </row>
    <row r="729" spans="11:31">
      <c r="K729" s="300"/>
      <c r="L729" s="300"/>
      <c r="M729" s="300"/>
      <c r="N729" s="300"/>
      <c r="O729" s="300"/>
      <c r="P729" s="301"/>
      <c r="Q729" s="301"/>
      <c r="R729" s="301"/>
      <c r="S729" s="301"/>
      <c r="T729" s="301"/>
      <c r="U729" s="301"/>
      <c r="V729" s="302"/>
      <c r="W729" s="302"/>
      <c r="X729" s="302"/>
      <c r="Y729" s="302"/>
      <c r="Z729" s="302"/>
      <c r="AA729" s="302"/>
      <c r="AB729" s="302"/>
      <c r="AC729" s="302"/>
      <c r="AD729" s="302"/>
      <c r="AE729" s="302"/>
    </row>
    <row r="730" spans="11:31">
      <c r="K730" s="300"/>
      <c r="L730" s="300"/>
      <c r="M730" s="300"/>
      <c r="N730" s="300"/>
      <c r="O730" s="300"/>
      <c r="P730" s="301"/>
      <c r="Q730" s="301"/>
      <c r="R730" s="301"/>
      <c r="S730" s="301"/>
      <c r="T730" s="301"/>
      <c r="U730" s="301"/>
      <c r="V730" s="302"/>
      <c r="W730" s="302"/>
      <c r="X730" s="302"/>
      <c r="Y730" s="302"/>
      <c r="Z730" s="302"/>
      <c r="AA730" s="302"/>
      <c r="AB730" s="302"/>
      <c r="AC730" s="302"/>
      <c r="AD730" s="302"/>
      <c r="AE730" s="302"/>
    </row>
    <row r="731" spans="11:31">
      <c r="K731" s="300"/>
      <c r="L731" s="300"/>
      <c r="M731" s="300"/>
      <c r="N731" s="300"/>
      <c r="O731" s="300"/>
      <c r="P731" s="301"/>
      <c r="Q731" s="301"/>
      <c r="R731" s="301"/>
      <c r="S731" s="301"/>
      <c r="T731" s="301"/>
      <c r="U731" s="301"/>
      <c r="V731" s="302"/>
      <c r="W731" s="302"/>
      <c r="X731" s="302"/>
      <c r="Y731" s="302"/>
      <c r="Z731" s="302"/>
      <c r="AA731" s="302"/>
      <c r="AB731" s="302"/>
      <c r="AC731" s="302"/>
      <c r="AD731" s="302"/>
      <c r="AE731" s="302"/>
    </row>
    <row r="732" spans="11:31">
      <c r="K732" s="300"/>
      <c r="L732" s="300"/>
      <c r="M732" s="300"/>
      <c r="N732" s="300"/>
      <c r="O732" s="300"/>
      <c r="P732" s="301"/>
      <c r="Q732" s="301"/>
      <c r="R732" s="301"/>
      <c r="S732" s="301"/>
      <c r="T732" s="301"/>
      <c r="U732" s="301"/>
      <c r="V732" s="302"/>
      <c r="W732" s="302"/>
      <c r="X732" s="302"/>
      <c r="Y732" s="302"/>
      <c r="Z732" s="302"/>
      <c r="AA732" s="302"/>
      <c r="AB732" s="302"/>
      <c r="AC732" s="302"/>
      <c r="AD732" s="302"/>
      <c r="AE732" s="302"/>
    </row>
    <row r="733" spans="11:31">
      <c r="K733" s="300"/>
      <c r="L733" s="300"/>
      <c r="M733" s="300"/>
      <c r="N733" s="300"/>
      <c r="O733" s="300"/>
      <c r="P733" s="301"/>
      <c r="Q733" s="301"/>
      <c r="R733" s="301"/>
      <c r="S733" s="301"/>
      <c r="T733" s="301"/>
      <c r="U733" s="301"/>
      <c r="V733" s="302"/>
      <c r="W733" s="302"/>
      <c r="X733" s="302"/>
      <c r="Y733" s="302"/>
      <c r="Z733" s="302"/>
      <c r="AA733" s="302"/>
      <c r="AB733" s="302"/>
      <c r="AC733" s="302"/>
      <c r="AD733" s="302"/>
      <c r="AE733" s="302"/>
    </row>
    <row r="734" spans="11:31">
      <c r="K734" s="300"/>
      <c r="L734" s="300"/>
      <c r="M734" s="300"/>
      <c r="N734" s="300"/>
      <c r="O734" s="300"/>
      <c r="P734" s="301"/>
      <c r="Q734" s="301"/>
      <c r="R734" s="301"/>
      <c r="S734" s="301"/>
      <c r="T734" s="301"/>
      <c r="U734" s="301"/>
      <c r="V734" s="302"/>
      <c r="W734" s="302"/>
      <c r="X734" s="302"/>
      <c r="Y734" s="302"/>
      <c r="Z734" s="302"/>
      <c r="AA734" s="302"/>
      <c r="AB734" s="302"/>
      <c r="AC734" s="302"/>
      <c r="AD734" s="302"/>
      <c r="AE734" s="302"/>
    </row>
    <row r="735" spans="11:31">
      <c r="K735" s="300"/>
      <c r="L735" s="300"/>
      <c r="M735" s="300"/>
      <c r="N735" s="300"/>
      <c r="O735" s="300"/>
      <c r="P735" s="301"/>
      <c r="Q735" s="301"/>
      <c r="R735" s="301"/>
      <c r="S735" s="301"/>
      <c r="T735" s="301"/>
      <c r="U735" s="301"/>
      <c r="V735" s="302"/>
      <c r="W735" s="302"/>
      <c r="X735" s="302"/>
      <c r="Y735" s="302"/>
      <c r="Z735" s="302"/>
      <c r="AA735" s="302"/>
      <c r="AB735" s="302"/>
      <c r="AC735" s="302"/>
      <c r="AD735" s="302"/>
      <c r="AE735" s="302"/>
    </row>
    <row r="736" spans="11:31">
      <c r="K736" s="300"/>
      <c r="L736" s="300"/>
      <c r="M736" s="300"/>
      <c r="N736" s="300"/>
      <c r="O736" s="300"/>
      <c r="P736" s="301"/>
      <c r="Q736" s="301"/>
      <c r="R736" s="301"/>
      <c r="S736" s="301"/>
      <c r="T736" s="301"/>
      <c r="U736" s="301"/>
      <c r="V736" s="302"/>
      <c r="W736" s="302"/>
      <c r="X736" s="302"/>
      <c r="Y736" s="302"/>
      <c r="Z736" s="302"/>
      <c r="AA736" s="302"/>
      <c r="AB736" s="302"/>
      <c r="AC736" s="302"/>
      <c r="AD736" s="302"/>
      <c r="AE736" s="302"/>
    </row>
    <row r="737" spans="11:31">
      <c r="K737" s="300"/>
      <c r="L737" s="300"/>
      <c r="M737" s="300"/>
      <c r="N737" s="300"/>
      <c r="O737" s="300"/>
      <c r="P737" s="301"/>
      <c r="Q737" s="301"/>
      <c r="R737" s="301"/>
      <c r="S737" s="301"/>
      <c r="T737" s="301"/>
      <c r="U737" s="301"/>
      <c r="V737" s="302"/>
      <c r="W737" s="302"/>
      <c r="X737" s="302"/>
      <c r="Y737" s="302"/>
      <c r="Z737" s="302"/>
      <c r="AA737" s="302"/>
      <c r="AB737" s="302"/>
      <c r="AC737" s="302"/>
      <c r="AD737" s="302"/>
      <c r="AE737" s="302"/>
    </row>
    <row r="738" spans="11:31">
      <c r="K738" s="300"/>
      <c r="L738" s="300"/>
      <c r="M738" s="300"/>
      <c r="N738" s="300"/>
      <c r="O738" s="300"/>
      <c r="P738" s="301"/>
      <c r="Q738" s="301"/>
      <c r="R738" s="301"/>
      <c r="S738" s="301"/>
      <c r="T738" s="301"/>
      <c r="U738" s="301"/>
      <c r="V738" s="302"/>
      <c r="W738" s="302"/>
      <c r="X738" s="302"/>
      <c r="Y738" s="302"/>
      <c r="Z738" s="302"/>
      <c r="AA738" s="302"/>
      <c r="AB738" s="302"/>
      <c r="AC738" s="302"/>
      <c r="AD738" s="302"/>
      <c r="AE738" s="302"/>
    </row>
    <row r="739" spans="11:31">
      <c r="K739" s="300"/>
      <c r="L739" s="300"/>
      <c r="M739" s="300"/>
      <c r="N739" s="300"/>
      <c r="O739" s="300"/>
      <c r="P739" s="301"/>
      <c r="Q739" s="301"/>
      <c r="R739" s="301"/>
      <c r="S739" s="301"/>
      <c r="T739" s="301"/>
      <c r="U739" s="301"/>
      <c r="V739" s="302"/>
      <c r="W739" s="302"/>
      <c r="X739" s="302"/>
      <c r="Y739" s="302"/>
      <c r="Z739" s="302"/>
      <c r="AA739" s="302"/>
      <c r="AB739" s="302"/>
      <c r="AC739" s="302"/>
      <c r="AD739" s="302"/>
      <c r="AE739" s="302"/>
    </row>
    <row r="740" spans="11:31">
      <c r="K740" s="300"/>
      <c r="L740" s="300"/>
      <c r="M740" s="300"/>
      <c r="N740" s="300"/>
      <c r="O740" s="300"/>
      <c r="P740" s="301"/>
      <c r="Q740" s="301"/>
      <c r="R740" s="301"/>
      <c r="S740" s="301"/>
      <c r="T740" s="301"/>
      <c r="U740" s="301"/>
      <c r="V740" s="302"/>
      <c r="W740" s="302"/>
      <c r="X740" s="302"/>
      <c r="Y740" s="302"/>
      <c r="Z740" s="302"/>
      <c r="AA740" s="302"/>
      <c r="AB740" s="302"/>
      <c r="AC740" s="302"/>
      <c r="AD740" s="302"/>
      <c r="AE740" s="302"/>
    </row>
    <row r="741" spans="11:31">
      <c r="K741" s="300"/>
      <c r="L741" s="300"/>
      <c r="M741" s="300"/>
      <c r="N741" s="300"/>
      <c r="O741" s="300"/>
      <c r="P741" s="301"/>
      <c r="Q741" s="301"/>
      <c r="R741" s="301"/>
      <c r="S741" s="301"/>
      <c r="T741" s="301"/>
      <c r="U741" s="301"/>
      <c r="V741" s="302"/>
      <c r="W741" s="302"/>
      <c r="X741" s="302"/>
      <c r="Y741" s="302"/>
      <c r="Z741" s="302"/>
      <c r="AA741" s="302"/>
      <c r="AB741" s="302"/>
      <c r="AC741" s="302"/>
      <c r="AD741" s="302"/>
      <c r="AE741" s="302"/>
    </row>
    <row r="742" spans="11:31">
      <c r="K742" s="300"/>
      <c r="L742" s="300"/>
      <c r="M742" s="300"/>
      <c r="N742" s="300"/>
      <c r="O742" s="300"/>
      <c r="P742" s="301"/>
      <c r="Q742" s="301"/>
      <c r="R742" s="301"/>
      <c r="S742" s="301"/>
      <c r="T742" s="301"/>
      <c r="U742" s="301"/>
      <c r="V742" s="302"/>
      <c r="W742" s="302"/>
      <c r="X742" s="302"/>
      <c r="Y742" s="302"/>
      <c r="Z742" s="302"/>
      <c r="AA742" s="302"/>
      <c r="AB742" s="302"/>
      <c r="AC742" s="302"/>
      <c r="AD742" s="302"/>
      <c r="AE742" s="302"/>
    </row>
    <row r="743" spans="11:31">
      <c r="K743" s="300"/>
      <c r="L743" s="300"/>
      <c r="M743" s="300"/>
      <c r="N743" s="300"/>
      <c r="O743" s="300"/>
      <c r="P743" s="301"/>
      <c r="Q743" s="301"/>
      <c r="R743" s="301"/>
      <c r="S743" s="301"/>
      <c r="T743" s="301"/>
      <c r="U743" s="301"/>
      <c r="V743" s="302"/>
      <c r="W743" s="302"/>
      <c r="X743" s="302"/>
      <c r="Y743" s="302"/>
      <c r="Z743" s="302"/>
      <c r="AA743" s="302"/>
      <c r="AB743" s="302"/>
      <c r="AC743" s="302"/>
      <c r="AD743" s="302"/>
      <c r="AE743" s="302"/>
    </row>
    <row r="744" spans="11:31">
      <c r="K744" s="300"/>
      <c r="L744" s="300"/>
      <c r="M744" s="300"/>
      <c r="N744" s="300"/>
      <c r="O744" s="300"/>
      <c r="P744" s="301"/>
      <c r="Q744" s="301"/>
      <c r="R744" s="301"/>
      <c r="S744" s="301"/>
      <c r="T744" s="301"/>
      <c r="U744" s="301"/>
      <c r="V744" s="302"/>
      <c r="W744" s="302"/>
      <c r="X744" s="302"/>
      <c r="Y744" s="302"/>
      <c r="Z744" s="302"/>
      <c r="AA744" s="302"/>
      <c r="AB744" s="302"/>
      <c r="AC744" s="302"/>
      <c r="AD744" s="302"/>
      <c r="AE744" s="302"/>
    </row>
    <row r="745" spans="11:31">
      <c r="K745" s="300"/>
      <c r="L745" s="300"/>
      <c r="M745" s="300"/>
      <c r="N745" s="300"/>
      <c r="O745" s="300"/>
      <c r="P745" s="301"/>
      <c r="Q745" s="301"/>
      <c r="R745" s="301"/>
      <c r="S745" s="301"/>
      <c r="T745" s="301"/>
      <c r="U745" s="301"/>
      <c r="V745" s="302"/>
      <c r="W745" s="302"/>
      <c r="X745" s="302"/>
      <c r="Y745" s="302"/>
      <c r="Z745" s="302"/>
      <c r="AA745" s="302"/>
      <c r="AB745" s="302"/>
      <c r="AC745" s="302"/>
      <c r="AD745" s="302"/>
      <c r="AE745" s="302"/>
    </row>
    <row r="746" spans="11:31">
      <c r="K746" s="300"/>
      <c r="L746" s="300"/>
      <c r="M746" s="300"/>
      <c r="N746" s="300"/>
      <c r="O746" s="300"/>
      <c r="P746" s="301"/>
      <c r="Q746" s="301"/>
      <c r="R746" s="301"/>
      <c r="S746" s="301"/>
      <c r="T746" s="301"/>
      <c r="U746" s="301"/>
      <c r="V746" s="302"/>
      <c r="W746" s="302"/>
      <c r="X746" s="302"/>
      <c r="Y746" s="302"/>
      <c r="Z746" s="302"/>
      <c r="AA746" s="302"/>
      <c r="AB746" s="302"/>
      <c r="AC746" s="302"/>
      <c r="AD746" s="302"/>
      <c r="AE746" s="302"/>
    </row>
    <row r="747" spans="11:31">
      <c r="K747" s="300"/>
      <c r="L747" s="300"/>
      <c r="M747" s="300"/>
      <c r="N747" s="300"/>
      <c r="O747" s="300"/>
      <c r="P747" s="301"/>
      <c r="Q747" s="301"/>
      <c r="R747" s="301"/>
      <c r="S747" s="301"/>
      <c r="T747" s="301"/>
      <c r="U747" s="301"/>
      <c r="V747" s="302"/>
      <c r="W747" s="302"/>
      <c r="X747" s="302"/>
      <c r="Y747" s="302"/>
      <c r="Z747" s="302"/>
      <c r="AA747" s="302"/>
      <c r="AB747" s="302"/>
      <c r="AC747" s="302"/>
      <c r="AD747" s="302"/>
      <c r="AE747" s="302"/>
    </row>
    <row r="748" spans="11:31">
      <c r="K748" s="300"/>
      <c r="L748" s="300"/>
      <c r="M748" s="300"/>
      <c r="N748" s="300"/>
      <c r="O748" s="300"/>
      <c r="P748" s="301"/>
      <c r="Q748" s="301"/>
      <c r="R748" s="301"/>
      <c r="S748" s="301"/>
      <c r="T748" s="301"/>
      <c r="U748" s="301"/>
      <c r="V748" s="302"/>
      <c r="W748" s="302"/>
      <c r="X748" s="302"/>
      <c r="Y748" s="302"/>
      <c r="Z748" s="302"/>
      <c r="AA748" s="302"/>
      <c r="AB748" s="302"/>
      <c r="AC748" s="302"/>
      <c r="AD748" s="302"/>
      <c r="AE748" s="302"/>
    </row>
    <row r="749" spans="11:31">
      <c r="K749" s="300"/>
      <c r="L749" s="300"/>
      <c r="M749" s="300"/>
      <c r="N749" s="300"/>
      <c r="O749" s="300"/>
      <c r="P749" s="301"/>
      <c r="Q749" s="301"/>
      <c r="R749" s="301"/>
      <c r="S749" s="301"/>
      <c r="T749" s="301"/>
      <c r="U749" s="301"/>
      <c r="V749" s="302"/>
      <c r="W749" s="302"/>
      <c r="X749" s="302"/>
      <c r="Y749" s="302"/>
      <c r="Z749" s="302"/>
      <c r="AA749" s="302"/>
      <c r="AB749" s="302"/>
      <c r="AC749" s="302"/>
      <c r="AD749" s="302"/>
      <c r="AE749" s="302"/>
    </row>
    <row r="750" spans="11:31">
      <c r="K750" s="300"/>
      <c r="L750" s="300"/>
      <c r="M750" s="300"/>
      <c r="N750" s="300"/>
      <c r="O750" s="300"/>
      <c r="P750" s="301"/>
      <c r="Q750" s="301"/>
      <c r="R750" s="301"/>
      <c r="S750" s="301"/>
      <c r="T750" s="301"/>
      <c r="U750" s="301"/>
      <c r="V750" s="302"/>
      <c r="W750" s="302"/>
      <c r="X750" s="302"/>
      <c r="Y750" s="302"/>
      <c r="Z750" s="302"/>
      <c r="AA750" s="302"/>
      <c r="AB750" s="302"/>
      <c r="AC750" s="302"/>
      <c r="AD750" s="302"/>
      <c r="AE750" s="302"/>
    </row>
    <row r="751" spans="11:31">
      <c r="K751" s="300"/>
      <c r="L751" s="300"/>
      <c r="M751" s="300"/>
      <c r="N751" s="300"/>
      <c r="O751" s="300"/>
      <c r="P751" s="301"/>
      <c r="Q751" s="301"/>
      <c r="R751" s="301"/>
      <c r="S751" s="301"/>
      <c r="T751" s="301"/>
      <c r="U751" s="301"/>
      <c r="V751" s="302"/>
      <c r="W751" s="302"/>
      <c r="X751" s="302"/>
      <c r="Y751" s="302"/>
      <c r="Z751" s="302"/>
      <c r="AA751" s="302"/>
      <c r="AB751" s="302"/>
      <c r="AC751" s="302"/>
      <c r="AD751" s="302"/>
      <c r="AE751" s="302"/>
    </row>
    <row r="752" spans="11:31">
      <c r="K752" s="300"/>
      <c r="L752" s="300"/>
      <c r="M752" s="300"/>
      <c r="N752" s="300"/>
      <c r="O752" s="300"/>
      <c r="P752" s="301"/>
      <c r="Q752" s="301"/>
      <c r="R752" s="301"/>
      <c r="S752" s="301"/>
      <c r="T752" s="301"/>
      <c r="U752" s="301"/>
      <c r="V752" s="302"/>
      <c r="W752" s="302"/>
      <c r="X752" s="302"/>
      <c r="Y752" s="302"/>
      <c r="Z752" s="302"/>
      <c r="AA752" s="302"/>
      <c r="AB752" s="302"/>
      <c r="AC752" s="302"/>
      <c r="AD752" s="302"/>
      <c r="AE752" s="302"/>
    </row>
    <row r="753" spans="11:31">
      <c r="K753" s="300"/>
      <c r="L753" s="300"/>
      <c r="M753" s="300"/>
      <c r="N753" s="300"/>
      <c r="O753" s="300"/>
      <c r="P753" s="301"/>
      <c r="Q753" s="301"/>
      <c r="R753" s="301"/>
      <c r="S753" s="301"/>
      <c r="T753" s="301"/>
      <c r="U753" s="301"/>
      <c r="V753" s="302"/>
      <c r="W753" s="302"/>
      <c r="X753" s="302"/>
      <c r="Y753" s="302"/>
      <c r="Z753" s="302"/>
      <c r="AA753" s="302"/>
      <c r="AB753" s="302"/>
      <c r="AC753" s="302"/>
      <c r="AD753" s="302"/>
      <c r="AE753" s="302"/>
    </row>
    <row r="754" spans="11:31">
      <c r="K754" s="300"/>
      <c r="L754" s="300"/>
      <c r="M754" s="300"/>
      <c r="N754" s="300"/>
      <c r="O754" s="300"/>
      <c r="P754" s="301"/>
      <c r="Q754" s="301"/>
      <c r="R754" s="301"/>
      <c r="S754" s="301"/>
      <c r="T754" s="301"/>
      <c r="U754" s="301"/>
      <c r="V754" s="302"/>
      <c r="W754" s="302"/>
      <c r="X754" s="302"/>
      <c r="Y754" s="302"/>
      <c r="Z754" s="302"/>
      <c r="AA754" s="302"/>
      <c r="AB754" s="302"/>
      <c r="AC754" s="302"/>
      <c r="AD754" s="302"/>
      <c r="AE754" s="302"/>
    </row>
    <row r="755" spans="11:31">
      <c r="K755" s="300"/>
      <c r="L755" s="300"/>
      <c r="M755" s="300"/>
      <c r="N755" s="300"/>
      <c r="O755" s="300"/>
      <c r="P755" s="301"/>
      <c r="Q755" s="301"/>
      <c r="R755" s="301"/>
      <c r="S755" s="301"/>
      <c r="T755" s="301"/>
      <c r="U755" s="301"/>
      <c r="V755" s="302"/>
      <c r="W755" s="302"/>
      <c r="X755" s="302"/>
      <c r="Y755" s="302"/>
      <c r="Z755" s="302"/>
      <c r="AA755" s="302"/>
      <c r="AB755" s="302"/>
      <c r="AC755" s="302"/>
      <c r="AD755" s="302"/>
      <c r="AE755" s="302"/>
    </row>
    <row r="756" spans="11:31">
      <c r="K756" s="300"/>
      <c r="L756" s="300"/>
      <c r="M756" s="300"/>
      <c r="N756" s="300"/>
      <c r="O756" s="300"/>
      <c r="P756" s="301"/>
      <c r="Q756" s="301"/>
      <c r="R756" s="301"/>
      <c r="S756" s="301"/>
      <c r="T756" s="301"/>
      <c r="U756" s="301"/>
      <c r="V756" s="302"/>
      <c r="W756" s="302"/>
      <c r="X756" s="302"/>
      <c r="Y756" s="302"/>
      <c r="Z756" s="302"/>
      <c r="AA756" s="302"/>
      <c r="AB756" s="302"/>
      <c r="AC756" s="302"/>
      <c r="AD756" s="302"/>
      <c r="AE756" s="302"/>
    </row>
    <row r="757" spans="11:31">
      <c r="K757" s="300"/>
      <c r="L757" s="300"/>
      <c r="M757" s="300"/>
      <c r="N757" s="300"/>
      <c r="O757" s="300"/>
      <c r="P757" s="301"/>
      <c r="Q757" s="301"/>
      <c r="R757" s="301"/>
      <c r="S757" s="301"/>
      <c r="T757" s="301"/>
      <c r="U757" s="301"/>
      <c r="V757" s="302"/>
      <c r="W757" s="302"/>
      <c r="X757" s="302"/>
      <c r="Y757" s="302"/>
      <c r="Z757" s="302"/>
      <c r="AA757" s="302"/>
      <c r="AB757" s="302"/>
      <c r="AC757" s="302"/>
      <c r="AD757" s="302"/>
      <c r="AE757" s="302"/>
    </row>
    <row r="758" spans="11:31">
      <c r="K758" s="300"/>
      <c r="L758" s="300"/>
      <c r="M758" s="300"/>
      <c r="N758" s="300"/>
      <c r="O758" s="300"/>
      <c r="P758" s="301"/>
      <c r="Q758" s="301"/>
      <c r="R758" s="301"/>
      <c r="S758" s="301"/>
      <c r="T758" s="301"/>
      <c r="U758" s="301"/>
      <c r="V758" s="302"/>
      <c r="W758" s="302"/>
      <c r="X758" s="302"/>
      <c r="Y758" s="302"/>
      <c r="Z758" s="302"/>
      <c r="AA758" s="302"/>
      <c r="AB758" s="302"/>
      <c r="AC758" s="302"/>
      <c r="AD758" s="302"/>
      <c r="AE758" s="302"/>
    </row>
    <row r="759" spans="11:31">
      <c r="K759" s="300"/>
      <c r="L759" s="300"/>
      <c r="M759" s="300"/>
      <c r="N759" s="300"/>
      <c r="O759" s="300"/>
      <c r="P759" s="301"/>
      <c r="Q759" s="301"/>
      <c r="R759" s="301"/>
      <c r="S759" s="301"/>
      <c r="T759" s="301"/>
      <c r="U759" s="301"/>
      <c r="V759" s="302"/>
      <c r="W759" s="302"/>
      <c r="X759" s="302"/>
      <c r="Y759" s="302"/>
      <c r="Z759" s="302"/>
      <c r="AA759" s="302"/>
      <c r="AB759" s="302"/>
      <c r="AC759" s="302"/>
      <c r="AD759" s="302"/>
      <c r="AE759" s="302"/>
    </row>
    <row r="760" spans="11:31">
      <c r="K760" s="300"/>
      <c r="L760" s="300"/>
      <c r="M760" s="300"/>
      <c r="N760" s="300"/>
      <c r="O760" s="300"/>
      <c r="P760" s="301"/>
      <c r="Q760" s="301"/>
      <c r="R760" s="301"/>
      <c r="S760" s="301"/>
      <c r="T760" s="301"/>
      <c r="U760" s="301"/>
      <c r="V760" s="302"/>
      <c r="W760" s="302"/>
      <c r="X760" s="302"/>
      <c r="Y760" s="302"/>
      <c r="Z760" s="302"/>
      <c r="AA760" s="302"/>
      <c r="AB760" s="302"/>
      <c r="AC760" s="302"/>
      <c r="AD760" s="302"/>
      <c r="AE760" s="302"/>
    </row>
    <row r="761" spans="11:31">
      <c r="K761" s="300"/>
      <c r="L761" s="300"/>
      <c r="M761" s="300"/>
      <c r="N761" s="300"/>
      <c r="O761" s="300"/>
      <c r="P761" s="301"/>
      <c r="Q761" s="301"/>
      <c r="R761" s="301"/>
      <c r="S761" s="301"/>
      <c r="T761" s="301"/>
      <c r="U761" s="301"/>
      <c r="V761" s="302"/>
      <c r="W761" s="302"/>
      <c r="X761" s="302"/>
      <c r="Y761" s="302"/>
      <c r="Z761" s="302"/>
      <c r="AA761" s="302"/>
      <c r="AB761" s="302"/>
      <c r="AC761" s="302"/>
      <c r="AD761" s="302"/>
      <c r="AE761" s="302"/>
    </row>
    <row r="762" spans="11:31">
      <c r="K762" s="300"/>
      <c r="L762" s="300"/>
      <c r="M762" s="300"/>
      <c r="N762" s="300"/>
      <c r="O762" s="300"/>
      <c r="P762" s="301"/>
      <c r="Q762" s="301"/>
      <c r="R762" s="301"/>
      <c r="S762" s="301"/>
      <c r="T762" s="301"/>
      <c r="U762" s="301"/>
      <c r="V762" s="302"/>
      <c r="W762" s="302"/>
      <c r="X762" s="302"/>
      <c r="Y762" s="302"/>
      <c r="Z762" s="302"/>
      <c r="AA762" s="302"/>
      <c r="AB762" s="302"/>
      <c r="AC762" s="302"/>
      <c r="AD762" s="302"/>
      <c r="AE762" s="302"/>
    </row>
    <row r="763" spans="11:31">
      <c r="K763" s="300"/>
      <c r="L763" s="300"/>
      <c r="M763" s="300"/>
      <c r="N763" s="300"/>
      <c r="O763" s="300"/>
      <c r="P763" s="301"/>
      <c r="Q763" s="301"/>
      <c r="R763" s="301"/>
      <c r="S763" s="301"/>
      <c r="T763" s="301"/>
      <c r="U763" s="301"/>
      <c r="V763" s="302"/>
      <c r="W763" s="302"/>
      <c r="X763" s="302"/>
      <c r="Y763" s="302"/>
      <c r="Z763" s="302"/>
      <c r="AA763" s="302"/>
      <c r="AB763" s="302"/>
      <c r="AC763" s="302"/>
      <c r="AD763" s="302"/>
      <c r="AE763" s="302"/>
    </row>
    <row r="764" spans="11:31">
      <c r="K764" s="300"/>
      <c r="L764" s="300"/>
      <c r="M764" s="300"/>
      <c r="N764" s="300"/>
      <c r="O764" s="300"/>
      <c r="P764" s="301"/>
      <c r="Q764" s="301"/>
      <c r="R764" s="301"/>
      <c r="S764" s="301"/>
      <c r="T764" s="301"/>
      <c r="U764" s="301"/>
      <c r="V764" s="302"/>
      <c r="W764" s="302"/>
      <c r="X764" s="302"/>
      <c r="Y764" s="302"/>
      <c r="Z764" s="302"/>
      <c r="AA764" s="302"/>
      <c r="AB764" s="302"/>
      <c r="AC764" s="302"/>
      <c r="AD764" s="302"/>
      <c r="AE764" s="302"/>
    </row>
    <row r="765" spans="11:31">
      <c r="K765" s="300"/>
      <c r="L765" s="300"/>
      <c r="M765" s="300"/>
      <c r="N765" s="300"/>
      <c r="O765" s="300"/>
      <c r="P765" s="301"/>
      <c r="Q765" s="301"/>
      <c r="R765" s="301"/>
      <c r="S765" s="301"/>
      <c r="T765" s="301"/>
      <c r="U765" s="301"/>
      <c r="V765" s="302"/>
      <c r="W765" s="302"/>
      <c r="X765" s="302"/>
      <c r="Y765" s="302"/>
      <c r="Z765" s="302"/>
      <c r="AA765" s="302"/>
      <c r="AB765" s="302"/>
      <c r="AC765" s="302"/>
      <c r="AD765" s="302"/>
      <c r="AE765" s="302"/>
    </row>
    <row r="766" spans="11:31">
      <c r="K766" s="300"/>
      <c r="L766" s="300"/>
      <c r="M766" s="300"/>
      <c r="N766" s="300"/>
      <c r="O766" s="300"/>
      <c r="P766" s="301"/>
      <c r="Q766" s="301"/>
      <c r="R766" s="301"/>
      <c r="S766" s="301"/>
      <c r="T766" s="301"/>
      <c r="U766" s="301"/>
      <c r="V766" s="302"/>
      <c r="W766" s="302"/>
      <c r="X766" s="302"/>
      <c r="Y766" s="302"/>
      <c r="Z766" s="302"/>
      <c r="AA766" s="302"/>
      <c r="AB766" s="302"/>
      <c r="AC766" s="302"/>
      <c r="AD766" s="302"/>
      <c r="AE766" s="302"/>
    </row>
    <row r="767" spans="11:31">
      <c r="K767" s="300"/>
      <c r="L767" s="300"/>
      <c r="M767" s="300"/>
      <c r="N767" s="300"/>
      <c r="O767" s="300"/>
      <c r="P767" s="301"/>
      <c r="Q767" s="301"/>
      <c r="R767" s="301"/>
      <c r="S767" s="301"/>
      <c r="T767" s="301"/>
      <c r="U767" s="301"/>
      <c r="V767" s="302"/>
      <c r="W767" s="302"/>
      <c r="X767" s="302"/>
      <c r="Y767" s="302"/>
      <c r="Z767" s="302"/>
      <c r="AA767" s="302"/>
      <c r="AB767" s="302"/>
      <c r="AC767" s="302"/>
      <c r="AD767" s="302"/>
      <c r="AE767" s="302"/>
    </row>
    <row r="768" spans="11:31">
      <c r="K768" s="300"/>
      <c r="L768" s="300"/>
      <c r="M768" s="300"/>
      <c r="N768" s="300"/>
      <c r="O768" s="300"/>
      <c r="P768" s="301"/>
      <c r="Q768" s="301"/>
      <c r="R768" s="301"/>
      <c r="S768" s="301"/>
      <c r="T768" s="301"/>
      <c r="U768" s="301"/>
      <c r="V768" s="302"/>
      <c r="W768" s="302"/>
      <c r="X768" s="302"/>
      <c r="Y768" s="302"/>
      <c r="Z768" s="302"/>
      <c r="AA768" s="302"/>
      <c r="AB768" s="302"/>
      <c r="AC768" s="302"/>
      <c r="AD768" s="302"/>
      <c r="AE768" s="302"/>
    </row>
    <row r="769" spans="11:31">
      <c r="K769" s="300"/>
      <c r="L769" s="300"/>
      <c r="M769" s="300"/>
      <c r="N769" s="300"/>
      <c r="O769" s="300"/>
      <c r="P769" s="301"/>
      <c r="Q769" s="301"/>
      <c r="R769" s="301"/>
      <c r="S769" s="301"/>
      <c r="T769" s="301"/>
      <c r="U769" s="301"/>
      <c r="V769" s="302"/>
      <c r="W769" s="302"/>
      <c r="X769" s="302"/>
      <c r="Y769" s="302"/>
      <c r="Z769" s="302"/>
      <c r="AA769" s="302"/>
      <c r="AB769" s="302"/>
      <c r="AC769" s="302"/>
      <c r="AD769" s="302"/>
      <c r="AE769" s="302"/>
    </row>
    <row r="770" spans="11:31">
      <c r="K770" s="300"/>
      <c r="L770" s="300"/>
      <c r="M770" s="300"/>
      <c r="N770" s="300"/>
      <c r="O770" s="300"/>
      <c r="P770" s="301"/>
      <c r="Q770" s="301"/>
      <c r="R770" s="301"/>
      <c r="S770" s="301"/>
      <c r="T770" s="301"/>
      <c r="U770" s="301"/>
      <c r="V770" s="302"/>
      <c r="W770" s="302"/>
      <c r="X770" s="302"/>
      <c r="Y770" s="302"/>
      <c r="Z770" s="302"/>
      <c r="AA770" s="302"/>
      <c r="AB770" s="302"/>
      <c r="AC770" s="302"/>
      <c r="AD770" s="302"/>
      <c r="AE770" s="302"/>
    </row>
    <row r="771" spans="11:31">
      <c r="K771" s="300"/>
      <c r="L771" s="300"/>
      <c r="M771" s="300"/>
      <c r="N771" s="300"/>
      <c r="O771" s="300"/>
      <c r="P771" s="301"/>
      <c r="Q771" s="301"/>
      <c r="R771" s="301"/>
      <c r="S771" s="301"/>
      <c r="T771" s="301"/>
      <c r="U771" s="301"/>
      <c r="V771" s="302"/>
      <c r="W771" s="302"/>
      <c r="X771" s="302"/>
      <c r="Y771" s="302"/>
      <c r="Z771" s="302"/>
      <c r="AA771" s="302"/>
      <c r="AB771" s="302"/>
      <c r="AC771" s="302"/>
      <c r="AD771" s="302"/>
      <c r="AE771" s="302"/>
    </row>
    <row r="772" spans="11:31">
      <c r="K772" s="300"/>
      <c r="L772" s="300"/>
      <c r="M772" s="300"/>
      <c r="N772" s="300"/>
      <c r="O772" s="300"/>
      <c r="P772" s="301"/>
      <c r="Q772" s="301"/>
      <c r="R772" s="301"/>
      <c r="S772" s="301"/>
      <c r="T772" s="301"/>
      <c r="U772" s="301"/>
      <c r="V772" s="302"/>
      <c r="W772" s="302"/>
      <c r="X772" s="302"/>
      <c r="Y772" s="302"/>
      <c r="Z772" s="302"/>
      <c r="AA772" s="302"/>
      <c r="AB772" s="302"/>
      <c r="AC772" s="302"/>
      <c r="AD772" s="302"/>
      <c r="AE772" s="302"/>
    </row>
    <row r="773" spans="11:31">
      <c r="K773" s="300"/>
      <c r="L773" s="300"/>
      <c r="M773" s="300"/>
      <c r="N773" s="300"/>
      <c r="O773" s="300"/>
      <c r="P773" s="301"/>
      <c r="Q773" s="301"/>
      <c r="R773" s="301"/>
      <c r="S773" s="301"/>
      <c r="T773" s="301"/>
      <c r="U773" s="301"/>
      <c r="V773" s="302"/>
      <c r="W773" s="302"/>
      <c r="X773" s="302"/>
      <c r="Y773" s="302"/>
      <c r="Z773" s="302"/>
      <c r="AA773" s="302"/>
      <c r="AB773" s="302"/>
      <c r="AC773" s="302"/>
      <c r="AD773" s="302"/>
      <c r="AE773" s="302"/>
    </row>
    <row r="774" spans="11:31">
      <c r="K774" s="300"/>
      <c r="L774" s="300"/>
      <c r="M774" s="300"/>
      <c r="N774" s="300"/>
      <c r="O774" s="300"/>
      <c r="P774" s="301"/>
      <c r="Q774" s="301"/>
      <c r="R774" s="301"/>
      <c r="S774" s="301"/>
      <c r="T774" s="301"/>
      <c r="U774" s="301"/>
      <c r="V774" s="302"/>
      <c r="W774" s="302"/>
      <c r="X774" s="302"/>
      <c r="Y774" s="302"/>
      <c r="Z774" s="302"/>
      <c r="AA774" s="302"/>
      <c r="AB774" s="302"/>
      <c r="AC774" s="302"/>
      <c r="AD774" s="302"/>
      <c r="AE774" s="302"/>
    </row>
    <row r="775" spans="11:31">
      <c r="K775" s="300"/>
      <c r="L775" s="300"/>
      <c r="M775" s="300"/>
      <c r="N775" s="300"/>
      <c r="O775" s="300"/>
      <c r="P775" s="301"/>
      <c r="Q775" s="301"/>
      <c r="R775" s="301"/>
      <c r="S775" s="301"/>
      <c r="T775" s="301"/>
      <c r="U775" s="301"/>
      <c r="V775" s="302"/>
      <c r="W775" s="302"/>
      <c r="X775" s="302"/>
      <c r="Y775" s="302"/>
      <c r="Z775" s="302"/>
      <c r="AA775" s="302"/>
      <c r="AB775" s="302"/>
      <c r="AC775" s="302"/>
      <c r="AD775" s="302"/>
      <c r="AE775" s="302"/>
    </row>
    <row r="776" spans="11:31">
      <c r="K776" s="300"/>
      <c r="L776" s="300"/>
      <c r="M776" s="300"/>
      <c r="N776" s="300"/>
      <c r="O776" s="300"/>
      <c r="P776" s="301"/>
      <c r="Q776" s="301"/>
      <c r="R776" s="301"/>
      <c r="S776" s="301"/>
      <c r="T776" s="301"/>
      <c r="U776" s="301"/>
      <c r="V776" s="302"/>
      <c r="W776" s="302"/>
      <c r="X776" s="302"/>
      <c r="Y776" s="302"/>
      <c r="Z776" s="302"/>
      <c r="AA776" s="302"/>
      <c r="AB776" s="302"/>
      <c r="AC776" s="302"/>
      <c r="AD776" s="302"/>
      <c r="AE776" s="302"/>
    </row>
    <row r="777" spans="11:31">
      <c r="K777" s="300"/>
      <c r="L777" s="300"/>
      <c r="M777" s="300"/>
      <c r="N777" s="300"/>
      <c r="O777" s="300"/>
      <c r="P777" s="301"/>
      <c r="Q777" s="301"/>
      <c r="R777" s="301"/>
      <c r="S777" s="301"/>
      <c r="T777" s="301"/>
      <c r="U777" s="301"/>
      <c r="V777" s="302"/>
      <c r="W777" s="302"/>
      <c r="X777" s="302"/>
      <c r="Y777" s="302"/>
      <c r="Z777" s="302"/>
      <c r="AA777" s="302"/>
      <c r="AB777" s="302"/>
      <c r="AC777" s="302"/>
      <c r="AD777" s="302"/>
      <c r="AE777" s="302"/>
    </row>
    <row r="778" spans="11:31">
      <c r="K778" s="300"/>
      <c r="L778" s="300"/>
      <c r="M778" s="300"/>
      <c r="N778" s="300"/>
      <c r="O778" s="300"/>
      <c r="P778" s="301"/>
      <c r="Q778" s="301"/>
      <c r="R778" s="301"/>
      <c r="S778" s="301"/>
      <c r="T778" s="301"/>
      <c r="U778" s="301"/>
      <c r="V778" s="302"/>
      <c r="W778" s="302"/>
      <c r="X778" s="302"/>
      <c r="Y778" s="302"/>
      <c r="Z778" s="302"/>
      <c r="AA778" s="302"/>
      <c r="AB778" s="302"/>
      <c r="AC778" s="302"/>
      <c r="AD778" s="302"/>
      <c r="AE778" s="302"/>
    </row>
    <row r="779" spans="11:31">
      <c r="K779" s="300"/>
      <c r="L779" s="300"/>
      <c r="M779" s="300"/>
      <c r="N779" s="300"/>
      <c r="O779" s="300"/>
      <c r="P779" s="301"/>
      <c r="Q779" s="301"/>
      <c r="R779" s="301"/>
      <c r="S779" s="301"/>
      <c r="T779" s="301"/>
      <c r="U779" s="301"/>
      <c r="V779" s="302"/>
      <c r="W779" s="302"/>
      <c r="X779" s="302"/>
      <c r="Y779" s="302"/>
      <c r="Z779" s="302"/>
      <c r="AA779" s="302"/>
      <c r="AB779" s="302"/>
      <c r="AC779" s="302"/>
      <c r="AD779" s="302"/>
      <c r="AE779" s="302"/>
    </row>
    <row r="780" spans="11:31">
      <c r="K780" s="300"/>
      <c r="L780" s="300"/>
      <c r="M780" s="300"/>
      <c r="N780" s="300"/>
      <c r="O780" s="300"/>
      <c r="P780" s="301"/>
      <c r="Q780" s="301"/>
      <c r="R780" s="301"/>
      <c r="S780" s="301"/>
      <c r="T780" s="301"/>
      <c r="U780" s="301"/>
      <c r="V780" s="302"/>
      <c r="W780" s="302"/>
      <c r="X780" s="302"/>
      <c r="Y780" s="302"/>
      <c r="Z780" s="302"/>
      <c r="AA780" s="302"/>
      <c r="AB780" s="302"/>
      <c r="AC780" s="302"/>
      <c r="AD780" s="302"/>
      <c r="AE780" s="302"/>
    </row>
    <row r="781" spans="11:31">
      <c r="K781" s="300"/>
      <c r="L781" s="300"/>
      <c r="M781" s="300"/>
      <c r="N781" s="300"/>
      <c r="O781" s="300"/>
      <c r="P781" s="301"/>
      <c r="Q781" s="301"/>
      <c r="R781" s="301"/>
      <c r="S781" s="301"/>
      <c r="T781" s="301"/>
      <c r="U781" s="301"/>
      <c r="V781" s="302"/>
      <c r="W781" s="302"/>
      <c r="X781" s="302"/>
      <c r="Y781" s="302"/>
      <c r="Z781" s="302"/>
      <c r="AA781" s="302"/>
      <c r="AB781" s="302"/>
      <c r="AC781" s="302"/>
      <c r="AD781" s="302"/>
      <c r="AE781" s="302"/>
    </row>
    <row r="782" spans="11:31">
      <c r="K782" s="300"/>
      <c r="L782" s="300"/>
      <c r="M782" s="300"/>
      <c r="N782" s="300"/>
      <c r="O782" s="300"/>
      <c r="P782" s="301"/>
      <c r="Q782" s="301"/>
      <c r="R782" s="301"/>
      <c r="S782" s="301"/>
      <c r="T782" s="301"/>
      <c r="U782" s="301"/>
      <c r="V782" s="302"/>
      <c r="W782" s="302"/>
      <c r="X782" s="302"/>
      <c r="Y782" s="302"/>
      <c r="Z782" s="302"/>
      <c r="AA782" s="302"/>
      <c r="AB782" s="302"/>
      <c r="AC782" s="302"/>
      <c r="AD782" s="302"/>
      <c r="AE782" s="302"/>
    </row>
    <row r="783" spans="11:31">
      <c r="K783" s="300"/>
      <c r="L783" s="300"/>
      <c r="M783" s="300"/>
      <c r="N783" s="300"/>
      <c r="O783" s="300"/>
      <c r="P783" s="301"/>
      <c r="Q783" s="301"/>
      <c r="R783" s="301"/>
      <c r="S783" s="301"/>
      <c r="T783" s="301"/>
      <c r="U783" s="301"/>
      <c r="V783" s="302"/>
      <c r="W783" s="302"/>
      <c r="X783" s="302"/>
      <c r="Y783" s="302"/>
      <c r="Z783" s="302"/>
      <c r="AA783" s="302"/>
      <c r="AB783" s="302"/>
      <c r="AC783" s="302"/>
      <c r="AD783" s="302"/>
      <c r="AE783" s="302"/>
    </row>
    <row r="784" spans="11:31">
      <c r="K784" s="300"/>
      <c r="L784" s="300"/>
      <c r="M784" s="300"/>
      <c r="N784" s="300"/>
      <c r="O784" s="300"/>
      <c r="P784" s="301"/>
      <c r="Q784" s="301"/>
      <c r="R784" s="301"/>
      <c r="S784" s="301"/>
      <c r="T784" s="301"/>
      <c r="U784" s="301"/>
      <c r="V784" s="302"/>
      <c r="W784" s="302"/>
      <c r="X784" s="302"/>
      <c r="Y784" s="302"/>
      <c r="Z784" s="302"/>
      <c r="AA784" s="302"/>
      <c r="AB784" s="302"/>
      <c r="AC784" s="302"/>
      <c r="AD784" s="302"/>
      <c r="AE784" s="302"/>
    </row>
    <row r="785" spans="11:31">
      <c r="K785" s="300"/>
      <c r="L785" s="300"/>
      <c r="M785" s="300"/>
      <c r="N785" s="300"/>
      <c r="O785" s="300"/>
      <c r="P785" s="301"/>
      <c r="Q785" s="301"/>
      <c r="R785" s="301"/>
      <c r="S785" s="301"/>
      <c r="T785" s="301"/>
      <c r="U785" s="301"/>
      <c r="V785" s="302"/>
      <c r="W785" s="302"/>
      <c r="X785" s="302"/>
      <c r="Y785" s="302"/>
      <c r="Z785" s="302"/>
      <c r="AA785" s="302"/>
      <c r="AB785" s="302"/>
      <c r="AC785" s="302"/>
      <c r="AD785" s="302"/>
      <c r="AE785" s="302"/>
    </row>
    <row r="786" spans="11:31">
      <c r="K786" s="300"/>
      <c r="L786" s="300"/>
      <c r="M786" s="300"/>
      <c r="N786" s="300"/>
      <c r="O786" s="300"/>
      <c r="P786" s="301"/>
      <c r="Q786" s="301"/>
      <c r="R786" s="301"/>
      <c r="S786" s="301"/>
      <c r="T786" s="301"/>
      <c r="U786" s="301"/>
      <c r="V786" s="302"/>
      <c r="W786" s="302"/>
      <c r="X786" s="302"/>
      <c r="Y786" s="302"/>
      <c r="Z786" s="302"/>
      <c r="AA786" s="302"/>
      <c r="AB786" s="302"/>
      <c r="AC786" s="302"/>
      <c r="AD786" s="302"/>
      <c r="AE786" s="302"/>
    </row>
    <row r="787" spans="11:31">
      <c r="K787" s="300"/>
      <c r="L787" s="300"/>
      <c r="M787" s="300"/>
      <c r="N787" s="300"/>
      <c r="O787" s="300"/>
      <c r="P787" s="301"/>
      <c r="Q787" s="301"/>
      <c r="R787" s="301"/>
      <c r="S787" s="301"/>
      <c r="T787" s="301"/>
      <c r="U787" s="301"/>
      <c r="V787" s="302"/>
      <c r="W787" s="302"/>
      <c r="X787" s="302"/>
      <c r="Y787" s="302"/>
      <c r="Z787" s="302"/>
      <c r="AA787" s="302"/>
      <c r="AB787" s="302"/>
      <c r="AC787" s="302"/>
      <c r="AD787" s="302"/>
      <c r="AE787" s="302"/>
    </row>
    <row r="788" spans="11:31">
      <c r="K788" s="300"/>
      <c r="L788" s="300"/>
      <c r="M788" s="300"/>
      <c r="N788" s="300"/>
      <c r="O788" s="300"/>
      <c r="P788" s="301"/>
      <c r="Q788" s="301"/>
      <c r="R788" s="301"/>
      <c r="S788" s="301"/>
      <c r="T788" s="301"/>
      <c r="U788" s="301"/>
      <c r="V788" s="302"/>
      <c r="W788" s="302"/>
      <c r="X788" s="302"/>
      <c r="Y788" s="302"/>
      <c r="Z788" s="302"/>
      <c r="AA788" s="302"/>
      <c r="AB788" s="302"/>
      <c r="AC788" s="302"/>
      <c r="AD788" s="302"/>
      <c r="AE788" s="302"/>
    </row>
    <row r="789" spans="11:31">
      <c r="K789" s="300"/>
      <c r="L789" s="300"/>
      <c r="M789" s="300"/>
      <c r="N789" s="300"/>
      <c r="O789" s="300"/>
      <c r="P789" s="301"/>
      <c r="Q789" s="301"/>
      <c r="R789" s="301"/>
      <c r="S789" s="301"/>
      <c r="T789" s="301"/>
      <c r="U789" s="301"/>
      <c r="V789" s="302"/>
      <c r="W789" s="302"/>
      <c r="X789" s="302"/>
      <c r="Y789" s="302"/>
      <c r="Z789" s="302"/>
      <c r="AA789" s="302"/>
      <c r="AB789" s="302"/>
      <c r="AC789" s="302"/>
      <c r="AD789" s="302"/>
      <c r="AE789" s="302"/>
    </row>
    <row r="790" spans="11:31">
      <c r="K790" s="300"/>
      <c r="L790" s="300"/>
      <c r="M790" s="300"/>
      <c r="N790" s="300"/>
      <c r="O790" s="300"/>
      <c r="P790" s="301"/>
      <c r="Q790" s="301"/>
      <c r="R790" s="301"/>
      <c r="S790" s="301"/>
      <c r="T790" s="301"/>
      <c r="U790" s="301"/>
      <c r="V790" s="302"/>
      <c r="W790" s="302"/>
      <c r="X790" s="302"/>
      <c r="Y790" s="302"/>
      <c r="Z790" s="302"/>
      <c r="AA790" s="302"/>
      <c r="AB790" s="302"/>
      <c r="AC790" s="302"/>
      <c r="AD790" s="302"/>
      <c r="AE790" s="302"/>
    </row>
    <row r="791" spans="11:31">
      <c r="K791" s="300"/>
      <c r="L791" s="300"/>
      <c r="M791" s="300"/>
      <c r="N791" s="300"/>
      <c r="O791" s="300"/>
      <c r="P791" s="301"/>
      <c r="Q791" s="301"/>
      <c r="R791" s="301"/>
      <c r="S791" s="301"/>
      <c r="T791" s="301"/>
      <c r="U791" s="301"/>
      <c r="V791" s="302"/>
      <c r="W791" s="302"/>
      <c r="X791" s="302"/>
      <c r="Y791" s="302"/>
      <c r="Z791" s="302"/>
      <c r="AA791" s="302"/>
      <c r="AB791" s="302"/>
      <c r="AC791" s="302"/>
      <c r="AD791" s="302"/>
      <c r="AE791" s="302"/>
    </row>
    <row r="792" spans="11:31">
      <c r="K792" s="300"/>
      <c r="L792" s="300"/>
      <c r="M792" s="300"/>
      <c r="N792" s="300"/>
      <c r="O792" s="300"/>
      <c r="P792" s="301"/>
      <c r="Q792" s="301"/>
      <c r="R792" s="301"/>
      <c r="S792" s="301"/>
      <c r="T792" s="301"/>
      <c r="U792" s="301"/>
      <c r="V792" s="302"/>
      <c r="W792" s="302"/>
      <c r="X792" s="302"/>
      <c r="Y792" s="302"/>
      <c r="Z792" s="302"/>
      <c r="AA792" s="302"/>
      <c r="AB792" s="302"/>
      <c r="AC792" s="302"/>
      <c r="AD792" s="302"/>
      <c r="AE792" s="302"/>
    </row>
    <row r="793" spans="11:31">
      <c r="K793" s="300"/>
      <c r="L793" s="300"/>
      <c r="M793" s="300"/>
      <c r="N793" s="300"/>
      <c r="O793" s="300"/>
      <c r="P793" s="301"/>
      <c r="Q793" s="301"/>
      <c r="R793" s="301"/>
      <c r="S793" s="301"/>
      <c r="T793" s="301"/>
      <c r="U793" s="301"/>
      <c r="V793" s="302"/>
      <c r="W793" s="302"/>
      <c r="X793" s="302"/>
      <c r="Y793" s="302"/>
      <c r="Z793" s="302"/>
      <c r="AA793" s="302"/>
      <c r="AB793" s="302"/>
      <c r="AC793" s="302"/>
      <c r="AD793" s="302"/>
      <c r="AE793" s="302"/>
    </row>
    <row r="794" spans="11:31">
      <c r="K794" s="300"/>
      <c r="L794" s="300"/>
      <c r="M794" s="300"/>
      <c r="N794" s="300"/>
      <c r="O794" s="300"/>
      <c r="P794" s="301"/>
      <c r="Q794" s="301"/>
      <c r="R794" s="301"/>
      <c r="S794" s="301"/>
      <c r="T794" s="301"/>
      <c r="U794" s="301"/>
      <c r="V794" s="302"/>
      <c r="W794" s="302"/>
      <c r="X794" s="302"/>
      <c r="Y794" s="302"/>
      <c r="Z794" s="302"/>
      <c r="AA794" s="302"/>
      <c r="AB794" s="302"/>
      <c r="AC794" s="302"/>
      <c r="AD794" s="302"/>
      <c r="AE794" s="302"/>
    </row>
    <row r="795" spans="11:31">
      <c r="K795" s="300"/>
      <c r="L795" s="300"/>
      <c r="M795" s="300"/>
      <c r="N795" s="300"/>
      <c r="O795" s="300"/>
      <c r="P795" s="301"/>
      <c r="Q795" s="301"/>
      <c r="R795" s="301"/>
      <c r="S795" s="301"/>
      <c r="T795" s="301"/>
      <c r="U795" s="301"/>
      <c r="V795" s="302"/>
      <c r="W795" s="302"/>
      <c r="X795" s="302"/>
      <c r="Y795" s="302"/>
      <c r="Z795" s="302"/>
      <c r="AA795" s="302"/>
      <c r="AB795" s="302"/>
      <c r="AC795" s="302"/>
      <c r="AD795" s="302"/>
      <c r="AE795" s="302"/>
    </row>
    <row r="796" spans="11:31">
      <c r="K796" s="300"/>
      <c r="L796" s="300"/>
      <c r="M796" s="300"/>
      <c r="N796" s="300"/>
      <c r="O796" s="300"/>
      <c r="P796" s="301"/>
      <c r="Q796" s="301"/>
      <c r="R796" s="301"/>
      <c r="S796" s="301"/>
      <c r="T796" s="301"/>
      <c r="U796" s="301"/>
      <c r="V796" s="302"/>
      <c r="W796" s="302"/>
      <c r="X796" s="302"/>
      <c r="Y796" s="302"/>
      <c r="Z796" s="302"/>
      <c r="AA796" s="302"/>
      <c r="AB796" s="302"/>
      <c r="AC796" s="302"/>
      <c r="AD796" s="302"/>
      <c r="AE796" s="302"/>
    </row>
    <row r="797" spans="11:31">
      <c r="K797" s="300"/>
      <c r="L797" s="300"/>
      <c r="M797" s="300"/>
      <c r="N797" s="300"/>
      <c r="O797" s="300"/>
      <c r="P797" s="301"/>
      <c r="Q797" s="301"/>
      <c r="R797" s="301"/>
      <c r="S797" s="301"/>
      <c r="T797" s="301"/>
      <c r="U797" s="301"/>
      <c r="V797" s="302"/>
      <c r="W797" s="302"/>
      <c r="X797" s="302"/>
      <c r="Y797" s="302"/>
      <c r="Z797" s="302"/>
      <c r="AA797" s="302"/>
      <c r="AB797" s="302"/>
      <c r="AC797" s="302"/>
      <c r="AD797" s="302"/>
      <c r="AE797" s="302"/>
    </row>
    <row r="798" spans="11:31">
      <c r="K798" s="300"/>
      <c r="L798" s="300"/>
      <c r="M798" s="300"/>
      <c r="N798" s="300"/>
      <c r="O798" s="300"/>
      <c r="P798" s="301"/>
      <c r="Q798" s="301"/>
      <c r="R798" s="301"/>
      <c r="S798" s="301"/>
      <c r="T798" s="301"/>
      <c r="U798" s="301"/>
      <c r="V798" s="302"/>
      <c r="W798" s="302"/>
      <c r="X798" s="302"/>
      <c r="Y798" s="302"/>
      <c r="Z798" s="302"/>
      <c r="AA798" s="302"/>
      <c r="AB798" s="302"/>
      <c r="AC798" s="302"/>
      <c r="AD798" s="302"/>
      <c r="AE798" s="302"/>
    </row>
    <row r="799" spans="11:31">
      <c r="K799" s="300"/>
      <c r="L799" s="300"/>
      <c r="M799" s="300"/>
      <c r="N799" s="300"/>
      <c r="O799" s="300"/>
      <c r="P799" s="301"/>
      <c r="Q799" s="301"/>
      <c r="R799" s="301"/>
      <c r="S799" s="301"/>
      <c r="T799" s="301"/>
      <c r="U799" s="301"/>
      <c r="V799" s="302"/>
      <c r="W799" s="302"/>
      <c r="X799" s="302"/>
      <c r="Y799" s="302"/>
      <c r="Z799" s="302"/>
      <c r="AA799" s="302"/>
      <c r="AB799" s="302"/>
      <c r="AC799" s="302"/>
      <c r="AD799" s="302"/>
      <c r="AE799" s="302"/>
    </row>
    <row r="800" spans="11:31">
      <c r="K800" s="300"/>
      <c r="L800" s="300"/>
      <c r="M800" s="300"/>
      <c r="N800" s="300"/>
      <c r="O800" s="300"/>
      <c r="P800" s="301"/>
      <c r="Q800" s="301"/>
      <c r="R800" s="301"/>
      <c r="S800" s="301"/>
      <c r="T800" s="301"/>
      <c r="U800" s="301"/>
      <c r="V800" s="302"/>
      <c r="W800" s="302"/>
      <c r="X800" s="302"/>
      <c r="Y800" s="302"/>
      <c r="Z800" s="302"/>
      <c r="AA800" s="302"/>
      <c r="AB800" s="302"/>
      <c r="AC800" s="302"/>
      <c r="AD800" s="302"/>
      <c r="AE800" s="302"/>
    </row>
    <row r="801" spans="11:31">
      <c r="K801" s="300"/>
      <c r="L801" s="300"/>
      <c r="M801" s="300"/>
      <c r="N801" s="300"/>
      <c r="O801" s="300"/>
      <c r="P801" s="301"/>
      <c r="Q801" s="301"/>
      <c r="R801" s="301"/>
      <c r="S801" s="301"/>
      <c r="T801" s="301"/>
      <c r="U801" s="301"/>
      <c r="V801" s="302"/>
      <c r="W801" s="302"/>
      <c r="X801" s="302"/>
      <c r="Y801" s="302"/>
      <c r="Z801" s="302"/>
      <c r="AA801" s="302"/>
      <c r="AB801" s="302"/>
      <c r="AC801" s="302"/>
      <c r="AD801" s="302"/>
      <c r="AE801" s="302"/>
    </row>
    <row r="802" spans="11:31">
      <c r="K802" s="300"/>
      <c r="L802" s="300"/>
      <c r="M802" s="300"/>
      <c r="N802" s="300"/>
      <c r="O802" s="300"/>
      <c r="P802" s="301"/>
      <c r="Q802" s="301"/>
      <c r="R802" s="301"/>
      <c r="S802" s="301"/>
      <c r="T802" s="301"/>
      <c r="U802" s="301"/>
      <c r="V802" s="302"/>
      <c r="W802" s="302"/>
      <c r="X802" s="302"/>
      <c r="Y802" s="302"/>
      <c r="Z802" s="302"/>
      <c r="AA802" s="302"/>
      <c r="AB802" s="302"/>
      <c r="AC802" s="302"/>
      <c r="AD802" s="302"/>
      <c r="AE802" s="302"/>
    </row>
    <row r="803" spans="11:31">
      <c r="K803" s="300"/>
      <c r="L803" s="300"/>
      <c r="M803" s="300"/>
      <c r="N803" s="300"/>
      <c r="O803" s="300"/>
      <c r="P803" s="301"/>
      <c r="Q803" s="301"/>
      <c r="R803" s="301"/>
      <c r="S803" s="301"/>
      <c r="T803" s="301"/>
      <c r="U803" s="301"/>
      <c r="V803" s="302"/>
      <c r="W803" s="302"/>
      <c r="X803" s="302"/>
      <c r="Y803" s="302"/>
      <c r="Z803" s="302"/>
      <c r="AA803" s="302"/>
      <c r="AB803" s="302"/>
      <c r="AC803" s="302"/>
      <c r="AD803" s="302"/>
      <c r="AE803" s="302"/>
    </row>
    <row r="804" spans="11:31">
      <c r="K804" s="300"/>
      <c r="L804" s="300"/>
      <c r="M804" s="300"/>
      <c r="N804" s="300"/>
      <c r="O804" s="300"/>
      <c r="P804" s="301"/>
      <c r="Q804" s="301"/>
      <c r="R804" s="301"/>
      <c r="S804" s="301"/>
      <c r="T804" s="301"/>
      <c r="U804" s="301"/>
      <c r="V804" s="302"/>
      <c r="W804" s="302"/>
      <c r="X804" s="302"/>
      <c r="Y804" s="302"/>
      <c r="Z804" s="302"/>
      <c r="AA804" s="302"/>
      <c r="AB804" s="302"/>
      <c r="AC804" s="302"/>
      <c r="AD804" s="302"/>
      <c r="AE804" s="302"/>
    </row>
    <row r="805" spans="11:31">
      <c r="K805" s="300"/>
      <c r="L805" s="300"/>
      <c r="M805" s="300"/>
      <c r="N805" s="300"/>
      <c r="O805" s="300"/>
      <c r="P805" s="301"/>
      <c r="Q805" s="301"/>
      <c r="R805" s="301"/>
      <c r="S805" s="301"/>
      <c r="T805" s="301"/>
      <c r="U805" s="301"/>
      <c r="V805" s="302"/>
      <c r="W805" s="302"/>
      <c r="X805" s="302"/>
      <c r="Y805" s="302"/>
      <c r="Z805" s="302"/>
      <c r="AA805" s="302"/>
      <c r="AB805" s="302"/>
      <c r="AC805" s="302"/>
      <c r="AD805" s="302"/>
      <c r="AE805" s="302"/>
    </row>
    <row r="806" spans="11:31">
      <c r="K806" s="300"/>
      <c r="L806" s="300"/>
      <c r="M806" s="300"/>
      <c r="N806" s="300"/>
      <c r="O806" s="300"/>
      <c r="P806" s="301"/>
      <c r="Q806" s="301"/>
      <c r="R806" s="301"/>
      <c r="S806" s="301"/>
      <c r="T806" s="301"/>
      <c r="U806" s="301"/>
      <c r="V806" s="302"/>
      <c r="W806" s="302"/>
      <c r="X806" s="302"/>
      <c r="Y806" s="302"/>
      <c r="Z806" s="302"/>
      <c r="AA806" s="302"/>
      <c r="AB806" s="302"/>
      <c r="AC806" s="302"/>
      <c r="AD806" s="302"/>
      <c r="AE806" s="302"/>
    </row>
    <row r="807" spans="11:31">
      <c r="K807" s="300"/>
      <c r="L807" s="300"/>
      <c r="M807" s="300"/>
      <c r="N807" s="300"/>
      <c r="O807" s="300"/>
      <c r="P807" s="301"/>
      <c r="Q807" s="301"/>
      <c r="R807" s="301"/>
      <c r="S807" s="301"/>
      <c r="T807" s="301"/>
      <c r="U807" s="301"/>
      <c r="V807" s="302"/>
      <c r="W807" s="302"/>
      <c r="X807" s="302"/>
      <c r="Y807" s="302"/>
      <c r="Z807" s="302"/>
      <c r="AA807" s="302"/>
      <c r="AB807" s="302"/>
      <c r="AC807" s="302"/>
      <c r="AD807" s="302"/>
      <c r="AE807" s="302"/>
    </row>
    <row r="808" spans="11:31">
      <c r="K808" s="300"/>
      <c r="L808" s="300"/>
      <c r="M808" s="300"/>
      <c r="N808" s="300"/>
      <c r="O808" s="300"/>
      <c r="P808" s="301"/>
      <c r="Q808" s="301"/>
      <c r="R808" s="301"/>
      <c r="S808" s="301"/>
      <c r="T808" s="301"/>
      <c r="U808" s="301"/>
      <c r="V808" s="302"/>
      <c r="W808" s="302"/>
      <c r="X808" s="302"/>
      <c r="Y808" s="302"/>
      <c r="Z808" s="302"/>
      <c r="AA808" s="302"/>
      <c r="AB808" s="302"/>
      <c r="AC808" s="302"/>
      <c r="AD808" s="302"/>
      <c r="AE808" s="302"/>
    </row>
    <row r="809" spans="11:31">
      <c r="K809" s="300"/>
      <c r="L809" s="300"/>
      <c r="M809" s="300"/>
      <c r="N809" s="300"/>
      <c r="O809" s="300"/>
      <c r="P809" s="301"/>
      <c r="Q809" s="301"/>
      <c r="R809" s="301"/>
      <c r="S809" s="301"/>
      <c r="T809" s="301"/>
      <c r="U809" s="301"/>
      <c r="V809" s="302"/>
      <c r="W809" s="302"/>
      <c r="X809" s="302"/>
      <c r="Y809" s="302"/>
      <c r="Z809" s="302"/>
      <c r="AA809" s="302"/>
      <c r="AB809" s="302"/>
      <c r="AC809" s="302"/>
      <c r="AD809" s="302"/>
      <c r="AE809" s="302"/>
    </row>
    <row r="810" spans="11:31">
      <c r="K810" s="300"/>
      <c r="L810" s="300"/>
      <c r="M810" s="300"/>
      <c r="N810" s="300"/>
      <c r="O810" s="300"/>
      <c r="P810" s="301"/>
      <c r="Q810" s="301"/>
      <c r="R810" s="301"/>
      <c r="S810" s="301"/>
      <c r="T810" s="301"/>
      <c r="U810" s="301"/>
      <c r="V810" s="302"/>
      <c r="W810" s="302"/>
      <c r="X810" s="302"/>
      <c r="Y810" s="302"/>
      <c r="Z810" s="302"/>
      <c r="AA810" s="302"/>
      <c r="AB810" s="302"/>
      <c r="AC810" s="302"/>
      <c r="AD810" s="302"/>
      <c r="AE810" s="302"/>
    </row>
    <row r="811" spans="11:31">
      <c r="K811" s="300"/>
      <c r="L811" s="300"/>
      <c r="M811" s="300"/>
      <c r="N811" s="300"/>
      <c r="O811" s="300"/>
      <c r="P811" s="301"/>
      <c r="Q811" s="301"/>
      <c r="R811" s="301"/>
      <c r="S811" s="301"/>
      <c r="T811" s="301"/>
      <c r="U811" s="301"/>
      <c r="V811" s="302"/>
      <c r="W811" s="302"/>
      <c r="X811" s="302"/>
      <c r="Y811" s="302"/>
      <c r="Z811" s="302"/>
      <c r="AA811" s="302"/>
      <c r="AB811" s="302"/>
      <c r="AC811" s="302"/>
      <c r="AD811" s="302"/>
      <c r="AE811" s="302"/>
    </row>
    <row r="812" spans="11:31">
      <c r="K812" s="300"/>
      <c r="L812" s="300"/>
      <c r="M812" s="300"/>
      <c r="N812" s="300"/>
      <c r="O812" s="300"/>
      <c r="P812" s="301"/>
      <c r="Q812" s="301"/>
      <c r="R812" s="301"/>
      <c r="S812" s="301"/>
      <c r="T812" s="301"/>
      <c r="U812" s="301"/>
      <c r="V812" s="302"/>
      <c r="W812" s="302"/>
      <c r="X812" s="302"/>
      <c r="Y812" s="302"/>
      <c r="Z812" s="302"/>
      <c r="AA812" s="302"/>
      <c r="AB812" s="302"/>
      <c r="AC812" s="302"/>
      <c r="AD812" s="302"/>
      <c r="AE812" s="302"/>
    </row>
    <row r="813" spans="11:31">
      <c r="K813" s="300"/>
      <c r="L813" s="300"/>
      <c r="M813" s="300"/>
      <c r="N813" s="300"/>
      <c r="O813" s="300"/>
      <c r="P813" s="301"/>
      <c r="Q813" s="301"/>
      <c r="R813" s="301"/>
      <c r="S813" s="301"/>
      <c r="T813" s="301"/>
      <c r="U813" s="301"/>
      <c r="V813" s="302"/>
      <c r="W813" s="302"/>
      <c r="X813" s="302"/>
      <c r="Y813" s="302"/>
      <c r="Z813" s="302"/>
      <c r="AA813" s="302"/>
      <c r="AB813" s="302"/>
      <c r="AC813" s="302"/>
      <c r="AD813" s="302"/>
      <c r="AE813" s="302"/>
    </row>
    <row r="814" spans="11:31">
      <c r="K814" s="300"/>
      <c r="L814" s="300"/>
      <c r="M814" s="300"/>
      <c r="N814" s="300"/>
      <c r="O814" s="300"/>
      <c r="P814" s="301"/>
      <c r="Q814" s="301"/>
      <c r="R814" s="301"/>
      <c r="S814" s="301"/>
      <c r="T814" s="301"/>
      <c r="U814" s="301"/>
      <c r="V814" s="302"/>
      <c r="W814" s="302"/>
      <c r="X814" s="302"/>
      <c r="Y814" s="302"/>
      <c r="Z814" s="302"/>
      <c r="AA814" s="302"/>
      <c r="AB814" s="302"/>
      <c r="AC814" s="302"/>
      <c r="AD814" s="302"/>
      <c r="AE814" s="302"/>
    </row>
    <row r="815" spans="11:31">
      <c r="K815" s="300"/>
      <c r="L815" s="300"/>
      <c r="M815" s="300"/>
      <c r="N815" s="300"/>
      <c r="O815" s="300"/>
      <c r="P815" s="301"/>
      <c r="Q815" s="301"/>
      <c r="R815" s="301"/>
      <c r="S815" s="301"/>
      <c r="T815" s="301"/>
      <c r="U815" s="301"/>
      <c r="V815" s="302"/>
      <c r="W815" s="302"/>
      <c r="X815" s="302"/>
      <c r="Y815" s="302"/>
      <c r="Z815" s="302"/>
      <c r="AA815" s="302"/>
      <c r="AB815" s="302"/>
      <c r="AC815" s="302"/>
      <c r="AD815" s="302"/>
      <c r="AE815" s="302"/>
    </row>
    <row r="816" spans="11:31">
      <c r="K816" s="300"/>
      <c r="L816" s="300"/>
      <c r="M816" s="300"/>
      <c r="N816" s="300"/>
      <c r="O816" s="300"/>
      <c r="P816" s="301"/>
      <c r="Q816" s="301"/>
      <c r="R816" s="301"/>
      <c r="S816" s="301"/>
      <c r="T816" s="301"/>
      <c r="U816" s="301"/>
      <c r="V816" s="302"/>
      <c r="W816" s="302"/>
      <c r="X816" s="302"/>
      <c r="Y816" s="302"/>
      <c r="Z816" s="302"/>
      <c r="AA816" s="302"/>
      <c r="AB816" s="302"/>
      <c r="AC816" s="302"/>
      <c r="AD816" s="302"/>
      <c r="AE816" s="302"/>
    </row>
    <row r="817" spans="11:31">
      <c r="K817" s="300"/>
      <c r="L817" s="300"/>
      <c r="M817" s="300"/>
      <c r="N817" s="300"/>
      <c r="O817" s="300"/>
      <c r="P817" s="301"/>
      <c r="Q817" s="301"/>
      <c r="R817" s="301"/>
      <c r="S817" s="301"/>
      <c r="T817" s="301"/>
      <c r="U817" s="301"/>
      <c r="V817" s="302"/>
      <c r="W817" s="302"/>
      <c r="X817" s="302"/>
      <c r="Y817" s="302"/>
      <c r="Z817" s="302"/>
      <c r="AA817" s="302"/>
      <c r="AB817" s="302"/>
      <c r="AC817" s="302"/>
      <c r="AD817" s="302"/>
      <c r="AE817" s="302"/>
    </row>
    <row r="818" spans="11:31">
      <c r="K818" s="300"/>
      <c r="L818" s="300"/>
      <c r="M818" s="300"/>
      <c r="N818" s="300"/>
      <c r="O818" s="300"/>
      <c r="P818" s="301"/>
      <c r="Q818" s="301"/>
      <c r="R818" s="301"/>
      <c r="S818" s="301"/>
      <c r="T818" s="301"/>
      <c r="U818" s="301"/>
      <c r="V818" s="302"/>
      <c r="W818" s="302"/>
      <c r="X818" s="302"/>
      <c r="Y818" s="302"/>
      <c r="Z818" s="302"/>
      <c r="AA818" s="302"/>
      <c r="AB818" s="302"/>
      <c r="AC818" s="302"/>
      <c r="AD818" s="302"/>
      <c r="AE818" s="302"/>
    </row>
    <row r="819" spans="11:31">
      <c r="K819" s="300"/>
      <c r="L819" s="300"/>
      <c r="M819" s="300"/>
      <c r="N819" s="300"/>
      <c r="O819" s="300"/>
      <c r="P819" s="301"/>
      <c r="Q819" s="301"/>
      <c r="R819" s="301"/>
      <c r="S819" s="301"/>
      <c r="T819" s="301"/>
      <c r="U819" s="301"/>
      <c r="V819" s="302"/>
      <c r="W819" s="302"/>
      <c r="X819" s="302"/>
      <c r="Y819" s="302"/>
      <c r="Z819" s="302"/>
      <c r="AA819" s="302"/>
      <c r="AB819" s="302"/>
      <c r="AC819" s="302"/>
      <c r="AD819" s="302"/>
      <c r="AE819" s="302"/>
    </row>
    <row r="820" spans="11:31">
      <c r="K820" s="300"/>
      <c r="L820" s="300"/>
      <c r="M820" s="300"/>
      <c r="N820" s="300"/>
      <c r="O820" s="300"/>
      <c r="P820" s="301"/>
      <c r="Q820" s="301"/>
      <c r="R820" s="301"/>
      <c r="S820" s="301"/>
      <c r="T820" s="301"/>
      <c r="U820" s="301"/>
      <c r="V820" s="302"/>
      <c r="W820" s="302"/>
      <c r="X820" s="302"/>
      <c r="Y820" s="302"/>
      <c r="Z820" s="302"/>
      <c r="AA820" s="302"/>
      <c r="AB820" s="302"/>
      <c r="AC820" s="302"/>
      <c r="AD820" s="302"/>
      <c r="AE820" s="302"/>
    </row>
    <row r="821" spans="11:31">
      <c r="K821" s="300"/>
      <c r="L821" s="300"/>
      <c r="M821" s="300"/>
      <c r="N821" s="300"/>
      <c r="O821" s="300"/>
      <c r="P821" s="301"/>
      <c r="Q821" s="301"/>
      <c r="R821" s="301"/>
      <c r="S821" s="301"/>
      <c r="T821" s="301"/>
      <c r="U821" s="301"/>
      <c r="V821" s="302"/>
      <c r="W821" s="302"/>
      <c r="X821" s="302"/>
      <c r="Y821" s="302"/>
      <c r="Z821" s="302"/>
      <c r="AA821" s="302"/>
      <c r="AB821" s="302"/>
      <c r="AC821" s="302"/>
      <c r="AD821" s="302"/>
      <c r="AE821" s="302"/>
    </row>
    <row r="822" spans="11:31">
      <c r="K822" s="300"/>
      <c r="L822" s="300"/>
      <c r="M822" s="300"/>
      <c r="N822" s="300"/>
      <c r="O822" s="300"/>
      <c r="P822" s="301"/>
      <c r="Q822" s="301"/>
      <c r="R822" s="301"/>
      <c r="S822" s="301"/>
      <c r="T822" s="301"/>
      <c r="U822" s="301"/>
      <c r="V822" s="302"/>
      <c r="W822" s="302"/>
      <c r="X822" s="302"/>
      <c r="Y822" s="302"/>
      <c r="Z822" s="302"/>
      <c r="AA822" s="302"/>
      <c r="AB822" s="302"/>
      <c r="AC822" s="302"/>
      <c r="AD822" s="302"/>
      <c r="AE822" s="302"/>
    </row>
    <row r="823" spans="11:31">
      <c r="K823" s="300"/>
      <c r="L823" s="300"/>
      <c r="M823" s="300"/>
      <c r="N823" s="300"/>
      <c r="O823" s="300"/>
      <c r="P823" s="301"/>
      <c r="Q823" s="301"/>
      <c r="R823" s="301"/>
      <c r="S823" s="301"/>
      <c r="T823" s="301"/>
      <c r="U823" s="301"/>
      <c r="V823" s="302"/>
      <c r="W823" s="302"/>
      <c r="X823" s="302"/>
      <c r="Y823" s="302"/>
      <c r="Z823" s="302"/>
      <c r="AA823" s="302"/>
      <c r="AB823" s="302"/>
      <c r="AC823" s="302"/>
      <c r="AD823" s="302"/>
      <c r="AE823" s="302"/>
    </row>
    <row r="824" spans="11:31">
      <c r="K824" s="300"/>
      <c r="L824" s="300"/>
      <c r="M824" s="300"/>
      <c r="N824" s="300"/>
      <c r="O824" s="300"/>
      <c r="P824" s="301"/>
      <c r="Q824" s="301"/>
      <c r="R824" s="301"/>
      <c r="S824" s="301"/>
      <c r="T824" s="301"/>
      <c r="U824" s="301"/>
      <c r="V824" s="302"/>
      <c r="W824" s="302"/>
      <c r="X824" s="302"/>
      <c r="Y824" s="302"/>
      <c r="Z824" s="302"/>
      <c r="AA824" s="302"/>
      <c r="AB824" s="302"/>
      <c r="AC824" s="302"/>
      <c r="AD824" s="302"/>
      <c r="AE824" s="302"/>
    </row>
    <row r="825" spans="11:31">
      <c r="K825" s="300"/>
      <c r="L825" s="300"/>
      <c r="M825" s="300"/>
      <c r="N825" s="300"/>
      <c r="O825" s="300"/>
      <c r="P825" s="301"/>
      <c r="Q825" s="301"/>
      <c r="R825" s="301"/>
      <c r="S825" s="301"/>
      <c r="T825" s="301"/>
      <c r="U825" s="301"/>
      <c r="V825" s="302"/>
      <c r="W825" s="302"/>
      <c r="X825" s="302"/>
      <c r="Y825" s="302"/>
      <c r="Z825" s="302"/>
      <c r="AA825" s="302"/>
      <c r="AB825" s="302"/>
      <c r="AC825" s="302"/>
      <c r="AD825" s="302"/>
      <c r="AE825" s="302"/>
    </row>
    <row r="826" spans="11:31">
      <c r="K826" s="300"/>
      <c r="L826" s="300"/>
      <c r="M826" s="300"/>
      <c r="N826" s="300"/>
      <c r="O826" s="300"/>
      <c r="P826" s="301"/>
      <c r="Q826" s="301"/>
      <c r="R826" s="301"/>
      <c r="S826" s="301"/>
      <c r="T826" s="301"/>
      <c r="U826" s="301"/>
      <c r="V826" s="302"/>
      <c r="W826" s="302"/>
      <c r="X826" s="302"/>
      <c r="Y826" s="302"/>
      <c r="Z826" s="302"/>
      <c r="AA826" s="302"/>
      <c r="AB826" s="302"/>
      <c r="AC826" s="302"/>
      <c r="AD826" s="302"/>
      <c r="AE826" s="302"/>
    </row>
    <row r="827" spans="11:31">
      <c r="K827" s="300"/>
      <c r="L827" s="300"/>
      <c r="M827" s="300"/>
      <c r="N827" s="300"/>
      <c r="O827" s="300"/>
      <c r="P827" s="301"/>
      <c r="Q827" s="301"/>
      <c r="R827" s="301"/>
      <c r="S827" s="301"/>
      <c r="T827" s="301"/>
      <c r="U827" s="301"/>
      <c r="V827" s="302"/>
      <c r="W827" s="302"/>
      <c r="X827" s="302"/>
      <c r="Y827" s="302"/>
      <c r="Z827" s="302"/>
      <c r="AA827" s="302"/>
      <c r="AB827" s="302"/>
      <c r="AC827" s="302"/>
      <c r="AD827" s="302"/>
      <c r="AE827" s="302"/>
    </row>
    <row r="828" spans="11:31">
      <c r="K828" s="300"/>
      <c r="L828" s="300"/>
      <c r="M828" s="300"/>
      <c r="N828" s="300"/>
      <c r="O828" s="300"/>
      <c r="P828" s="301"/>
      <c r="Q828" s="301"/>
      <c r="R828" s="301"/>
      <c r="S828" s="301"/>
      <c r="T828" s="301"/>
      <c r="U828" s="301"/>
      <c r="V828" s="302"/>
      <c r="W828" s="302"/>
      <c r="X828" s="302"/>
      <c r="Y828" s="302"/>
      <c r="Z828" s="302"/>
      <c r="AA828" s="302"/>
      <c r="AB828" s="302"/>
      <c r="AC828" s="302"/>
      <c r="AD828" s="302"/>
      <c r="AE828" s="302"/>
    </row>
    <row r="829" spans="11:31">
      <c r="K829" s="300"/>
      <c r="L829" s="300"/>
      <c r="M829" s="300"/>
      <c r="N829" s="300"/>
      <c r="O829" s="300"/>
      <c r="P829" s="301"/>
      <c r="Q829" s="301"/>
      <c r="R829" s="301"/>
      <c r="S829" s="301"/>
      <c r="T829" s="301"/>
      <c r="U829" s="301"/>
      <c r="V829" s="302"/>
      <c r="W829" s="302"/>
      <c r="X829" s="302"/>
      <c r="Y829" s="302"/>
      <c r="Z829" s="302"/>
      <c r="AA829" s="302"/>
      <c r="AB829" s="302"/>
      <c r="AC829" s="302"/>
      <c r="AD829" s="302"/>
      <c r="AE829" s="302"/>
    </row>
    <row r="830" spans="11:31">
      <c r="K830" s="300"/>
      <c r="L830" s="300"/>
      <c r="M830" s="300"/>
      <c r="N830" s="300"/>
      <c r="O830" s="300"/>
      <c r="P830" s="301"/>
      <c r="Q830" s="301"/>
      <c r="R830" s="301"/>
      <c r="S830" s="301"/>
      <c r="T830" s="301"/>
      <c r="U830" s="301"/>
      <c r="V830" s="302"/>
      <c r="W830" s="302"/>
      <c r="X830" s="302"/>
      <c r="Y830" s="302"/>
      <c r="Z830" s="302"/>
      <c r="AA830" s="302"/>
      <c r="AB830" s="302"/>
      <c r="AC830" s="302"/>
      <c r="AD830" s="302"/>
      <c r="AE830" s="302"/>
    </row>
    <row r="831" spans="11:31">
      <c r="K831" s="300"/>
      <c r="L831" s="300"/>
      <c r="M831" s="300"/>
      <c r="N831" s="300"/>
      <c r="O831" s="300"/>
      <c r="P831" s="301"/>
      <c r="Q831" s="301"/>
      <c r="R831" s="301"/>
      <c r="S831" s="301"/>
      <c r="T831" s="301"/>
      <c r="U831" s="301"/>
      <c r="V831" s="302"/>
      <c r="W831" s="302"/>
      <c r="X831" s="302"/>
      <c r="Y831" s="302"/>
      <c r="Z831" s="302"/>
      <c r="AA831" s="302"/>
      <c r="AB831" s="302"/>
      <c r="AC831" s="302"/>
      <c r="AD831" s="302"/>
      <c r="AE831" s="302"/>
    </row>
  </sheetData>
  <mergeCells count="34">
    <mergeCell ref="AC16:AC17"/>
    <mergeCell ref="AE16:AE17"/>
    <mergeCell ref="AD16:AD17"/>
    <mergeCell ref="W16:W17"/>
    <mergeCell ref="X16:X17"/>
    <mergeCell ref="Z16:Z17"/>
    <mergeCell ref="AA16:AA17"/>
    <mergeCell ref="AB16:AB17"/>
    <mergeCell ref="C15:C18"/>
    <mergeCell ref="B4:F4"/>
    <mergeCell ref="G4:M4"/>
    <mergeCell ref="X5:AA5"/>
    <mergeCell ref="C10:D11"/>
    <mergeCell ref="C12:D13"/>
    <mergeCell ref="Y16:Y17"/>
    <mergeCell ref="O16:O17"/>
    <mergeCell ref="P16:P17"/>
    <mergeCell ref="Q16:Q17"/>
    <mergeCell ref="R16:R17"/>
    <mergeCell ref="S16:S17"/>
    <mergeCell ref="T16:T17"/>
    <mergeCell ref="U16:U17"/>
    <mergeCell ref="V16:V17"/>
    <mergeCell ref="J15:J18"/>
    <mergeCell ref="N15:N18"/>
    <mergeCell ref="D15:D18"/>
    <mergeCell ref="K15:K18"/>
    <mergeCell ref="L15:L18"/>
    <mergeCell ref="M15:M18"/>
    <mergeCell ref="E15:E18"/>
    <mergeCell ref="F15:F18"/>
    <mergeCell ref="G15:G18"/>
    <mergeCell ref="H15:H18"/>
    <mergeCell ref="I15:I18"/>
  </mergeCells>
  <phoneticPr fontId="11"/>
  <dataValidations count="5">
    <dataValidation type="list" allowBlank="1" showInputMessage="1" showErrorMessage="1" sqref="D19:E20" xr:uid="{00000000-0002-0000-0E00-000000000000}">
      <formula1>品種コード①</formula1>
    </dataValidation>
    <dataValidation type="list" allowBlank="1" showInputMessage="1" showErrorMessage="1" sqref="F19:F20" xr:uid="{00000000-0002-0000-0E00-000001000000}">
      <formula1>品種コード②</formula1>
    </dataValidation>
    <dataValidation type="list" allowBlank="1" showInputMessage="1" showErrorMessage="1" sqref="H19:H20" xr:uid="{00000000-0002-0000-0E00-000002000000}">
      <formula1>品種コード④</formula1>
    </dataValidation>
    <dataValidation type="list" allowBlank="1" showInputMessage="1" showErrorMessage="1" sqref="I19:N20" xr:uid="{00000000-0002-0000-0E00-000004000000}"/>
    <dataValidation type="list" allowBlank="1" showInputMessage="1" showErrorMessage="1" sqref="G19:G20 N19:N20" xr:uid="{00000000-0002-0000-0E00-000003000000}">
      <formula1>品種コード③</formula1>
    </dataValidation>
  </dataValidations>
  <pageMargins left="0.23622047244094491" right="0.23622047244094491" top="0.74803149606299213" bottom="0.74803149606299213" header="0.31496062992125984" footer="0.31496062992125984"/>
  <pageSetup paperSize="9" scale="33" orientation="landscape" cellComments="asDisplayed" r:id="rId1"/>
  <headerFooter>
    <oddHeader>&amp;R開示版・非開示版
※上記いずれかに丸をつけてください。</oddHeader>
  </headerFooter>
  <colBreaks count="1" manualBreakCount="1">
    <brk id="19" max="1048575" man="1"/>
  </colBreaks>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E00-000008000000}">
          <x14:formula1>
            <xm:f>'コード '!$B$29:$B$58</xm:f>
          </x14:formula1>
          <xm:sqref>G21:G30</xm:sqref>
        </x14:dataValidation>
        <x14:dataValidation type="list" allowBlank="1" showInputMessage="1" showErrorMessage="1" xr:uid="{00000000-0002-0000-0E00-000007000000}">
          <x14:formula1>
            <xm:f>'コード '!$B$10:$B$11</xm:f>
          </x14:formula1>
          <xm:sqref>E21:E30</xm:sqref>
        </x14:dataValidation>
        <x14:dataValidation type="list" allowBlank="1" showInputMessage="1" showErrorMessage="1" xr:uid="{5B914D3B-06E8-4D4B-B425-26AEB514D094}">
          <x14:formula1>
            <xm:f>'コード '!$B$61:$B$63</xm:f>
          </x14:formula1>
          <xm:sqref>H21:H30</xm:sqref>
        </x14:dataValidation>
        <x14:dataValidation type="list" allowBlank="1" showInputMessage="1" showErrorMessage="1" xr:uid="{34F2FD97-2BD9-44C4-ADC9-5ACFE2EEBE8D}">
          <x14:formula1>
            <xm:f>'コード '!$B$66:$B$67</xm:f>
          </x14:formula1>
          <xm:sqref>I21:I30</xm:sqref>
        </x14:dataValidation>
        <x14:dataValidation type="list" allowBlank="1" showInputMessage="1" showErrorMessage="1" xr:uid="{00000000-0002-0000-0E00-000006000000}">
          <x14:formula1>
            <xm:f>'コード '!$B$70:$B$77</xm:f>
          </x14:formula1>
          <xm:sqref>J21:J30</xm:sqref>
        </x14:dataValidation>
        <x14:dataValidation type="list" allowBlank="1" showInputMessage="1" showErrorMessage="1" xr:uid="{34B4BE61-2746-4574-BF71-C0E3749A600E}">
          <x14:formula1>
            <xm:f>'コード '!$B$89:$B$91</xm:f>
          </x14:formula1>
          <xm:sqref>L21:L30</xm:sqref>
        </x14:dataValidation>
        <x14:dataValidation type="list" allowBlank="1" showInputMessage="1" showErrorMessage="1" xr:uid="{D94EAF26-0FEE-43C2-A495-BE0DD3850DC2}">
          <x14:formula1>
            <xm:f>'コード '!$B$94:$B$95</xm:f>
          </x14:formula1>
          <xm:sqref>M21:M30</xm:sqref>
        </x14:dataValidation>
        <x14:dataValidation type="list" allowBlank="1" showInputMessage="1" showErrorMessage="1" xr:uid="{A833B531-D648-4D5F-9FF5-45B7FC9E44D7}">
          <x14:formula1>
            <xm:f>'コード '!$B$14:$B$26</xm:f>
          </x14:formula1>
          <xm:sqref>F21:F30</xm:sqref>
        </x14:dataValidation>
        <x14:dataValidation type="list" allowBlank="1" showInputMessage="1" showErrorMessage="1" xr:uid="{DA81EF41-95CA-449F-B403-4D7FBE3864C0}">
          <x14:formula1>
            <xm:f>'コード '!$B$80:$B$86</xm:f>
          </x14:formula1>
          <xm:sqref>K21:K30</xm:sqref>
        </x14:dataValidation>
        <x14:dataValidation type="list" allowBlank="1" showInputMessage="1" showErrorMessage="1" xr:uid="{AF9A9493-835E-4A4F-88C1-D5B34A252E50}">
          <x14:formula1>
            <xm:f>'コード '!$B$6:$B$7</xm:f>
          </x14:formula1>
          <xm:sqref>D21:D30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EE1F1-3E5A-4CE6-9584-CABA5A6BD3BE}">
  <sheetPr>
    <tabColor rgb="FF92D050"/>
    <pageSetUpPr fitToPage="1"/>
  </sheetPr>
  <dimension ref="B1:AH831"/>
  <sheetViews>
    <sheetView showGridLines="0" view="pageBreakPreview" topLeftCell="J1" zoomScale="70" zoomScaleNormal="80" zoomScaleSheetLayoutView="70" zoomScalePageLayoutView="85" workbookViewId="0">
      <selection activeCell="N4" sqref="N4:O4"/>
    </sheetView>
  </sheetViews>
  <sheetFormatPr defaultColWidth="7.90625" defaultRowHeight="13"/>
  <cols>
    <col min="1" max="1" width="1.90625" style="266" customWidth="1"/>
    <col min="2" max="2" width="2.453125" style="266" customWidth="1"/>
    <col min="3" max="3" width="5.90625" style="266" customWidth="1"/>
    <col min="4" max="6" width="12.453125" style="266" customWidth="1"/>
    <col min="7" max="10" width="13.453125" style="266" customWidth="1"/>
    <col min="11" max="15" width="13.453125" style="264" customWidth="1"/>
    <col min="16" max="16" width="12.08984375" style="266" customWidth="1"/>
    <col min="17" max="17" width="15.90625" style="266" bestFit="1" customWidth="1"/>
    <col min="18" max="18" width="11.08984375" style="266" customWidth="1"/>
    <col min="19" max="20" width="18.08984375" style="266" customWidth="1"/>
    <col min="21" max="27" width="17.08984375" style="266" customWidth="1"/>
    <col min="28" max="32" width="15.453125" style="266" customWidth="1"/>
    <col min="33" max="33" width="1.453125" style="266" customWidth="1"/>
    <col min="34" max="16384" width="7.90625" style="266"/>
  </cols>
  <sheetData>
    <row r="1" spans="2:31" ht="19" customHeight="1">
      <c r="B1" s="263" t="str">
        <f>'コード '!A1</f>
        <v>熱延鋼帯及び鋼板（海外供給者）</v>
      </c>
      <c r="C1" s="264"/>
      <c r="D1" s="265"/>
      <c r="E1" s="265"/>
      <c r="F1" s="265"/>
      <c r="G1" s="265"/>
      <c r="H1" s="265"/>
      <c r="I1" s="265"/>
      <c r="J1" s="265"/>
      <c r="K1" s="265"/>
      <c r="L1" s="265"/>
      <c r="M1" s="265"/>
      <c r="N1" s="265"/>
      <c r="O1" s="265"/>
      <c r="P1" s="265"/>
      <c r="Q1" s="265"/>
      <c r="R1" s="265"/>
      <c r="S1" s="265"/>
    </row>
    <row r="2" spans="2:31" ht="14">
      <c r="B2" s="267" t="s">
        <v>245</v>
      </c>
      <c r="C2" s="268"/>
      <c r="D2" s="265"/>
      <c r="E2" s="265"/>
      <c r="F2" s="265"/>
      <c r="G2" s="265"/>
      <c r="H2" s="265"/>
      <c r="I2" s="265"/>
      <c r="J2" s="265"/>
      <c r="K2" s="265"/>
      <c r="L2" s="265"/>
      <c r="M2" s="265"/>
      <c r="N2" s="265"/>
      <c r="O2" s="265"/>
      <c r="P2" s="265"/>
      <c r="Q2" s="265"/>
      <c r="R2" s="265"/>
      <c r="S2" s="265"/>
      <c r="T2" s="269"/>
    </row>
    <row r="3" spans="2:31" ht="7.5" customHeight="1" thickBot="1">
      <c r="B3" s="263"/>
      <c r="C3" s="264"/>
      <c r="D3" s="265"/>
      <c r="E3" s="265"/>
      <c r="F3" s="265"/>
      <c r="G3" s="265"/>
      <c r="H3" s="265"/>
      <c r="I3" s="265"/>
      <c r="J3" s="265"/>
      <c r="K3" s="265"/>
      <c r="L3" s="265"/>
      <c r="M3" s="265"/>
      <c r="N3" s="265"/>
      <c r="O3" s="265"/>
      <c r="P3" s="265"/>
      <c r="Q3" s="265"/>
      <c r="R3" s="265"/>
      <c r="S3" s="265"/>
    </row>
    <row r="4" spans="2:31" s="9" customFormat="1" ht="18" customHeight="1" thickBot="1">
      <c r="B4" s="814" t="s">
        <v>246</v>
      </c>
      <c r="C4" s="815"/>
      <c r="D4" s="815"/>
      <c r="E4" s="815"/>
      <c r="F4" s="815"/>
      <c r="G4" s="756" t="str">
        <f>IF(様式一覧表!D5="","",様式一覧表!D5)</f>
        <v/>
      </c>
      <c r="H4" s="757"/>
      <c r="I4" s="757"/>
      <c r="J4" s="757"/>
      <c r="K4" s="757"/>
      <c r="L4" s="757"/>
      <c r="M4" s="758"/>
      <c r="N4" s="374"/>
      <c r="O4" s="374"/>
      <c r="P4" s="229"/>
      <c r="Q4" s="229"/>
      <c r="R4" s="229"/>
      <c r="S4" s="229"/>
      <c r="T4" s="229"/>
    </row>
    <row r="5" spans="2:31" ht="6.65" customHeight="1">
      <c r="B5" s="268"/>
      <c r="C5" s="268"/>
      <c r="D5" s="268"/>
      <c r="E5" s="268"/>
      <c r="F5" s="268"/>
      <c r="G5" s="268"/>
      <c r="H5" s="268"/>
      <c r="I5" s="268"/>
      <c r="J5" s="268"/>
      <c r="K5" s="269"/>
      <c r="L5" s="269"/>
      <c r="M5" s="266"/>
      <c r="N5" s="266"/>
      <c r="O5" s="266"/>
      <c r="P5" s="269"/>
      <c r="Q5" s="269"/>
      <c r="R5" s="269"/>
      <c r="S5" s="269"/>
      <c r="T5" s="269"/>
      <c r="W5" s="270"/>
      <c r="X5" s="816"/>
      <c r="Y5" s="816"/>
      <c r="Z5" s="816"/>
      <c r="AA5" s="816"/>
      <c r="AB5" s="270"/>
      <c r="AC5" s="270"/>
      <c r="AD5" s="270"/>
    </row>
    <row r="6" spans="2:31" ht="9" customHeight="1" thickBot="1">
      <c r="C6" s="268"/>
      <c r="D6" s="268"/>
      <c r="E6" s="268"/>
      <c r="F6" s="268"/>
      <c r="G6" s="268"/>
      <c r="H6" s="268"/>
      <c r="I6" s="268"/>
      <c r="J6" s="268"/>
      <c r="K6" s="268"/>
      <c r="L6" s="268"/>
      <c r="M6" s="266"/>
      <c r="N6" s="266"/>
      <c r="O6" s="266"/>
      <c r="R6" s="268"/>
      <c r="S6" s="268"/>
      <c r="T6" s="268"/>
      <c r="U6" s="268"/>
      <c r="V6" s="268"/>
    </row>
    <row r="7" spans="2:31" ht="19.5" customHeight="1" thickBot="1">
      <c r="B7" s="271" t="s">
        <v>247</v>
      </c>
      <c r="C7" s="272"/>
      <c r="D7" s="272"/>
      <c r="E7" s="272"/>
      <c r="F7" s="272"/>
      <c r="G7" s="272"/>
      <c r="H7" s="272"/>
      <c r="I7" s="272"/>
      <c r="J7" s="273"/>
      <c r="K7" s="274"/>
      <c r="L7" s="274"/>
      <c r="M7" s="272"/>
      <c r="N7" s="272"/>
      <c r="O7" s="272"/>
      <c r="P7" s="272"/>
      <c r="Q7" s="272"/>
      <c r="R7" s="443"/>
      <c r="S7" s="269"/>
      <c r="T7" s="269"/>
      <c r="V7" s="270"/>
      <c r="AA7" s="270"/>
      <c r="AB7" s="270"/>
      <c r="AC7" s="270"/>
    </row>
    <row r="8" spans="2:31" s="269" customFormat="1" ht="29.25" customHeight="1">
      <c r="B8" s="275"/>
      <c r="C8" s="271"/>
      <c r="D8" s="276"/>
      <c r="E8" s="276"/>
      <c r="F8" s="277" t="s">
        <v>248</v>
      </c>
      <c r="G8" s="277" t="s">
        <v>249</v>
      </c>
      <c r="H8" s="277" t="s">
        <v>250</v>
      </c>
      <c r="I8" s="277" t="s">
        <v>251</v>
      </c>
      <c r="J8" s="277" t="s">
        <v>252</v>
      </c>
      <c r="K8" s="277" t="s">
        <v>253</v>
      </c>
      <c r="L8" s="277" t="s">
        <v>254</v>
      </c>
      <c r="M8" s="277" t="s">
        <v>255</v>
      </c>
      <c r="N8" s="277" t="s">
        <v>256</v>
      </c>
      <c r="O8" s="277" t="s">
        <v>257</v>
      </c>
      <c r="P8" s="277" t="s">
        <v>258</v>
      </c>
      <c r="Q8" s="564" t="s">
        <v>259</v>
      </c>
      <c r="R8" s="578"/>
      <c r="S8" s="570"/>
      <c r="T8" s="570"/>
    </row>
    <row r="9" spans="2:31" s="269" customFormat="1" ht="39">
      <c r="B9" s="275"/>
      <c r="C9" s="279"/>
      <c r="D9" s="280"/>
      <c r="E9" s="280"/>
      <c r="F9" s="281" t="s">
        <v>260</v>
      </c>
      <c r="G9" s="281" t="s">
        <v>261</v>
      </c>
      <c r="H9" s="281" t="s">
        <v>262</v>
      </c>
      <c r="I9" s="281" t="s">
        <v>263</v>
      </c>
      <c r="J9" s="281" t="s">
        <v>264</v>
      </c>
      <c r="K9" s="281" t="s">
        <v>265</v>
      </c>
      <c r="L9" s="281" t="s">
        <v>266</v>
      </c>
      <c r="M9" s="281" t="s">
        <v>267</v>
      </c>
      <c r="N9" s="281" t="s">
        <v>268</v>
      </c>
      <c r="O9" s="281" t="s">
        <v>269</v>
      </c>
      <c r="P9" s="281" t="s">
        <v>270</v>
      </c>
      <c r="Q9" s="565" t="s">
        <v>271</v>
      </c>
      <c r="R9" s="578"/>
      <c r="S9" s="570"/>
      <c r="T9" s="570"/>
    </row>
    <row r="10" spans="2:31" s="269" customFormat="1" ht="19.5" customHeight="1">
      <c r="B10" s="275"/>
      <c r="C10" s="817" t="s">
        <v>272</v>
      </c>
      <c r="D10" s="818"/>
      <c r="E10" s="282" t="s">
        <v>273</v>
      </c>
      <c r="F10" s="283" t="str">
        <f>IF('様式E '!F10="","",'様式E '!F10)</f>
        <v/>
      </c>
      <c r="G10" s="283" t="str">
        <f>IF('様式E '!G10="","",'様式E '!G10)</f>
        <v/>
      </c>
      <c r="H10" s="283" t="str">
        <f>IF('様式E '!H10="","",'様式E '!H10)</f>
        <v/>
      </c>
      <c r="I10" s="283" t="str">
        <f>IF('様式E '!I10="","",'様式E '!I10)</f>
        <v/>
      </c>
      <c r="J10" s="283" t="str">
        <f>IF('様式E '!J10="","",'様式E '!J10)</f>
        <v/>
      </c>
      <c r="K10" s="283" t="str">
        <f>IF('様式E '!K10="","",'様式E '!K10)</f>
        <v/>
      </c>
      <c r="L10" s="283" t="str">
        <f>IF('様式E '!L10="","",'様式E '!L10)</f>
        <v/>
      </c>
      <c r="M10" s="283" t="str">
        <f>IF('様式E '!M10="","",'様式E '!M10)</f>
        <v/>
      </c>
      <c r="N10" s="283" t="str">
        <f>IF('様式E '!N10="","",'様式E '!N10)</f>
        <v/>
      </c>
      <c r="O10" s="283" t="str">
        <f>IF('様式E '!O10="","",'様式E '!O10)</f>
        <v/>
      </c>
      <c r="P10" s="283" t="str">
        <f>IF('様式E '!P10="","",'様式E '!P10)</f>
        <v/>
      </c>
      <c r="Q10" s="575"/>
      <c r="R10" s="579"/>
      <c r="S10" s="571"/>
      <c r="T10" s="571"/>
    </row>
    <row r="11" spans="2:31" s="269" customFormat="1" ht="19.5" customHeight="1">
      <c r="B11" s="275"/>
      <c r="C11" s="819"/>
      <c r="D11" s="820"/>
      <c r="E11" s="284" t="s">
        <v>274</v>
      </c>
      <c r="F11" s="285" t="str">
        <f>IF('様式E '!F11="","",'様式E '!F11)</f>
        <v/>
      </c>
      <c r="G11" s="285" t="str">
        <f>IF('様式E '!G11="","",'様式E '!G11)</f>
        <v/>
      </c>
      <c r="H11" s="285" t="str">
        <f>IF('様式E '!H11="","",'様式E '!H11)</f>
        <v/>
      </c>
      <c r="I11" s="285" t="str">
        <f>IF('様式E '!I11="","",'様式E '!I11)</f>
        <v/>
      </c>
      <c r="J11" s="285" t="str">
        <f>IF('様式E '!J11="","",'様式E '!J11)</f>
        <v/>
      </c>
      <c r="K11" s="285" t="str">
        <f>IF('様式E '!K11="","",'様式E '!K11)</f>
        <v/>
      </c>
      <c r="L11" s="285" t="str">
        <f>IF('様式E '!L11="","",'様式E '!L11)</f>
        <v/>
      </c>
      <c r="M11" s="285" t="str">
        <f>IF('様式E '!M11="","",'様式E '!M11)</f>
        <v/>
      </c>
      <c r="N11" s="285" t="str">
        <f>IF('様式E '!N11="","",'様式E '!N11)</f>
        <v/>
      </c>
      <c r="O11" s="285" t="str">
        <f>IF('様式E '!O11="","",'様式E '!O11)</f>
        <v/>
      </c>
      <c r="P11" s="285" t="str">
        <f>IF('様式E '!P11="","",'様式E '!P11)</f>
        <v/>
      </c>
      <c r="Q11" s="576"/>
      <c r="R11" s="579"/>
      <c r="S11" s="571"/>
      <c r="T11" s="571"/>
    </row>
    <row r="12" spans="2:31" s="269" customFormat="1" ht="19.5" customHeight="1">
      <c r="B12" s="275"/>
      <c r="C12" s="817" t="s">
        <v>275</v>
      </c>
      <c r="D12" s="818"/>
      <c r="E12" s="282" t="s">
        <v>273</v>
      </c>
      <c r="F12" s="283" t="str">
        <f>IF('様式E '!F12="","",'様式E '!F12)</f>
        <v/>
      </c>
      <c r="G12" s="283" t="str">
        <f>IF('様式E '!G12="","",'様式E '!G12)</f>
        <v/>
      </c>
      <c r="H12" s="283" t="str">
        <f>IF('様式E '!H12="","",'様式E '!H12)</f>
        <v/>
      </c>
      <c r="I12" s="283" t="str">
        <f>IF('様式E '!I12="","",'様式E '!I12)</f>
        <v/>
      </c>
      <c r="J12" s="283" t="str">
        <f>IF('様式E '!J12="","",'様式E '!J12)</f>
        <v/>
      </c>
      <c r="K12" s="283" t="str">
        <f>IF('様式E '!K12="","",'様式E '!K12)</f>
        <v/>
      </c>
      <c r="L12" s="283" t="str">
        <f>IF('様式E '!L12="","",'様式E '!L12)</f>
        <v/>
      </c>
      <c r="M12" s="283" t="str">
        <f>IF('様式E '!M12="","",'様式E '!M12)</f>
        <v/>
      </c>
      <c r="N12" s="283" t="str">
        <f>IF('様式E '!N12="","",'様式E '!N12)</f>
        <v/>
      </c>
      <c r="O12" s="283" t="str">
        <f>IF('様式E '!O12="","",'様式E '!O12)</f>
        <v/>
      </c>
      <c r="P12" s="283" t="str">
        <f>IF('様式E '!P12="","",'様式E '!P12)</f>
        <v/>
      </c>
      <c r="Q12" s="575"/>
      <c r="R12" s="580"/>
      <c r="S12" s="571"/>
      <c r="T12" s="571"/>
    </row>
    <row r="13" spans="2:31" s="269" customFormat="1" ht="19.5" customHeight="1" thickBot="1">
      <c r="B13" s="286"/>
      <c r="C13" s="821"/>
      <c r="D13" s="822"/>
      <c r="E13" s="287" t="s">
        <v>274</v>
      </c>
      <c r="F13" s="288" t="str">
        <f>IF('様式E '!F13="","",'様式E '!F13)</f>
        <v/>
      </c>
      <c r="G13" s="288" t="str">
        <f>IF('様式E '!G13="","",'様式E '!G13)</f>
        <v/>
      </c>
      <c r="H13" s="288" t="str">
        <f>IF('様式E '!H13="","",'様式E '!H13)</f>
        <v/>
      </c>
      <c r="I13" s="288" t="str">
        <f>IF('様式E '!I13="","",'様式E '!I13)</f>
        <v/>
      </c>
      <c r="J13" s="288" t="str">
        <f>IF('様式E '!J13="","",'様式E '!J13)</f>
        <v/>
      </c>
      <c r="K13" s="288" t="str">
        <f>IF('様式E '!K13="","",'様式E '!K13)</f>
        <v/>
      </c>
      <c r="L13" s="288" t="str">
        <f>IF('様式E '!L13="","",'様式E '!L13)</f>
        <v/>
      </c>
      <c r="M13" s="288" t="str">
        <f>IF('様式E '!M13="","",'様式E '!M13)</f>
        <v/>
      </c>
      <c r="N13" s="288" t="str">
        <f>IF('様式E '!N13="","",'様式E '!N13)</f>
        <v/>
      </c>
      <c r="O13" s="288" t="str">
        <f>IF('様式E '!O13="","",'様式E '!O13)</f>
        <v/>
      </c>
      <c r="P13" s="288" t="str">
        <f>IF('様式E '!P13="","",'様式E '!P13)</f>
        <v/>
      </c>
      <c r="Q13" s="577"/>
      <c r="R13" s="581"/>
      <c r="S13" s="571"/>
      <c r="T13" s="571"/>
    </row>
    <row r="14" spans="2:31" s="269" customFormat="1" ht="18.649999999999999" customHeight="1" thickBot="1">
      <c r="B14" s="271" t="s">
        <v>220</v>
      </c>
      <c r="C14" s="274"/>
      <c r="D14" s="274"/>
      <c r="E14" s="274"/>
      <c r="F14" s="274"/>
      <c r="G14" s="274"/>
      <c r="H14" s="274"/>
      <c r="I14" s="274"/>
      <c r="J14" s="274"/>
      <c r="K14" s="274"/>
      <c r="L14" s="274"/>
      <c r="M14" s="274"/>
      <c r="N14" s="274"/>
      <c r="O14" s="274"/>
      <c r="P14" s="274"/>
      <c r="Q14" s="289"/>
      <c r="R14" s="442"/>
      <c r="S14" s="442"/>
      <c r="T14" s="304"/>
      <c r="U14" s="442"/>
      <c r="V14" s="304"/>
      <c r="W14" s="292"/>
      <c r="X14" s="290"/>
      <c r="Y14" s="290"/>
      <c r="Z14" s="290"/>
      <c r="AA14" s="290"/>
      <c r="AB14" s="290"/>
      <c r="AC14" s="291"/>
      <c r="AD14" s="292"/>
      <c r="AE14" s="292"/>
    </row>
    <row r="15" spans="2:31" s="269" customFormat="1" ht="26.15" customHeight="1">
      <c r="B15" s="275"/>
      <c r="C15" s="812" t="s">
        <v>221</v>
      </c>
      <c r="D15" s="811" t="str">
        <f>'コード '!B5</f>
        <v>品種コード①（生産超過品）</v>
      </c>
      <c r="E15" s="808" t="str">
        <f>'コード '!$B$9</f>
        <v>品種コード②（等級）</v>
      </c>
      <c r="F15" s="808" t="str">
        <f>'コード '!$B$13</f>
        <v>品種コード③（用途）</v>
      </c>
      <c r="G15" s="808" t="str">
        <f>'コード '!$B$28</f>
        <v>品種コード④（仕様）</v>
      </c>
      <c r="H15" s="808" t="str">
        <f>'コード '!$B$60</f>
        <v>品種コード⑤（形態）</v>
      </c>
      <c r="I15" s="808" t="str">
        <f>'コード '!$B$65</f>
        <v>品種コード⑥(模様)</v>
      </c>
      <c r="J15" s="808" t="str">
        <f>'コード '!$B$69</f>
        <v>品種コード⑦（厚み）</v>
      </c>
      <c r="K15" s="808" t="str">
        <f>'コード '!$B$79</f>
        <v>品種コード⑧（幅）</v>
      </c>
      <c r="L15" s="808" t="str">
        <f>'コード '!$B$88</f>
        <v>品種コード⑨（表面仕上げ）</v>
      </c>
      <c r="M15" s="808" t="str">
        <f>'コード '!$B$93</f>
        <v>品種コード⑩（耳仕上げ）</v>
      </c>
      <c r="N15" s="808" t="s">
        <v>665</v>
      </c>
      <c r="O15" s="277" t="s">
        <v>191</v>
      </c>
      <c r="P15" s="277" t="s">
        <v>192</v>
      </c>
      <c r="Q15" s="277" t="s">
        <v>193</v>
      </c>
      <c r="R15" s="277" t="s">
        <v>194</v>
      </c>
      <c r="S15" s="277" t="s">
        <v>195</v>
      </c>
      <c r="T15" s="277" t="s">
        <v>196</v>
      </c>
      <c r="U15" s="277" t="s">
        <v>197</v>
      </c>
      <c r="V15" s="277" t="s">
        <v>198</v>
      </c>
      <c r="W15" s="277" t="s">
        <v>199</v>
      </c>
      <c r="X15" s="277" t="s">
        <v>200</v>
      </c>
      <c r="Y15" s="277" t="s">
        <v>201</v>
      </c>
      <c r="Z15" s="278" t="s">
        <v>202</v>
      </c>
      <c r="AA15" s="277"/>
      <c r="AB15" s="277"/>
      <c r="AC15" s="277"/>
      <c r="AD15" s="277"/>
      <c r="AE15" s="278"/>
    </row>
    <row r="16" spans="2:31" s="269" customFormat="1" ht="22.5" customHeight="1">
      <c r="B16" s="275"/>
      <c r="C16" s="813"/>
      <c r="D16" s="809"/>
      <c r="E16" s="809"/>
      <c r="F16" s="809" t="s">
        <v>222</v>
      </c>
      <c r="G16" s="809" t="s">
        <v>223</v>
      </c>
      <c r="H16" s="809" t="s">
        <v>224</v>
      </c>
      <c r="I16" s="809" t="s">
        <v>225</v>
      </c>
      <c r="J16" s="809" t="s">
        <v>226</v>
      </c>
      <c r="K16" s="809"/>
      <c r="L16" s="809"/>
      <c r="M16" s="809"/>
      <c r="N16" s="809"/>
      <c r="O16" s="823" t="s">
        <v>203</v>
      </c>
      <c r="P16" s="823" t="s">
        <v>204</v>
      </c>
      <c r="Q16" s="823" t="s">
        <v>205</v>
      </c>
      <c r="R16" s="823" t="s">
        <v>206</v>
      </c>
      <c r="S16" s="823" t="s">
        <v>207</v>
      </c>
      <c r="T16" s="823" t="s">
        <v>208</v>
      </c>
      <c r="U16" s="823" t="s">
        <v>209</v>
      </c>
      <c r="V16" s="823" t="s">
        <v>210</v>
      </c>
      <c r="W16" s="823" t="s">
        <v>211</v>
      </c>
      <c r="X16" s="823" t="s">
        <v>212</v>
      </c>
      <c r="Y16" s="823" t="s">
        <v>213</v>
      </c>
      <c r="Z16" s="830" t="s">
        <v>214</v>
      </c>
      <c r="AA16" s="825" t="s">
        <v>227</v>
      </c>
      <c r="AB16" s="825" t="s">
        <v>228</v>
      </c>
      <c r="AC16" s="825" t="s">
        <v>229</v>
      </c>
      <c r="AD16" s="828" t="s">
        <v>230</v>
      </c>
      <c r="AE16" s="826" t="s">
        <v>231</v>
      </c>
    </row>
    <row r="17" spans="2:31" s="269" customFormat="1" ht="29.5" customHeight="1">
      <c r="B17" s="275"/>
      <c r="C17" s="813"/>
      <c r="D17" s="809"/>
      <c r="E17" s="809"/>
      <c r="F17" s="809"/>
      <c r="G17" s="809"/>
      <c r="H17" s="809"/>
      <c r="I17" s="809"/>
      <c r="J17" s="809"/>
      <c r="K17" s="809"/>
      <c r="L17" s="809"/>
      <c r="M17" s="809"/>
      <c r="N17" s="809"/>
      <c r="O17" s="824"/>
      <c r="P17" s="824"/>
      <c r="Q17" s="824"/>
      <c r="R17" s="824"/>
      <c r="S17" s="824"/>
      <c r="T17" s="824"/>
      <c r="U17" s="824"/>
      <c r="V17" s="824"/>
      <c r="W17" s="824"/>
      <c r="X17" s="824"/>
      <c r="Y17" s="824"/>
      <c r="Z17" s="827"/>
      <c r="AA17" s="824"/>
      <c r="AB17" s="824"/>
      <c r="AC17" s="824"/>
      <c r="AD17" s="829"/>
      <c r="AE17" s="827"/>
    </row>
    <row r="18" spans="2:31" s="269" customFormat="1" ht="27.75" customHeight="1">
      <c r="B18" s="275"/>
      <c r="C18" s="813"/>
      <c r="D18" s="810"/>
      <c r="E18" s="810"/>
      <c r="F18" s="810"/>
      <c r="G18" s="810"/>
      <c r="H18" s="810"/>
      <c r="I18" s="810"/>
      <c r="J18" s="810"/>
      <c r="K18" s="810"/>
      <c r="L18" s="810"/>
      <c r="M18" s="810"/>
      <c r="N18" s="810"/>
      <c r="O18" s="293" t="s">
        <v>614</v>
      </c>
      <c r="P18" s="293" t="s">
        <v>614</v>
      </c>
      <c r="Q18" s="293" t="s">
        <v>614</v>
      </c>
      <c r="R18" s="293" t="s">
        <v>614</v>
      </c>
      <c r="S18" s="293" t="s">
        <v>614</v>
      </c>
      <c r="T18" s="293" t="s">
        <v>614</v>
      </c>
      <c r="U18" s="293" t="s">
        <v>614</v>
      </c>
      <c r="V18" s="293" t="s">
        <v>614</v>
      </c>
      <c r="W18" s="293" t="s">
        <v>614</v>
      </c>
      <c r="X18" s="293" t="s">
        <v>614</v>
      </c>
      <c r="Y18" s="293" t="s">
        <v>614</v>
      </c>
      <c r="Z18" s="294" t="s">
        <v>614</v>
      </c>
      <c r="AA18" s="293" t="s">
        <v>232</v>
      </c>
      <c r="AB18" s="293" t="s">
        <v>232</v>
      </c>
      <c r="AC18" s="293" t="s">
        <v>232</v>
      </c>
      <c r="AD18" s="293" t="s">
        <v>232</v>
      </c>
      <c r="AE18" s="294" t="s">
        <v>232</v>
      </c>
    </row>
    <row r="19" spans="2:31" s="269" customFormat="1" ht="27.75" hidden="1" customHeight="1">
      <c r="B19" s="275"/>
      <c r="C19" s="305" t="s">
        <v>233</v>
      </c>
      <c r="D19" s="325"/>
      <c r="E19" s="325"/>
      <c r="F19" s="325"/>
      <c r="G19" s="325"/>
      <c r="H19" s="325"/>
      <c r="I19" s="325"/>
      <c r="J19" s="325"/>
      <c r="K19" s="375"/>
      <c r="L19" s="375"/>
      <c r="M19" s="375"/>
      <c r="N19" s="325"/>
      <c r="O19" s="293" t="s">
        <v>233</v>
      </c>
      <c r="P19" s="293" t="s">
        <v>233</v>
      </c>
      <c r="Q19" s="293" t="s">
        <v>233</v>
      </c>
      <c r="R19" s="293" t="s">
        <v>233</v>
      </c>
      <c r="S19" s="293" t="s">
        <v>233</v>
      </c>
      <c r="T19" s="293" t="s">
        <v>233</v>
      </c>
      <c r="U19" s="293" t="s">
        <v>234</v>
      </c>
      <c r="V19" s="293" t="s">
        <v>233</v>
      </c>
      <c r="W19" s="293" t="s">
        <v>233</v>
      </c>
      <c r="X19" s="293" t="s">
        <v>233</v>
      </c>
      <c r="Y19" s="293" t="s">
        <v>233</v>
      </c>
      <c r="Z19" s="306" t="s">
        <v>235</v>
      </c>
      <c r="AA19" s="305" t="s">
        <v>233</v>
      </c>
      <c r="AB19" s="293" t="s">
        <v>236</v>
      </c>
      <c r="AC19" s="293" t="s">
        <v>237</v>
      </c>
      <c r="AD19" s="293" t="s">
        <v>233</v>
      </c>
      <c r="AE19" s="294" t="s">
        <v>237</v>
      </c>
    </row>
    <row r="20" spans="2:31" s="269" customFormat="1" ht="27.75" hidden="1" customHeight="1">
      <c r="B20" s="275"/>
      <c r="C20" s="305" t="s">
        <v>238</v>
      </c>
      <c r="D20" s="325"/>
      <c r="E20" s="325"/>
      <c r="F20" s="325"/>
      <c r="G20" s="325"/>
      <c r="H20" s="325"/>
      <c r="I20" s="325"/>
      <c r="J20" s="325"/>
      <c r="K20" s="375"/>
      <c r="L20" s="375"/>
      <c r="M20" s="375"/>
      <c r="N20" s="325"/>
      <c r="O20" s="293" t="s">
        <v>239</v>
      </c>
      <c r="P20" s="293" t="s">
        <v>239</v>
      </c>
      <c r="Q20" s="293" t="s">
        <v>239</v>
      </c>
      <c r="R20" s="293" t="s">
        <v>239</v>
      </c>
      <c r="S20" s="293" t="s">
        <v>239</v>
      </c>
      <c r="T20" s="293" t="s">
        <v>239</v>
      </c>
      <c r="U20" s="293" t="s">
        <v>239</v>
      </c>
      <c r="V20" s="293" t="s">
        <v>239</v>
      </c>
      <c r="W20" s="293" t="s">
        <v>239</v>
      </c>
      <c r="X20" s="293" t="s">
        <v>239</v>
      </c>
      <c r="Y20" s="293" t="s">
        <v>239</v>
      </c>
      <c r="Z20" s="306" t="s">
        <v>239</v>
      </c>
      <c r="AA20" s="305" t="s">
        <v>239</v>
      </c>
      <c r="AB20" s="293" t="s">
        <v>239</v>
      </c>
      <c r="AC20" s="293" t="s">
        <v>239</v>
      </c>
      <c r="AD20" s="293" t="s">
        <v>240</v>
      </c>
      <c r="AE20" s="294" t="s">
        <v>239</v>
      </c>
    </row>
    <row r="21" spans="2:31" ht="19.5" customHeight="1">
      <c r="B21" s="295"/>
      <c r="C21" s="296">
        <v>1</v>
      </c>
      <c r="D21" s="446" t="str">
        <f>IF('様式E '!D21="","",'様式E '!D21)</f>
        <v/>
      </c>
      <c r="E21" s="446" t="str">
        <f>IF('様式E '!E21="","",'様式E '!E21)</f>
        <v/>
      </c>
      <c r="F21" s="444" t="str">
        <f>IF('様式E '!F21="","",'様式E '!F21)</f>
        <v/>
      </c>
      <c r="G21" s="444" t="str">
        <f>IF('様式E '!G21="","",'様式E '!G21)</f>
        <v/>
      </c>
      <c r="H21" s="444" t="str">
        <f>IF('様式E '!H21="","",'様式E '!H21)</f>
        <v/>
      </c>
      <c r="I21" s="444" t="str">
        <f>IF('様式E '!I21="","",'様式E '!I21)</f>
        <v/>
      </c>
      <c r="J21" s="444" t="str">
        <f>IF('様式E '!J21="","",'様式E '!J21)</f>
        <v/>
      </c>
      <c r="K21" s="444" t="str">
        <f>IF('様式E '!K21="","",'様式E '!K21)</f>
        <v/>
      </c>
      <c r="L21" s="444" t="str">
        <f>IF('様式E '!L21="","",'様式E '!L21)</f>
        <v/>
      </c>
      <c r="M21" s="444" t="str">
        <f>IF('様式E '!M21="","",'様式E '!M21)</f>
        <v/>
      </c>
      <c r="N21" s="503" t="str">
        <f>IF('様式E '!N21="","",'様式E '!N21)</f>
        <v/>
      </c>
      <c r="O21" s="503" t="str">
        <f ca="1">IF('様式E '!O21="","","【"&amp;ROUND(IFERROR(IF(ABS('様式E '!O21)&gt;=10,IF('様式E '!O21&gt;=0,'様式E '!O21*RANDBETWEEN(80,90)*0.01,'様式E '!O21*RANDBETWEEN(110,120)*0.01),'様式E '!O21-RANDBETWEEN(1,3)),0),0)&amp;"～"&amp;ROUND(IFERROR(IF(ABS('様式E '!O21)&gt;=10,IF('様式E '!O21&gt;=0,'様式E '!O21*RANDBETWEEN(110,120)*0.01,'様式E '!O21*RANDBETWEEN(80,90)*0.01),'様式E '!O21+RANDBETWEEN(1,3)),0),0)&amp;"】")</f>
        <v/>
      </c>
      <c r="P21" s="503" t="str">
        <f ca="1">IF('様式E '!P21="","","【"&amp;ROUND(IFERROR(IF(ABS('様式E '!P21)&gt;=10,IF('様式E '!P21&gt;=0,'様式E '!P21*RANDBETWEEN(80,90)*0.01,'様式E '!P21*RANDBETWEEN(110,120)*0.01),'様式E '!P21-RANDBETWEEN(1,3)),0),0)&amp;"～"&amp;ROUND(IFERROR(IF(ABS('様式E '!P21)&gt;=10,IF('様式E '!P21&gt;=0,'様式E '!P21*RANDBETWEEN(110,120)*0.01,'様式E '!P21*RANDBETWEEN(80,90)*0.01),'様式E '!P21+RANDBETWEEN(1,3)),0),0)&amp;"】")</f>
        <v/>
      </c>
      <c r="Q21" s="503" t="str">
        <f ca="1">IF('様式E '!Q21="","","【"&amp;ROUND(IFERROR(IF(ABS('様式E '!Q21)&gt;=10,IF('様式E '!Q21&gt;=0,'様式E '!Q21*RANDBETWEEN(80,90)*0.01,'様式E '!Q21*RANDBETWEEN(110,120)*0.01),'様式E '!Q21-RANDBETWEEN(1,3)),0),0)&amp;"～"&amp;ROUND(IFERROR(IF(ABS('様式E '!Q21)&gt;=10,IF('様式E '!Q21&gt;=0,'様式E '!Q21*RANDBETWEEN(110,120)*0.01,'様式E '!Q21*RANDBETWEEN(80,90)*0.01),'様式E '!Q21+RANDBETWEEN(1,3)),0),0)&amp;"】")</f>
        <v/>
      </c>
      <c r="R21" s="503" t="str">
        <f ca="1">IF('様式E '!R21="","","【"&amp;ROUND(IFERROR(IF(ABS('様式E '!R21)&gt;=10,IF('様式E '!R21&gt;=0,'様式E '!R21*RANDBETWEEN(80,90)*0.01,'様式E '!R21*RANDBETWEEN(110,120)*0.01),'様式E '!R21-RANDBETWEEN(1,3)),0),0)&amp;"～"&amp;ROUND(IFERROR(IF(ABS('様式E '!R21)&gt;=10,IF('様式E '!R21&gt;=0,'様式E '!R21*RANDBETWEEN(110,120)*0.01,'様式E '!R21*RANDBETWEEN(80,90)*0.01),'様式E '!R21+RANDBETWEEN(1,3)),0),0)&amp;"】")</f>
        <v/>
      </c>
      <c r="S21" s="503" t="str">
        <f ca="1">IF('様式E '!S21="","","【"&amp;ROUND(IFERROR(IF(ABS('様式E '!S21)&gt;=10,IF('様式E '!S21&gt;=0,'様式E '!S21*RANDBETWEEN(80,90)*0.01,'様式E '!S21*RANDBETWEEN(110,120)*0.01),'様式E '!S21-RANDBETWEEN(1,3)),0),0)&amp;"～"&amp;ROUND(IFERROR(IF(ABS('様式E '!S21)&gt;=10,IF('様式E '!S21&gt;=0,'様式E '!S21*RANDBETWEEN(110,120)*0.01,'様式E '!S21*RANDBETWEEN(80,90)*0.01),'様式E '!S21+RANDBETWEEN(1,3)),0),0)&amp;"】")</f>
        <v/>
      </c>
      <c r="T21" s="503" t="str">
        <f ca="1">IF('様式E '!T21="","","【"&amp;ROUND(IFERROR(IF(ABS('様式E '!T21)&gt;=10,IF('様式E '!T21&gt;=0,'様式E '!T21*RANDBETWEEN(80,90)*0.01,'様式E '!T21*RANDBETWEEN(110,120)*0.01),'様式E '!T21-RANDBETWEEN(1,3)),0),0)&amp;"～"&amp;ROUND(IFERROR(IF(ABS('様式E '!T21)&gt;=10,IF('様式E '!T21&gt;=0,'様式E '!T21*RANDBETWEEN(110,120)*0.01,'様式E '!T21*RANDBETWEEN(80,90)*0.01),'様式E '!T21+RANDBETWEEN(1,3)),0),0)&amp;"】")</f>
        <v/>
      </c>
      <c r="U21" s="517" t="str">
        <f ca="1">IF('様式E '!U21="","","【"&amp;ROUND(IFERROR(IF(ABS('様式E '!U21)&gt;=10,IF('様式E '!U21&gt;=0,'様式E '!U21*RANDBETWEEN(80,90)*0.01,'様式E '!U21*RANDBETWEEN(110,120)*0.01),'様式E '!U21-RANDBETWEEN(1,3)),0),0)&amp;"～"&amp;ROUND(IFERROR(IF(ABS('様式E '!U21)&gt;=10,IF('様式E '!U21&gt;=0,'様式E '!U21*RANDBETWEEN(110,120)*0.01,'様式E '!U21*RANDBETWEEN(80,90)*0.01),'様式E '!U21+RANDBETWEEN(1,3)),0),0)&amp;"】")</f>
        <v/>
      </c>
      <c r="V21" s="503" t="str">
        <f ca="1">IF('様式E '!V21="","","【"&amp;ROUND(IFERROR(IF(ABS('様式E '!V21)&gt;=10,IF('様式E '!V21&gt;=0,'様式E '!V21*RANDBETWEEN(80,90)*0.01,'様式E '!V21*RANDBETWEEN(110,120)*0.01),'様式E '!V21-RANDBETWEEN(1,3)),0),0)&amp;"～"&amp;ROUND(IFERROR(IF(ABS('様式E '!V21)&gt;=10,IF('様式E '!V21&gt;=0,'様式E '!V21*RANDBETWEEN(110,120)*0.01,'様式E '!V21*RANDBETWEEN(80,90)*0.01),'様式E '!V21+RANDBETWEEN(1,3)),0),0)&amp;"】")</f>
        <v/>
      </c>
      <c r="W21" s="503" t="str">
        <f ca="1">IF('様式E '!W21="","","【"&amp;ROUND(IFERROR(IF(ABS('様式E '!W21)&gt;=10,IF('様式E '!W21&gt;=0,'様式E '!W21*RANDBETWEEN(80,90)*0.01,'様式E '!W21*RANDBETWEEN(110,120)*0.01),'様式E '!W21-RANDBETWEEN(1,3)),0),0)&amp;"～"&amp;ROUND(IFERROR(IF(ABS('様式E '!W21)&gt;=10,IF('様式E '!W21&gt;=0,'様式E '!W21*RANDBETWEEN(110,120)*0.01,'様式E '!W21*RANDBETWEEN(80,90)*0.01),'様式E '!W21+RANDBETWEEN(1,3)),0),0)&amp;"】")</f>
        <v/>
      </c>
      <c r="X21" s="503" t="str">
        <f ca="1">IF('様式E '!X21="","","【"&amp;ROUND(IFERROR(IF(ABS('様式E '!X21)&gt;=10,IF('様式E '!X21&gt;=0,'様式E '!X21*RANDBETWEEN(80,90)*0.01,'様式E '!X21*RANDBETWEEN(110,120)*0.01),'様式E '!X21-RANDBETWEEN(1,3)),0),0)&amp;"～"&amp;ROUND(IFERROR(IF(ABS('様式E '!X21)&gt;=10,IF('様式E '!X21&gt;=0,'様式E '!X21*RANDBETWEEN(110,120)*0.01,'様式E '!X21*RANDBETWEEN(80,90)*0.01),'様式E '!X21+RANDBETWEEN(1,3)),0),0)&amp;"】")</f>
        <v/>
      </c>
      <c r="Y21" s="503" t="str">
        <f ca="1">IF('様式E '!Y21="","","【"&amp;ROUND(IFERROR(IF(ABS('様式E '!Y21)&gt;=10,IF('様式E '!Y21&gt;=0,'様式E '!Y21*RANDBETWEEN(80,90)*0.01,'様式E '!Y21*RANDBETWEEN(110,120)*0.01),'様式E '!Y21-RANDBETWEEN(1,3)),0),0)&amp;"～"&amp;ROUND(IFERROR(IF(ABS('様式E '!Y21)&gt;=10,IF('様式E '!Y21&gt;=0,'様式E '!Y21*RANDBETWEEN(110,120)*0.01,'様式E '!Y21*RANDBETWEEN(80,90)*0.01),'様式E '!Y21+RANDBETWEEN(1,3)),0),0)&amp;"】")</f>
        <v/>
      </c>
      <c r="Z21" s="518" t="str">
        <f ca="1">IF('様式E '!Z21="","","【"&amp;ROUND(IFERROR(IF(ABS('様式E '!Z21)&gt;=10,IF('様式E '!Z21&gt;=0,'様式E '!Z21*RANDBETWEEN(80,90)*0.01,'様式E '!Z21*RANDBETWEEN(110,120)*0.01),'様式E '!Z21-RANDBETWEEN(1,3)),0),0)&amp;"～"&amp;ROUND(IFERROR(IF(ABS('様式E '!Z21)&gt;=10,IF('様式E '!Z21&gt;=0,'様式E '!Z21*RANDBETWEEN(110,120)*0.01,'様式E '!Z21*RANDBETWEEN(80,90)*0.01),'様式E '!Z21+RANDBETWEEN(1,3)),0),0)&amp;"】")</f>
        <v/>
      </c>
      <c r="AA21" s="503" t="str">
        <f ca="1">IF('様式E '!AA21="","","【"&amp;ROUND(IFERROR(IF(ABS('様式E '!AA21)&gt;=10,IF('様式E '!AA21&gt;=0,'様式E '!AA21*RANDBETWEEN(80,90)*0.01,'様式E '!AA21*RANDBETWEEN(110,120)*0.01),'様式E '!AA21-RANDBETWEEN(1,3)),0),0)&amp;"～"&amp;ROUND(IFERROR(IF(ABS('様式E '!AA21)&gt;=10,IF('様式E '!AA21&gt;=0,'様式E '!AA21*RANDBETWEEN(110,120)*0.01,'様式E '!AA21*RANDBETWEEN(80,90)*0.01),'様式E '!AA21+RANDBETWEEN(1,3)),0),0)&amp;"】")</f>
        <v/>
      </c>
      <c r="AB21" s="503" t="str">
        <f ca="1">IF('様式E '!AB21="","","【"&amp;ROUND(IFERROR(IF(ABS('様式E '!AB21)&gt;=10,IF('様式E '!AB21&gt;=0,'様式E '!AB21*RANDBETWEEN(80,90)*0.01,'様式E '!AB21*RANDBETWEEN(110,120)*0.01),'様式E '!AB21-RANDBETWEEN(1,3)),0),0)&amp;"～"&amp;ROUND(IFERROR(IF(ABS('様式E '!AB21)&gt;=10,IF('様式E '!AB21&gt;=0,'様式E '!AB21*RANDBETWEEN(110,120)*0.01,'様式E '!AB21*RANDBETWEEN(80,90)*0.01),'様式E '!AB21+RANDBETWEEN(1,3)),0),0)&amp;"】")</f>
        <v/>
      </c>
      <c r="AC21" s="503" t="str">
        <f ca="1">IF('様式E '!AC21="","","【"&amp;ROUND(IFERROR(IF(ABS('様式E '!AC21)&gt;=10,IF('様式E '!AC21&gt;=0,'様式E '!AC21*RANDBETWEEN(80,90)*0.01,'様式E '!AC21*RANDBETWEEN(110,120)*0.01),'様式E '!AC21-RANDBETWEEN(1,3)),0),0)&amp;"～"&amp;ROUND(IFERROR(IF(ABS('様式E '!AC21)&gt;=10,IF('様式E '!AC21&gt;=0,'様式E '!AC21*RANDBETWEEN(110,120)*0.01,'様式E '!AC21*RANDBETWEEN(80,90)*0.01),'様式E '!AC21+RANDBETWEEN(1,3)),0),0)&amp;"】")</f>
        <v/>
      </c>
      <c r="AD21" s="503" t="str">
        <f ca="1">IF('様式E '!AD21="","","【"&amp;ROUND(IFERROR(IF(ABS('様式E '!AD21)&gt;=10,IF('様式E '!AD21&gt;=0,'様式E '!AD21*RANDBETWEEN(80,90)*0.01,'様式E '!AD21*RANDBETWEEN(110,120)*0.01),'様式E '!AD21-RANDBETWEEN(1,3)),0),0)&amp;"～"&amp;ROUND(IFERROR(IF(ABS('様式E '!AD21)&gt;=10,IF('様式E '!AD21&gt;=0,'様式E '!AD21*RANDBETWEEN(110,120)*0.01,'様式E '!AD21*RANDBETWEEN(80,90)*0.01),'様式E '!AD21+RANDBETWEEN(1,3)),0),0)&amp;"】")</f>
        <v/>
      </c>
      <c r="AE21" s="519" t="str">
        <f ca="1">IF('様式E '!AE21="","","【"&amp;ROUND(IFERROR(IF(ABS('様式E '!AE21)&gt;=10,IF('様式E '!AE21&gt;=0,'様式E '!AE21*RANDBETWEEN(80,90)*0.01,'様式E '!AE21*RANDBETWEEN(110,120)*0.01),'様式E '!AE21-RANDBETWEEN(1,3)),0),0)&amp;"～"&amp;ROUND(IFERROR(IF(ABS('様式E '!AE21)&gt;=10,IF('様式E '!AE21&gt;=0,'様式E '!AE21*RANDBETWEEN(110,120)*0.01,'様式E '!AE21*RANDBETWEEN(80,90)*0.01),'様式E '!AE21+RANDBETWEEN(1,3)),0),0)&amp;"】")</f>
        <v/>
      </c>
    </row>
    <row r="22" spans="2:31" ht="19.5" customHeight="1">
      <c r="B22" s="295"/>
      <c r="C22" s="296">
        <v>2</v>
      </c>
      <c r="D22" s="446" t="str">
        <f>IF('様式E '!D22="","",'様式E '!D22)</f>
        <v/>
      </c>
      <c r="E22" s="446" t="str">
        <f>IF('様式E '!E22="","",'様式E '!E22)</f>
        <v/>
      </c>
      <c r="F22" s="444" t="str">
        <f>IF('様式E '!F22="","",'様式E '!F22)</f>
        <v/>
      </c>
      <c r="G22" s="444" t="str">
        <f>IF('様式E '!G22="","",'様式E '!G22)</f>
        <v/>
      </c>
      <c r="H22" s="444" t="str">
        <f>IF('様式E '!H22="","",'様式E '!H22)</f>
        <v/>
      </c>
      <c r="I22" s="444" t="str">
        <f>IF('様式E '!I22="","",'様式E '!I22)</f>
        <v/>
      </c>
      <c r="J22" s="444" t="str">
        <f>IF('様式E '!J22="","",'様式E '!J22)</f>
        <v/>
      </c>
      <c r="K22" s="444" t="str">
        <f>IF('様式E '!K22="","",'様式E '!K22)</f>
        <v/>
      </c>
      <c r="L22" s="444" t="str">
        <f>IF('様式E '!L22="","",'様式E '!L22)</f>
        <v/>
      </c>
      <c r="M22" s="444" t="str">
        <f>IF('様式E '!M22="","",'様式E '!M22)</f>
        <v/>
      </c>
      <c r="N22" s="503" t="str">
        <f>IF('様式E '!N22="","",'様式E '!N22)</f>
        <v/>
      </c>
      <c r="O22" s="503" t="str">
        <f ca="1">IF('様式E '!O22="","","【"&amp;ROUND(IFERROR(IF(ABS('様式E '!O22)&gt;=10,IF('様式E '!O22&gt;=0,'様式E '!O22*RANDBETWEEN(80,90)*0.01,'様式E '!O22*RANDBETWEEN(110,120)*0.01),'様式E '!O22-RANDBETWEEN(1,3)),0),0)&amp;"～"&amp;ROUND(IFERROR(IF(ABS('様式E '!O22)&gt;=10,IF('様式E '!O22&gt;=0,'様式E '!O22*RANDBETWEEN(110,120)*0.01,'様式E '!O22*RANDBETWEEN(80,90)*0.01),'様式E '!O22+RANDBETWEEN(1,3)),0),0)&amp;"】")</f>
        <v/>
      </c>
      <c r="P22" s="503" t="str">
        <f ca="1">IF('様式E '!P22="","","【"&amp;ROUND(IFERROR(IF(ABS('様式E '!P22)&gt;=10,IF('様式E '!P22&gt;=0,'様式E '!P22*RANDBETWEEN(80,90)*0.01,'様式E '!P22*RANDBETWEEN(110,120)*0.01),'様式E '!P22-RANDBETWEEN(1,3)),0),0)&amp;"～"&amp;ROUND(IFERROR(IF(ABS('様式E '!P22)&gt;=10,IF('様式E '!P22&gt;=0,'様式E '!P22*RANDBETWEEN(110,120)*0.01,'様式E '!P22*RANDBETWEEN(80,90)*0.01),'様式E '!P22+RANDBETWEEN(1,3)),0),0)&amp;"】")</f>
        <v/>
      </c>
      <c r="Q22" s="503" t="str">
        <f ca="1">IF('様式E '!Q22="","","【"&amp;ROUND(IFERROR(IF(ABS('様式E '!Q22)&gt;=10,IF('様式E '!Q22&gt;=0,'様式E '!Q22*RANDBETWEEN(80,90)*0.01,'様式E '!Q22*RANDBETWEEN(110,120)*0.01),'様式E '!Q22-RANDBETWEEN(1,3)),0),0)&amp;"～"&amp;ROUND(IFERROR(IF(ABS('様式E '!Q22)&gt;=10,IF('様式E '!Q22&gt;=0,'様式E '!Q22*RANDBETWEEN(110,120)*0.01,'様式E '!Q22*RANDBETWEEN(80,90)*0.01),'様式E '!Q22+RANDBETWEEN(1,3)),0),0)&amp;"】")</f>
        <v/>
      </c>
      <c r="R22" s="503" t="str">
        <f ca="1">IF('様式E '!R22="","","【"&amp;ROUND(IFERROR(IF(ABS('様式E '!R22)&gt;=10,IF('様式E '!R22&gt;=0,'様式E '!R22*RANDBETWEEN(80,90)*0.01,'様式E '!R22*RANDBETWEEN(110,120)*0.01),'様式E '!R22-RANDBETWEEN(1,3)),0),0)&amp;"～"&amp;ROUND(IFERROR(IF(ABS('様式E '!R22)&gt;=10,IF('様式E '!R22&gt;=0,'様式E '!R22*RANDBETWEEN(110,120)*0.01,'様式E '!R22*RANDBETWEEN(80,90)*0.01),'様式E '!R22+RANDBETWEEN(1,3)),0),0)&amp;"】")</f>
        <v/>
      </c>
      <c r="S22" s="503" t="str">
        <f ca="1">IF('様式E '!S22="","","【"&amp;ROUND(IFERROR(IF(ABS('様式E '!S22)&gt;=10,IF('様式E '!S22&gt;=0,'様式E '!S22*RANDBETWEEN(80,90)*0.01,'様式E '!S22*RANDBETWEEN(110,120)*0.01),'様式E '!S22-RANDBETWEEN(1,3)),0),0)&amp;"～"&amp;ROUND(IFERROR(IF(ABS('様式E '!S22)&gt;=10,IF('様式E '!S22&gt;=0,'様式E '!S22*RANDBETWEEN(110,120)*0.01,'様式E '!S22*RANDBETWEEN(80,90)*0.01),'様式E '!S22+RANDBETWEEN(1,3)),0),0)&amp;"】")</f>
        <v/>
      </c>
      <c r="T22" s="503" t="str">
        <f ca="1">IF('様式E '!T22="","","【"&amp;ROUND(IFERROR(IF(ABS('様式E '!T22)&gt;=10,IF('様式E '!T22&gt;=0,'様式E '!T22*RANDBETWEEN(80,90)*0.01,'様式E '!T22*RANDBETWEEN(110,120)*0.01),'様式E '!T22-RANDBETWEEN(1,3)),0),0)&amp;"～"&amp;ROUND(IFERROR(IF(ABS('様式E '!T22)&gt;=10,IF('様式E '!T22&gt;=0,'様式E '!T22*RANDBETWEEN(110,120)*0.01,'様式E '!T22*RANDBETWEEN(80,90)*0.01),'様式E '!T22+RANDBETWEEN(1,3)),0),0)&amp;"】")</f>
        <v/>
      </c>
      <c r="U22" s="517" t="str">
        <f ca="1">IF('様式E '!U22="","","【"&amp;ROUND(IFERROR(IF(ABS('様式E '!U22)&gt;=10,IF('様式E '!U22&gt;=0,'様式E '!U22*RANDBETWEEN(80,90)*0.01,'様式E '!U22*RANDBETWEEN(110,120)*0.01),'様式E '!U22-RANDBETWEEN(1,3)),0),0)&amp;"～"&amp;ROUND(IFERROR(IF(ABS('様式E '!U22)&gt;=10,IF('様式E '!U22&gt;=0,'様式E '!U22*RANDBETWEEN(110,120)*0.01,'様式E '!U22*RANDBETWEEN(80,90)*0.01),'様式E '!U22+RANDBETWEEN(1,3)),0),0)&amp;"】")</f>
        <v/>
      </c>
      <c r="V22" s="503" t="str">
        <f ca="1">IF('様式E '!V22="","","【"&amp;ROUND(IFERROR(IF(ABS('様式E '!V22)&gt;=10,IF('様式E '!V22&gt;=0,'様式E '!V22*RANDBETWEEN(80,90)*0.01,'様式E '!V22*RANDBETWEEN(110,120)*0.01),'様式E '!V22-RANDBETWEEN(1,3)),0),0)&amp;"～"&amp;ROUND(IFERROR(IF(ABS('様式E '!V22)&gt;=10,IF('様式E '!V22&gt;=0,'様式E '!V22*RANDBETWEEN(110,120)*0.01,'様式E '!V22*RANDBETWEEN(80,90)*0.01),'様式E '!V22+RANDBETWEEN(1,3)),0),0)&amp;"】")</f>
        <v/>
      </c>
      <c r="W22" s="503" t="str">
        <f ca="1">IF('様式E '!W22="","","【"&amp;ROUND(IFERROR(IF(ABS('様式E '!W22)&gt;=10,IF('様式E '!W22&gt;=0,'様式E '!W22*RANDBETWEEN(80,90)*0.01,'様式E '!W22*RANDBETWEEN(110,120)*0.01),'様式E '!W22-RANDBETWEEN(1,3)),0),0)&amp;"～"&amp;ROUND(IFERROR(IF(ABS('様式E '!W22)&gt;=10,IF('様式E '!W22&gt;=0,'様式E '!W22*RANDBETWEEN(110,120)*0.01,'様式E '!W22*RANDBETWEEN(80,90)*0.01),'様式E '!W22+RANDBETWEEN(1,3)),0),0)&amp;"】")</f>
        <v/>
      </c>
      <c r="X22" s="503" t="str">
        <f ca="1">IF('様式E '!X22="","","【"&amp;ROUND(IFERROR(IF(ABS('様式E '!X22)&gt;=10,IF('様式E '!X22&gt;=0,'様式E '!X22*RANDBETWEEN(80,90)*0.01,'様式E '!X22*RANDBETWEEN(110,120)*0.01),'様式E '!X22-RANDBETWEEN(1,3)),0),0)&amp;"～"&amp;ROUND(IFERROR(IF(ABS('様式E '!X22)&gt;=10,IF('様式E '!X22&gt;=0,'様式E '!X22*RANDBETWEEN(110,120)*0.01,'様式E '!X22*RANDBETWEEN(80,90)*0.01),'様式E '!X22+RANDBETWEEN(1,3)),0),0)&amp;"】")</f>
        <v/>
      </c>
      <c r="Y22" s="503" t="str">
        <f ca="1">IF('様式E '!Y22="","","【"&amp;ROUND(IFERROR(IF(ABS('様式E '!Y22)&gt;=10,IF('様式E '!Y22&gt;=0,'様式E '!Y22*RANDBETWEEN(80,90)*0.01,'様式E '!Y22*RANDBETWEEN(110,120)*0.01),'様式E '!Y22-RANDBETWEEN(1,3)),0),0)&amp;"～"&amp;ROUND(IFERROR(IF(ABS('様式E '!Y22)&gt;=10,IF('様式E '!Y22&gt;=0,'様式E '!Y22*RANDBETWEEN(110,120)*0.01,'様式E '!Y22*RANDBETWEEN(80,90)*0.01),'様式E '!Y22+RANDBETWEEN(1,3)),0),0)&amp;"】")</f>
        <v/>
      </c>
      <c r="Z22" s="518" t="str">
        <f ca="1">IF('様式E '!Z22="","","【"&amp;ROUND(IFERROR(IF(ABS('様式E '!Z22)&gt;=10,IF('様式E '!Z22&gt;=0,'様式E '!Z22*RANDBETWEEN(80,90)*0.01,'様式E '!Z22*RANDBETWEEN(110,120)*0.01),'様式E '!Z22-RANDBETWEEN(1,3)),0),0)&amp;"～"&amp;ROUND(IFERROR(IF(ABS('様式E '!Z22)&gt;=10,IF('様式E '!Z22&gt;=0,'様式E '!Z22*RANDBETWEEN(110,120)*0.01,'様式E '!Z22*RANDBETWEEN(80,90)*0.01),'様式E '!Z22+RANDBETWEEN(1,3)),0),0)&amp;"】")</f>
        <v/>
      </c>
      <c r="AA22" s="503" t="str">
        <f ca="1">IF('様式E '!AA22="","","【"&amp;ROUND(IFERROR(IF(ABS('様式E '!AA22)&gt;=10,IF('様式E '!AA22&gt;=0,'様式E '!AA22*RANDBETWEEN(80,90)*0.01,'様式E '!AA22*RANDBETWEEN(110,120)*0.01),'様式E '!AA22-RANDBETWEEN(1,3)),0),0)&amp;"～"&amp;ROUND(IFERROR(IF(ABS('様式E '!AA22)&gt;=10,IF('様式E '!AA22&gt;=0,'様式E '!AA22*RANDBETWEEN(110,120)*0.01,'様式E '!AA22*RANDBETWEEN(80,90)*0.01),'様式E '!AA22+RANDBETWEEN(1,3)),0),0)&amp;"】")</f>
        <v/>
      </c>
      <c r="AB22" s="503" t="str">
        <f ca="1">IF('様式E '!AB22="","","【"&amp;ROUND(IFERROR(IF(ABS('様式E '!AB22)&gt;=10,IF('様式E '!AB22&gt;=0,'様式E '!AB22*RANDBETWEEN(80,90)*0.01,'様式E '!AB22*RANDBETWEEN(110,120)*0.01),'様式E '!AB22-RANDBETWEEN(1,3)),0),0)&amp;"～"&amp;ROUND(IFERROR(IF(ABS('様式E '!AB22)&gt;=10,IF('様式E '!AB22&gt;=0,'様式E '!AB22*RANDBETWEEN(110,120)*0.01,'様式E '!AB22*RANDBETWEEN(80,90)*0.01),'様式E '!AB22+RANDBETWEEN(1,3)),0),0)&amp;"】")</f>
        <v/>
      </c>
      <c r="AC22" s="503" t="str">
        <f ca="1">IF('様式E '!AC22="","","【"&amp;ROUND(IFERROR(IF(ABS('様式E '!AC22)&gt;=10,IF('様式E '!AC22&gt;=0,'様式E '!AC22*RANDBETWEEN(80,90)*0.01,'様式E '!AC22*RANDBETWEEN(110,120)*0.01),'様式E '!AC22-RANDBETWEEN(1,3)),0),0)&amp;"～"&amp;ROUND(IFERROR(IF(ABS('様式E '!AC22)&gt;=10,IF('様式E '!AC22&gt;=0,'様式E '!AC22*RANDBETWEEN(110,120)*0.01,'様式E '!AC22*RANDBETWEEN(80,90)*0.01),'様式E '!AC22+RANDBETWEEN(1,3)),0),0)&amp;"】")</f>
        <v/>
      </c>
      <c r="AD22" s="503" t="str">
        <f ca="1">IF('様式E '!AD22="","","【"&amp;ROUND(IFERROR(IF(ABS('様式E '!AD22)&gt;=10,IF('様式E '!AD22&gt;=0,'様式E '!AD22*RANDBETWEEN(80,90)*0.01,'様式E '!AD22*RANDBETWEEN(110,120)*0.01),'様式E '!AD22-RANDBETWEEN(1,3)),0),0)&amp;"～"&amp;ROUND(IFERROR(IF(ABS('様式E '!AD22)&gt;=10,IF('様式E '!AD22&gt;=0,'様式E '!AD22*RANDBETWEEN(110,120)*0.01,'様式E '!AD22*RANDBETWEEN(80,90)*0.01),'様式E '!AD22+RANDBETWEEN(1,3)),0),0)&amp;"】")</f>
        <v/>
      </c>
      <c r="AE22" s="519" t="str">
        <f ca="1">IF('様式E '!AE22="","","【"&amp;ROUND(IFERROR(IF(ABS('様式E '!AE22)&gt;=10,IF('様式E '!AE22&gt;=0,'様式E '!AE22*RANDBETWEEN(80,90)*0.01,'様式E '!AE22*RANDBETWEEN(110,120)*0.01),'様式E '!AE22-RANDBETWEEN(1,3)),0),0)&amp;"～"&amp;ROUND(IFERROR(IF(ABS('様式E '!AE22)&gt;=10,IF('様式E '!AE22&gt;=0,'様式E '!AE22*RANDBETWEEN(110,120)*0.01,'様式E '!AE22*RANDBETWEEN(80,90)*0.01),'様式E '!AE22+RANDBETWEEN(1,3)),0),0)&amp;"】")</f>
        <v/>
      </c>
    </row>
    <row r="23" spans="2:31" ht="19.5" customHeight="1">
      <c r="B23" s="295"/>
      <c r="C23" s="296">
        <v>3</v>
      </c>
      <c r="D23" s="446" t="str">
        <f>IF('様式E '!D23="","",'様式E '!D23)</f>
        <v/>
      </c>
      <c r="E23" s="446" t="str">
        <f>IF('様式E '!E23="","",'様式E '!E23)</f>
        <v/>
      </c>
      <c r="F23" s="444" t="str">
        <f>IF('様式E '!F23="","",'様式E '!F23)</f>
        <v/>
      </c>
      <c r="G23" s="444" t="str">
        <f>IF('様式E '!G23="","",'様式E '!G23)</f>
        <v/>
      </c>
      <c r="H23" s="444" t="str">
        <f>IF('様式E '!H23="","",'様式E '!H23)</f>
        <v/>
      </c>
      <c r="I23" s="444" t="str">
        <f>IF('様式E '!I23="","",'様式E '!I23)</f>
        <v/>
      </c>
      <c r="J23" s="444" t="str">
        <f>IF('様式E '!J23="","",'様式E '!J23)</f>
        <v/>
      </c>
      <c r="K23" s="444" t="str">
        <f>IF('様式E '!K23="","",'様式E '!K23)</f>
        <v/>
      </c>
      <c r="L23" s="444" t="str">
        <f>IF('様式E '!L23="","",'様式E '!L23)</f>
        <v/>
      </c>
      <c r="M23" s="444" t="str">
        <f>IF('様式E '!M23="","",'様式E '!M23)</f>
        <v/>
      </c>
      <c r="N23" s="503" t="str">
        <f>IF('様式E '!N23="","",'様式E '!N23)</f>
        <v/>
      </c>
      <c r="O23" s="503" t="str">
        <f ca="1">IF('様式E '!O23="","","【"&amp;ROUND(IFERROR(IF(ABS('様式E '!O23)&gt;=10,IF('様式E '!O23&gt;=0,'様式E '!O23*RANDBETWEEN(80,90)*0.01,'様式E '!O23*RANDBETWEEN(110,120)*0.01),'様式E '!O23-RANDBETWEEN(1,3)),0),0)&amp;"～"&amp;ROUND(IFERROR(IF(ABS('様式E '!O23)&gt;=10,IF('様式E '!O23&gt;=0,'様式E '!O23*RANDBETWEEN(110,120)*0.01,'様式E '!O23*RANDBETWEEN(80,90)*0.01),'様式E '!O23+RANDBETWEEN(1,3)),0),0)&amp;"】")</f>
        <v/>
      </c>
      <c r="P23" s="503" t="str">
        <f ca="1">IF('様式E '!P23="","","【"&amp;ROUND(IFERROR(IF(ABS('様式E '!P23)&gt;=10,IF('様式E '!P23&gt;=0,'様式E '!P23*RANDBETWEEN(80,90)*0.01,'様式E '!P23*RANDBETWEEN(110,120)*0.01),'様式E '!P23-RANDBETWEEN(1,3)),0),0)&amp;"～"&amp;ROUND(IFERROR(IF(ABS('様式E '!P23)&gt;=10,IF('様式E '!P23&gt;=0,'様式E '!P23*RANDBETWEEN(110,120)*0.01,'様式E '!P23*RANDBETWEEN(80,90)*0.01),'様式E '!P23+RANDBETWEEN(1,3)),0),0)&amp;"】")</f>
        <v/>
      </c>
      <c r="Q23" s="503" t="str">
        <f ca="1">IF('様式E '!Q23="","","【"&amp;ROUND(IFERROR(IF(ABS('様式E '!Q23)&gt;=10,IF('様式E '!Q23&gt;=0,'様式E '!Q23*RANDBETWEEN(80,90)*0.01,'様式E '!Q23*RANDBETWEEN(110,120)*0.01),'様式E '!Q23-RANDBETWEEN(1,3)),0),0)&amp;"～"&amp;ROUND(IFERROR(IF(ABS('様式E '!Q23)&gt;=10,IF('様式E '!Q23&gt;=0,'様式E '!Q23*RANDBETWEEN(110,120)*0.01,'様式E '!Q23*RANDBETWEEN(80,90)*0.01),'様式E '!Q23+RANDBETWEEN(1,3)),0),0)&amp;"】")</f>
        <v/>
      </c>
      <c r="R23" s="503" t="str">
        <f ca="1">IF('様式E '!R23="","","【"&amp;ROUND(IFERROR(IF(ABS('様式E '!R23)&gt;=10,IF('様式E '!R23&gt;=0,'様式E '!R23*RANDBETWEEN(80,90)*0.01,'様式E '!R23*RANDBETWEEN(110,120)*0.01),'様式E '!R23-RANDBETWEEN(1,3)),0),0)&amp;"～"&amp;ROUND(IFERROR(IF(ABS('様式E '!R23)&gt;=10,IF('様式E '!R23&gt;=0,'様式E '!R23*RANDBETWEEN(110,120)*0.01,'様式E '!R23*RANDBETWEEN(80,90)*0.01),'様式E '!R23+RANDBETWEEN(1,3)),0),0)&amp;"】")</f>
        <v/>
      </c>
      <c r="S23" s="503" t="str">
        <f ca="1">IF('様式E '!S23="","","【"&amp;ROUND(IFERROR(IF(ABS('様式E '!S23)&gt;=10,IF('様式E '!S23&gt;=0,'様式E '!S23*RANDBETWEEN(80,90)*0.01,'様式E '!S23*RANDBETWEEN(110,120)*0.01),'様式E '!S23-RANDBETWEEN(1,3)),0),0)&amp;"～"&amp;ROUND(IFERROR(IF(ABS('様式E '!S23)&gt;=10,IF('様式E '!S23&gt;=0,'様式E '!S23*RANDBETWEEN(110,120)*0.01,'様式E '!S23*RANDBETWEEN(80,90)*0.01),'様式E '!S23+RANDBETWEEN(1,3)),0),0)&amp;"】")</f>
        <v/>
      </c>
      <c r="T23" s="503" t="str">
        <f ca="1">IF('様式E '!T23="","","【"&amp;ROUND(IFERROR(IF(ABS('様式E '!T23)&gt;=10,IF('様式E '!T23&gt;=0,'様式E '!T23*RANDBETWEEN(80,90)*0.01,'様式E '!T23*RANDBETWEEN(110,120)*0.01),'様式E '!T23-RANDBETWEEN(1,3)),0),0)&amp;"～"&amp;ROUND(IFERROR(IF(ABS('様式E '!T23)&gt;=10,IF('様式E '!T23&gt;=0,'様式E '!T23*RANDBETWEEN(110,120)*0.01,'様式E '!T23*RANDBETWEEN(80,90)*0.01),'様式E '!T23+RANDBETWEEN(1,3)),0),0)&amp;"】")</f>
        <v/>
      </c>
      <c r="U23" s="517" t="str">
        <f ca="1">IF('様式E '!U23="","","【"&amp;ROUND(IFERROR(IF(ABS('様式E '!U23)&gt;=10,IF('様式E '!U23&gt;=0,'様式E '!U23*RANDBETWEEN(80,90)*0.01,'様式E '!U23*RANDBETWEEN(110,120)*0.01),'様式E '!U23-RANDBETWEEN(1,3)),0),0)&amp;"～"&amp;ROUND(IFERROR(IF(ABS('様式E '!U23)&gt;=10,IF('様式E '!U23&gt;=0,'様式E '!U23*RANDBETWEEN(110,120)*0.01,'様式E '!U23*RANDBETWEEN(80,90)*0.01),'様式E '!U23+RANDBETWEEN(1,3)),0),0)&amp;"】")</f>
        <v/>
      </c>
      <c r="V23" s="503" t="str">
        <f ca="1">IF('様式E '!V23="","","【"&amp;ROUND(IFERROR(IF(ABS('様式E '!V23)&gt;=10,IF('様式E '!V23&gt;=0,'様式E '!V23*RANDBETWEEN(80,90)*0.01,'様式E '!V23*RANDBETWEEN(110,120)*0.01),'様式E '!V23-RANDBETWEEN(1,3)),0),0)&amp;"～"&amp;ROUND(IFERROR(IF(ABS('様式E '!V23)&gt;=10,IF('様式E '!V23&gt;=0,'様式E '!V23*RANDBETWEEN(110,120)*0.01,'様式E '!V23*RANDBETWEEN(80,90)*0.01),'様式E '!V23+RANDBETWEEN(1,3)),0),0)&amp;"】")</f>
        <v/>
      </c>
      <c r="W23" s="503" t="str">
        <f ca="1">IF('様式E '!W23="","","【"&amp;ROUND(IFERROR(IF(ABS('様式E '!W23)&gt;=10,IF('様式E '!W23&gt;=0,'様式E '!W23*RANDBETWEEN(80,90)*0.01,'様式E '!W23*RANDBETWEEN(110,120)*0.01),'様式E '!W23-RANDBETWEEN(1,3)),0),0)&amp;"～"&amp;ROUND(IFERROR(IF(ABS('様式E '!W23)&gt;=10,IF('様式E '!W23&gt;=0,'様式E '!W23*RANDBETWEEN(110,120)*0.01,'様式E '!W23*RANDBETWEEN(80,90)*0.01),'様式E '!W23+RANDBETWEEN(1,3)),0),0)&amp;"】")</f>
        <v/>
      </c>
      <c r="X23" s="503" t="str">
        <f ca="1">IF('様式E '!X23="","","【"&amp;ROUND(IFERROR(IF(ABS('様式E '!X23)&gt;=10,IF('様式E '!X23&gt;=0,'様式E '!X23*RANDBETWEEN(80,90)*0.01,'様式E '!X23*RANDBETWEEN(110,120)*0.01),'様式E '!X23-RANDBETWEEN(1,3)),0),0)&amp;"～"&amp;ROUND(IFERROR(IF(ABS('様式E '!X23)&gt;=10,IF('様式E '!X23&gt;=0,'様式E '!X23*RANDBETWEEN(110,120)*0.01,'様式E '!X23*RANDBETWEEN(80,90)*0.01),'様式E '!X23+RANDBETWEEN(1,3)),0),0)&amp;"】")</f>
        <v/>
      </c>
      <c r="Y23" s="503" t="str">
        <f ca="1">IF('様式E '!Y23="","","【"&amp;ROUND(IFERROR(IF(ABS('様式E '!Y23)&gt;=10,IF('様式E '!Y23&gt;=0,'様式E '!Y23*RANDBETWEEN(80,90)*0.01,'様式E '!Y23*RANDBETWEEN(110,120)*0.01),'様式E '!Y23-RANDBETWEEN(1,3)),0),0)&amp;"～"&amp;ROUND(IFERROR(IF(ABS('様式E '!Y23)&gt;=10,IF('様式E '!Y23&gt;=0,'様式E '!Y23*RANDBETWEEN(110,120)*0.01,'様式E '!Y23*RANDBETWEEN(80,90)*0.01),'様式E '!Y23+RANDBETWEEN(1,3)),0),0)&amp;"】")</f>
        <v/>
      </c>
      <c r="Z23" s="518" t="str">
        <f ca="1">IF('様式E '!Z23="","","【"&amp;ROUND(IFERROR(IF(ABS('様式E '!Z23)&gt;=10,IF('様式E '!Z23&gt;=0,'様式E '!Z23*RANDBETWEEN(80,90)*0.01,'様式E '!Z23*RANDBETWEEN(110,120)*0.01),'様式E '!Z23-RANDBETWEEN(1,3)),0),0)&amp;"～"&amp;ROUND(IFERROR(IF(ABS('様式E '!Z23)&gt;=10,IF('様式E '!Z23&gt;=0,'様式E '!Z23*RANDBETWEEN(110,120)*0.01,'様式E '!Z23*RANDBETWEEN(80,90)*0.01),'様式E '!Z23+RANDBETWEEN(1,3)),0),0)&amp;"】")</f>
        <v/>
      </c>
      <c r="AA23" s="503" t="str">
        <f ca="1">IF('様式E '!AA23="","","【"&amp;ROUND(IFERROR(IF(ABS('様式E '!AA23)&gt;=10,IF('様式E '!AA23&gt;=0,'様式E '!AA23*RANDBETWEEN(80,90)*0.01,'様式E '!AA23*RANDBETWEEN(110,120)*0.01),'様式E '!AA23-RANDBETWEEN(1,3)),0),0)&amp;"～"&amp;ROUND(IFERROR(IF(ABS('様式E '!AA23)&gt;=10,IF('様式E '!AA23&gt;=0,'様式E '!AA23*RANDBETWEEN(110,120)*0.01,'様式E '!AA23*RANDBETWEEN(80,90)*0.01),'様式E '!AA23+RANDBETWEEN(1,3)),0),0)&amp;"】")</f>
        <v/>
      </c>
      <c r="AB23" s="503" t="str">
        <f ca="1">IF('様式E '!AB23="","","【"&amp;ROUND(IFERROR(IF(ABS('様式E '!AB23)&gt;=10,IF('様式E '!AB23&gt;=0,'様式E '!AB23*RANDBETWEEN(80,90)*0.01,'様式E '!AB23*RANDBETWEEN(110,120)*0.01),'様式E '!AB23-RANDBETWEEN(1,3)),0),0)&amp;"～"&amp;ROUND(IFERROR(IF(ABS('様式E '!AB23)&gt;=10,IF('様式E '!AB23&gt;=0,'様式E '!AB23*RANDBETWEEN(110,120)*0.01,'様式E '!AB23*RANDBETWEEN(80,90)*0.01),'様式E '!AB23+RANDBETWEEN(1,3)),0),0)&amp;"】")</f>
        <v/>
      </c>
      <c r="AC23" s="503" t="str">
        <f ca="1">IF('様式E '!AC23="","","【"&amp;ROUND(IFERROR(IF(ABS('様式E '!AC23)&gt;=10,IF('様式E '!AC23&gt;=0,'様式E '!AC23*RANDBETWEEN(80,90)*0.01,'様式E '!AC23*RANDBETWEEN(110,120)*0.01),'様式E '!AC23-RANDBETWEEN(1,3)),0),0)&amp;"～"&amp;ROUND(IFERROR(IF(ABS('様式E '!AC23)&gt;=10,IF('様式E '!AC23&gt;=0,'様式E '!AC23*RANDBETWEEN(110,120)*0.01,'様式E '!AC23*RANDBETWEEN(80,90)*0.01),'様式E '!AC23+RANDBETWEEN(1,3)),0),0)&amp;"】")</f>
        <v/>
      </c>
      <c r="AD23" s="503" t="str">
        <f ca="1">IF('様式E '!AD23="","","【"&amp;ROUND(IFERROR(IF(ABS('様式E '!AD23)&gt;=10,IF('様式E '!AD23&gt;=0,'様式E '!AD23*RANDBETWEEN(80,90)*0.01,'様式E '!AD23*RANDBETWEEN(110,120)*0.01),'様式E '!AD23-RANDBETWEEN(1,3)),0),0)&amp;"～"&amp;ROUND(IFERROR(IF(ABS('様式E '!AD23)&gt;=10,IF('様式E '!AD23&gt;=0,'様式E '!AD23*RANDBETWEEN(110,120)*0.01,'様式E '!AD23*RANDBETWEEN(80,90)*0.01),'様式E '!AD23+RANDBETWEEN(1,3)),0),0)&amp;"】")</f>
        <v/>
      </c>
      <c r="AE23" s="519" t="str">
        <f ca="1">IF('様式E '!AE23="","","【"&amp;ROUND(IFERROR(IF(ABS('様式E '!AE23)&gt;=10,IF('様式E '!AE23&gt;=0,'様式E '!AE23*RANDBETWEEN(80,90)*0.01,'様式E '!AE23*RANDBETWEEN(110,120)*0.01),'様式E '!AE23-RANDBETWEEN(1,3)),0),0)&amp;"～"&amp;ROUND(IFERROR(IF(ABS('様式E '!AE23)&gt;=10,IF('様式E '!AE23&gt;=0,'様式E '!AE23*RANDBETWEEN(110,120)*0.01,'様式E '!AE23*RANDBETWEEN(80,90)*0.01),'様式E '!AE23+RANDBETWEEN(1,3)),0),0)&amp;"】")</f>
        <v/>
      </c>
    </row>
    <row r="24" spans="2:31" ht="19.5" customHeight="1">
      <c r="B24" s="295"/>
      <c r="C24" s="296">
        <v>4</v>
      </c>
      <c r="D24" s="446" t="str">
        <f>IF('様式E '!D24="","",'様式E '!D24)</f>
        <v/>
      </c>
      <c r="E24" s="446" t="str">
        <f>IF('様式E '!E24="","",'様式E '!E24)</f>
        <v/>
      </c>
      <c r="F24" s="444" t="str">
        <f>IF('様式E '!F24="","",'様式E '!F24)</f>
        <v/>
      </c>
      <c r="G24" s="444" t="str">
        <f>IF('様式E '!G24="","",'様式E '!G24)</f>
        <v/>
      </c>
      <c r="H24" s="444" t="str">
        <f>IF('様式E '!H24="","",'様式E '!H24)</f>
        <v/>
      </c>
      <c r="I24" s="444" t="str">
        <f>IF('様式E '!I24="","",'様式E '!I24)</f>
        <v/>
      </c>
      <c r="J24" s="444" t="str">
        <f>IF('様式E '!J24="","",'様式E '!J24)</f>
        <v/>
      </c>
      <c r="K24" s="444" t="str">
        <f>IF('様式E '!K24="","",'様式E '!K24)</f>
        <v/>
      </c>
      <c r="L24" s="444" t="str">
        <f>IF('様式E '!L24="","",'様式E '!L24)</f>
        <v/>
      </c>
      <c r="M24" s="444" t="str">
        <f>IF('様式E '!M24="","",'様式E '!M24)</f>
        <v/>
      </c>
      <c r="N24" s="503" t="str">
        <f>IF('様式E '!N24="","",'様式E '!N24)</f>
        <v/>
      </c>
      <c r="O24" s="503" t="str">
        <f ca="1">IF('様式E '!O24="","","【"&amp;ROUND(IFERROR(IF(ABS('様式E '!O24)&gt;=10,IF('様式E '!O24&gt;=0,'様式E '!O24*RANDBETWEEN(80,90)*0.01,'様式E '!O24*RANDBETWEEN(110,120)*0.01),'様式E '!O24-RANDBETWEEN(1,3)),0),0)&amp;"～"&amp;ROUND(IFERROR(IF(ABS('様式E '!O24)&gt;=10,IF('様式E '!O24&gt;=0,'様式E '!O24*RANDBETWEEN(110,120)*0.01,'様式E '!O24*RANDBETWEEN(80,90)*0.01),'様式E '!O24+RANDBETWEEN(1,3)),0),0)&amp;"】")</f>
        <v/>
      </c>
      <c r="P24" s="503" t="str">
        <f ca="1">IF('様式E '!P24="","","【"&amp;ROUND(IFERROR(IF(ABS('様式E '!P24)&gt;=10,IF('様式E '!P24&gt;=0,'様式E '!P24*RANDBETWEEN(80,90)*0.01,'様式E '!P24*RANDBETWEEN(110,120)*0.01),'様式E '!P24-RANDBETWEEN(1,3)),0),0)&amp;"～"&amp;ROUND(IFERROR(IF(ABS('様式E '!P24)&gt;=10,IF('様式E '!P24&gt;=0,'様式E '!P24*RANDBETWEEN(110,120)*0.01,'様式E '!P24*RANDBETWEEN(80,90)*0.01),'様式E '!P24+RANDBETWEEN(1,3)),0),0)&amp;"】")</f>
        <v/>
      </c>
      <c r="Q24" s="503" t="str">
        <f ca="1">IF('様式E '!Q24="","","【"&amp;ROUND(IFERROR(IF(ABS('様式E '!Q24)&gt;=10,IF('様式E '!Q24&gt;=0,'様式E '!Q24*RANDBETWEEN(80,90)*0.01,'様式E '!Q24*RANDBETWEEN(110,120)*0.01),'様式E '!Q24-RANDBETWEEN(1,3)),0),0)&amp;"～"&amp;ROUND(IFERROR(IF(ABS('様式E '!Q24)&gt;=10,IF('様式E '!Q24&gt;=0,'様式E '!Q24*RANDBETWEEN(110,120)*0.01,'様式E '!Q24*RANDBETWEEN(80,90)*0.01),'様式E '!Q24+RANDBETWEEN(1,3)),0),0)&amp;"】")</f>
        <v/>
      </c>
      <c r="R24" s="503" t="str">
        <f ca="1">IF('様式E '!R24="","","【"&amp;ROUND(IFERROR(IF(ABS('様式E '!R24)&gt;=10,IF('様式E '!R24&gt;=0,'様式E '!R24*RANDBETWEEN(80,90)*0.01,'様式E '!R24*RANDBETWEEN(110,120)*0.01),'様式E '!R24-RANDBETWEEN(1,3)),0),0)&amp;"～"&amp;ROUND(IFERROR(IF(ABS('様式E '!R24)&gt;=10,IF('様式E '!R24&gt;=0,'様式E '!R24*RANDBETWEEN(110,120)*0.01,'様式E '!R24*RANDBETWEEN(80,90)*0.01),'様式E '!R24+RANDBETWEEN(1,3)),0),0)&amp;"】")</f>
        <v/>
      </c>
      <c r="S24" s="503" t="str">
        <f ca="1">IF('様式E '!S24="","","【"&amp;ROUND(IFERROR(IF(ABS('様式E '!S24)&gt;=10,IF('様式E '!S24&gt;=0,'様式E '!S24*RANDBETWEEN(80,90)*0.01,'様式E '!S24*RANDBETWEEN(110,120)*0.01),'様式E '!S24-RANDBETWEEN(1,3)),0),0)&amp;"～"&amp;ROUND(IFERROR(IF(ABS('様式E '!S24)&gt;=10,IF('様式E '!S24&gt;=0,'様式E '!S24*RANDBETWEEN(110,120)*0.01,'様式E '!S24*RANDBETWEEN(80,90)*0.01),'様式E '!S24+RANDBETWEEN(1,3)),0),0)&amp;"】")</f>
        <v/>
      </c>
      <c r="T24" s="503" t="str">
        <f ca="1">IF('様式E '!T24="","","【"&amp;ROUND(IFERROR(IF(ABS('様式E '!T24)&gt;=10,IF('様式E '!T24&gt;=0,'様式E '!T24*RANDBETWEEN(80,90)*0.01,'様式E '!T24*RANDBETWEEN(110,120)*0.01),'様式E '!T24-RANDBETWEEN(1,3)),0),0)&amp;"～"&amp;ROUND(IFERROR(IF(ABS('様式E '!T24)&gt;=10,IF('様式E '!T24&gt;=0,'様式E '!T24*RANDBETWEEN(110,120)*0.01,'様式E '!T24*RANDBETWEEN(80,90)*0.01),'様式E '!T24+RANDBETWEEN(1,3)),0),0)&amp;"】")</f>
        <v/>
      </c>
      <c r="U24" s="517" t="str">
        <f ca="1">IF('様式E '!U24="","","【"&amp;ROUND(IFERROR(IF(ABS('様式E '!U24)&gt;=10,IF('様式E '!U24&gt;=0,'様式E '!U24*RANDBETWEEN(80,90)*0.01,'様式E '!U24*RANDBETWEEN(110,120)*0.01),'様式E '!U24-RANDBETWEEN(1,3)),0),0)&amp;"～"&amp;ROUND(IFERROR(IF(ABS('様式E '!U24)&gt;=10,IF('様式E '!U24&gt;=0,'様式E '!U24*RANDBETWEEN(110,120)*0.01,'様式E '!U24*RANDBETWEEN(80,90)*0.01),'様式E '!U24+RANDBETWEEN(1,3)),0),0)&amp;"】")</f>
        <v/>
      </c>
      <c r="V24" s="503" t="str">
        <f ca="1">IF('様式E '!V24="","","【"&amp;ROUND(IFERROR(IF(ABS('様式E '!V24)&gt;=10,IF('様式E '!V24&gt;=0,'様式E '!V24*RANDBETWEEN(80,90)*0.01,'様式E '!V24*RANDBETWEEN(110,120)*0.01),'様式E '!V24-RANDBETWEEN(1,3)),0),0)&amp;"～"&amp;ROUND(IFERROR(IF(ABS('様式E '!V24)&gt;=10,IF('様式E '!V24&gt;=0,'様式E '!V24*RANDBETWEEN(110,120)*0.01,'様式E '!V24*RANDBETWEEN(80,90)*0.01),'様式E '!V24+RANDBETWEEN(1,3)),0),0)&amp;"】")</f>
        <v/>
      </c>
      <c r="W24" s="503" t="str">
        <f ca="1">IF('様式E '!W24="","","【"&amp;ROUND(IFERROR(IF(ABS('様式E '!W24)&gt;=10,IF('様式E '!W24&gt;=0,'様式E '!W24*RANDBETWEEN(80,90)*0.01,'様式E '!W24*RANDBETWEEN(110,120)*0.01),'様式E '!W24-RANDBETWEEN(1,3)),0),0)&amp;"～"&amp;ROUND(IFERROR(IF(ABS('様式E '!W24)&gt;=10,IF('様式E '!W24&gt;=0,'様式E '!W24*RANDBETWEEN(110,120)*0.01,'様式E '!W24*RANDBETWEEN(80,90)*0.01),'様式E '!W24+RANDBETWEEN(1,3)),0),0)&amp;"】")</f>
        <v/>
      </c>
      <c r="X24" s="503" t="str">
        <f ca="1">IF('様式E '!X24="","","【"&amp;ROUND(IFERROR(IF(ABS('様式E '!X24)&gt;=10,IF('様式E '!X24&gt;=0,'様式E '!X24*RANDBETWEEN(80,90)*0.01,'様式E '!X24*RANDBETWEEN(110,120)*0.01),'様式E '!X24-RANDBETWEEN(1,3)),0),0)&amp;"～"&amp;ROUND(IFERROR(IF(ABS('様式E '!X24)&gt;=10,IF('様式E '!X24&gt;=0,'様式E '!X24*RANDBETWEEN(110,120)*0.01,'様式E '!X24*RANDBETWEEN(80,90)*0.01),'様式E '!X24+RANDBETWEEN(1,3)),0),0)&amp;"】")</f>
        <v/>
      </c>
      <c r="Y24" s="503" t="str">
        <f ca="1">IF('様式E '!Y24="","","【"&amp;ROUND(IFERROR(IF(ABS('様式E '!Y24)&gt;=10,IF('様式E '!Y24&gt;=0,'様式E '!Y24*RANDBETWEEN(80,90)*0.01,'様式E '!Y24*RANDBETWEEN(110,120)*0.01),'様式E '!Y24-RANDBETWEEN(1,3)),0),0)&amp;"～"&amp;ROUND(IFERROR(IF(ABS('様式E '!Y24)&gt;=10,IF('様式E '!Y24&gt;=0,'様式E '!Y24*RANDBETWEEN(110,120)*0.01,'様式E '!Y24*RANDBETWEEN(80,90)*0.01),'様式E '!Y24+RANDBETWEEN(1,3)),0),0)&amp;"】")</f>
        <v/>
      </c>
      <c r="Z24" s="518" t="str">
        <f ca="1">IF('様式E '!Z24="","","【"&amp;ROUND(IFERROR(IF(ABS('様式E '!Z24)&gt;=10,IF('様式E '!Z24&gt;=0,'様式E '!Z24*RANDBETWEEN(80,90)*0.01,'様式E '!Z24*RANDBETWEEN(110,120)*0.01),'様式E '!Z24-RANDBETWEEN(1,3)),0),0)&amp;"～"&amp;ROUND(IFERROR(IF(ABS('様式E '!Z24)&gt;=10,IF('様式E '!Z24&gt;=0,'様式E '!Z24*RANDBETWEEN(110,120)*0.01,'様式E '!Z24*RANDBETWEEN(80,90)*0.01),'様式E '!Z24+RANDBETWEEN(1,3)),0),0)&amp;"】")</f>
        <v/>
      </c>
      <c r="AA24" s="503" t="str">
        <f ca="1">IF('様式E '!AA24="","","【"&amp;ROUND(IFERROR(IF(ABS('様式E '!AA24)&gt;=10,IF('様式E '!AA24&gt;=0,'様式E '!AA24*RANDBETWEEN(80,90)*0.01,'様式E '!AA24*RANDBETWEEN(110,120)*0.01),'様式E '!AA24-RANDBETWEEN(1,3)),0),0)&amp;"～"&amp;ROUND(IFERROR(IF(ABS('様式E '!AA24)&gt;=10,IF('様式E '!AA24&gt;=0,'様式E '!AA24*RANDBETWEEN(110,120)*0.01,'様式E '!AA24*RANDBETWEEN(80,90)*0.01),'様式E '!AA24+RANDBETWEEN(1,3)),0),0)&amp;"】")</f>
        <v/>
      </c>
      <c r="AB24" s="503" t="str">
        <f ca="1">IF('様式E '!AB24="","","【"&amp;ROUND(IFERROR(IF(ABS('様式E '!AB24)&gt;=10,IF('様式E '!AB24&gt;=0,'様式E '!AB24*RANDBETWEEN(80,90)*0.01,'様式E '!AB24*RANDBETWEEN(110,120)*0.01),'様式E '!AB24-RANDBETWEEN(1,3)),0),0)&amp;"～"&amp;ROUND(IFERROR(IF(ABS('様式E '!AB24)&gt;=10,IF('様式E '!AB24&gt;=0,'様式E '!AB24*RANDBETWEEN(110,120)*0.01,'様式E '!AB24*RANDBETWEEN(80,90)*0.01),'様式E '!AB24+RANDBETWEEN(1,3)),0),0)&amp;"】")</f>
        <v/>
      </c>
      <c r="AC24" s="503" t="str">
        <f ca="1">IF('様式E '!AC24="","","【"&amp;ROUND(IFERROR(IF(ABS('様式E '!AC24)&gt;=10,IF('様式E '!AC24&gt;=0,'様式E '!AC24*RANDBETWEEN(80,90)*0.01,'様式E '!AC24*RANDBETWEEN(110,120)*0.01),'様式E '!AC24-RANDBETWEEN(1,3)),0),0)&amp;"～"&amp;ROUND(IFERROR(IF(ABS('様式E '!AC24)&gt;=10,IF('様式E '!AC24&gt;=0,'様式E '!AC24*RANDBETWEEN(110,120)*0.01,'様式E '!AC24*RANDBETWEEN(80,90)*0.01),'様式E '!AC24+RANDBETWEEN(1,3)),0),0)&amp;"】")</f>
        <v/>
      </c>
      <c r="AD24" s="503" t="str">
        <f ca="1">IF('様式E '!AD24="","","【"&amp;ROUND(IFERROR(IF(ABS('様式E '!AD24)&gt;=10,IF('様式E '!AD24&gt;=0,'様式E '!AD24*RANDBETWEEN(80,90)*0.01,'様式E '!AD24*RANDBETWEEN(110,120)*0.01),'様式E '!AD24-RANDBETWEEN(1,3)),0),0)&amp;"～"&amp;ROUND(IFERROR(IF(ABS('様式E '!AD24)&gt;=10,IF('様式E '!AD24&gt;=0,'様式E '!AD24*RANDBETWEEN(110,120)*0.01,'様式E '!AD24*RANDBETWEEN(80,90)*0.01),'様式E '!AD24+RANDBETWEEN(1,3)),0),0)&amp;"】")</f>
        <v/>
      </c>
      <c r="AE24" s="519" t="str">
        <f ca="1">IF('様式E '!AE24="","","【"&amp;ROUND(IFERROR(IF(ABS('様式E '!AE24)&gt;=10,IF('様式E '!AE24&gt;=0,'様式E '!AE24*RANDBETWEEN(80,90)*0.01,'様式E '!AE24*RANDBETWEEN(110,120)*0.01),'様式E '!AE24-RANDBETWEEN(1,3)),0),0)&amp;"～"&amp;ROUND(IFERROR(IF(ABS('様式E '!AE24)&gt;=10,IF('様式E '!AE24&gt;=0,'様式E '!AE24*RANDBETWEEN(110,120)*0.01,'様式E '!AE24*RANDBETWEEN(80,90)*0.01),'様式E '!AE24+RANDBETWEEN(1,3)),0),0)&amp;"】")</f>
        <v/>
      </c>
    </row>
    <row r="25" spans="2:31" ht="19.5" customHeight="1">
      <c r="B25" s="295"/>
      <c r="C25" s="296">
        <v>5</v>
      </c>
      <c r="D25" s="446" t="str">
        <f>IF('様式E '!D25="","",'様式E '!D25)</f>
        <v/>
      </c>
      <c r="E25" s="446" t="str">
        <f>IF('様式E '!E25="","",'様式E '!E25)</f>
        <v/>
      </c>
      <c r="F25" s="444" t="str">
        <f>IF('様式E '!F25="","",'様式E '!F25)</f>
        <v/>
      </c>
      <c r="G25" s="444" t="str">
        <f>IF('様式E '!G25="","",'様式E '!G25)</f>
        <v/>
      </c>
      <c r="H25" s="444" t="str">
        <f>IF('様式E '!H25="","",'様式E '!H25)</f>
        <v/>
      </c>
      <c r="I25" s="444" t="str">
        <f>IF('様式E '!I25="","",'様式E '!I25)</f>
        <v/>
      </c>
      <c r="J25" s="444" t="str">
        <f>IF('様式E '!J25="","",'様式E '!J25)</f>
        <v/>
      </c>
      <c r="K25" s="444" t="str">
        <f>IF('様式E '!K25="","",'様式E '!K25)</f>
        <v/>
      </c>
      <c r="L25" s="444" t="str">
        <f>IF('様式E '!L25="","",'様式E '!L25)</f>
        <v/>
      </c>
      <c r="M25" s="444" t="str">
        <f>IF('様式E '!M25="","",'様式E '!M25)</f>
        <v/>
      </c>
      <c r="N25" s="503" t="str">
        <f>IF('様式E '!N25="","",'様式E '!N25)</f>
        <v/>
      </c>
      <c r="O25" s="503" t="str">
        <f ca="1">IF('様式E '!O25="","","【"&amp;ROUND(IFERROR(IF(ABS('様式E '!O25)&gt;=10,IF('様式E '!O25&gt;=0,'様式E '!O25*RANDBETWEEN(80,90)*0.01,'様式E '!O25*RANDBETWEEN(110,120)*0.01),'様式E '!O25-RANDBETWEEN(1,3)),0),0)&amp;"～"&amp;ROUND(IFERROR(IF(ABS('様式E '!O25)&gt;=10,IF('様式E '!O25&gt;=0,'様式E '!O25*RANDBETWEEN(110,120)*0.01,'様式E '!O25*RANDBETWEEN(80,90)*0.01),'様式E '!O25+RANDBETWEEN(1,3)),0),0)&amp;"】")</f>
        <v/>
      </c>
      <c r="P25" s="503" t="str">
        <f ca="1">IF('様式E '!P25="","","【"&amp;ROUND(IFERROR(IF(ABS('様式E '!P25)&gt;=10,IF('様式E '!P25&gt;=0,'様式E '!P25*RANDBETWEEN(80,90)*0.01,'様式E '!P25*RANDBETWEEN(110,120)*0.01),'様式E '!P25-RANDBETWEEN(1,3)),0),0)&amp;"～"&amp;ROUND(IFERROR(IF(ABS('様式E '!P25)&gt;=10,IF('様式E '!P25&gt;=0,'様式E '!P25*RANDBETWEEN(110,120)*0.01,'様式E '!P25*RANDBETWEEN(80,90)*0.01),'様式E '!P25+RANDBETWEEN(1,3)),0),0)&amp;"】")</f>
        <v/>
      </c>
      <c r="Q25" s="503" t="str">
        <f ca="1">IF('様式E '!Q25="","","【"&amp;ROUND(IFERROR(IF(ABS('様式E '!Q25)&gt;=10,IF('様式E '!Q25&gt;=0,'様式E '!Q25*RANDBETWEEN(80,90)*0.01,'様式E '!Q25*RANDBETWEEN(110,120)*0.01),'様式E '!Q25-RANDBETWEEN(1,3)),0),0)&amp;"～"&amp;ROUND(IFERROR(IF(ABS('様式E '!Q25)&gt;=10,IF('様式E '!Q25&gt;=0,'様式E '!Q25*RANDBETWEEN(110,120)*0.01,'様式E '!Q25*RANDBETWEEN(80,90)*0.01),'様式E '!Q25+RANDBETWEEN(1,3)),0),0)&amp;"】")</f>
        <v/>
      </c>
      <c r="R25" s="503" t="str">
        <f ca="1">IF('様式E '!R25="","","【"&amp;ROUND(IFERROR(IF(ABS('様式E '!R25)&gt;=10,IF('様式E '!R25&gt;=0,'様式E '!R25*RANDBETWEEN(80,90)*0.01,'様式E '!R25*RANDBETWEEN(110,120)*0.01),'様式E '!R25-RANDBETWEEN(1,3)),0),0)&amp;"～"&amp;ROUND(IFERROR(IF(ABS('様式E '!R25)&gt;=10,IF('様式E '!R25&gt;=0,'様式E '!R25*RANDBETWEEN(110,120)*0.01,'様式E '!R25*RANDBETWEEN(80,90)*0.01),'様式E '!R25+RANDBETWEEN(1,3)),0),0)&amp;"】")</f>
        <v/>
      </c>
      <c r="S25" s="503" t="str">
        <f ca="1">IF('様式E '!S25="","","【"&amp;ROUND(IFERROR(IF(ABS('様式E '!S25)&gt;=10,IF('様式E '!S25&gt;=0,'様式E '!S25*RANDBETWEEN(80,90)*0.01,'様式E '!S25*RANDBETWEEN(110,120)*0.01),'様式E '!S25-RANDBETWEEN(1,3)),0),0)&amp;"～"&amp;ROUND(IFERROR(IF(ABS('様式E '!S25)&gt;=10,IF('様式E '!S25&gt;=0,'様式E '!S25*RANDBETWEEN(110,120)*0.01,'様式E '!S25*RANDBETWEEN(80,90)*0.01),'様式E '!S25+RANDBETWEEN(1,3)),0),0)&amp;"】")</f>
        <v/>
      </c>
      <c r="T25" s="503" t="str">
        <f ca="1">IF('様式E '!T25="","","【"&amp;ROUND(IFERROR(IF(ABS('様式E '!T25)&gt;=10,IF('様式E '!T25&gt;=0,'様式E '!T25*RANDBETWEEN(80,90)*0.01,'様式E '!T25*RANDBETWEEN(110,120)*0.01),'様式E '!T25-RANDBETWEEN(1,3)),0),0)&amp;"～"&amp;ROUND(IFERROR(IF(ABS('様式E '!T25)&gt;=10,IF('様式E '!T25&gt;=0,'様式E '!T25*RANDBETWEEN(110,120)*0.01,'様式E '!T25*RANDBETWEEN(80,90)*0.01),'様式E '!T25+RANDBETWEEN(1,3)),0),0)&amp;"】")</f>
        <v/>
      </c>
      <c r="U25" s="517" t="str">
        <f ca="1">IF('様式E '!U25="","","【"&amp;ROUND(IFERROR(IF(ABS('様式E '!U25)&gt;=10,IF('様式E '!U25&gt;=0,'様式E '!U25*RANDBETWEEN(80,90)*0.01,'様式E '!U25*RANDBETWEEN(110,120)*0.01),'様式E '!U25-RANDBETWEEN(1,3)),0),0)&amp;"～"&amp;ROUND(IFERROR(IF(ABS('様式E '!U25)&gt;=10,IF('様式E '!U25&gt;=0,'様式E '!U25*RANDBETWEEN(110,120)*0.01,'様式E '!U25*RANDBETWEEN(80,90)*0.01),'様式E '!U25+RANDBETWEEN(1,3)),0),0)&amp;"】")</f>
        <v/>
      </c>
      <c r="V25" s="503" t="str">
        <f ca="1">IF('様式E '!V25="","","【"&amp;ROUND(IFERROR(IF(ABS('様式E '!V25)&gt;=10,IF('様式E '!V25&gt;=0,'様式E '!V25*RANDBETWEEN(80,90)*0.01,'様式E '!V25*RANDBETWEEN(110,120)*0.01),'様式E '!V25-RANDBETWEEN(1,3)),0),0)&amp;"～"&amp;ROUND(IFERROR(IF(ABS('様式E '!V25)&gt;=10,IF('様式E '!V25&gt;=0,'様式E '!V25*RANDBETWEEN(110,120)*0.01,'様式E '!V25*RANDBETWEEN(80,90)*0.01),'様式E '!V25+RANDBETWEEN(1,3)),0),0)&amp;"】")</f>
        <v/>
      </c>
      <c r="W25" s="503" t="str">
        <f ca="1">IF('様式E '!W25="","","【"&amp;ROUND(IFERROR(IF(ABS('様式E '!W25)&gt;=10,IF('様式E '!W25&gt;=0,'様式E '!W25*RANDBETWEEN(80,90)*0.01,'様式E '!W25*RANDBETWEEN(110,120)*0.01),'様式E '!W25-RANDBETWEEN(1,3)),0),0)&amp;"～"&amp;ROUND(IFERROR(IF(ABS('様式E '!W25)&gt;=10,IF('様式E '!W25&gt;=0,'様式E '!W25*RANDBETWEEN(110,120)*0.01,'様式E '!W25*RANDBETWEEN(80,90)*0.01),'様式E '!W25+RANDBETWEEN(1,3)),0),0)&amp;"】")</f>
        <v/>
      </c>
      <c r="X25" s="503" t="str">
        <f ca="1">IF('様式E '!X25="","","【"&amp;ROUND(IFERROR(IF(ABS('様式E '!X25)&gt;=10,IF('様式E '!X25&gt;=0,'様式E '!X25*RANDBETWEEN(80,90)*0.01,'様式E '!X25*RANDBETWEEN(110,120)*0.01),'様式E '!X25-RANDBETWEEN(1,3)),0),0)&amp;"～"&amp;ROUND(IFERROR(IF(ABS('様式E '!X25)&gt;=10,IF('様式E '!X25&gt;=0,'様式E '!X25*RANDBETWEEN(110,120)*0.01,'様式E '!X25*RANDBETWEEN(80,90)*0.01),'様式E '!X25+RANDBETWEEN(1,3)),0),0)&amp;"】")</f>
        <v/>
      </c>
      <c r="Y25" s="503" t="str">
        <f ca="1">IF('様式E '!Y25="","","【"&amp;ROUND(IFERROR(IF(ABS('様式E '!Y25)&gt;=10,IF('様式E '!Y25&gt;=0,'様式E '!Y25*RANDBETWEEN(80,90)*0.01,'様式E '!Y25*RANDBETWEEN(110,120)*0.01),'様式E '!Y25-RANDBETWEEN(1,3)),0),0)&amp;"～"&amp;ROUND(IFERROR(IF(ABS('様式E '!Y25)&gt;=10,IF('様式E '!Y25&gt;=0,'様式E '!Y25*RANDBETWEEN(110,120)*0.01,'様式E '!Y25*RANDBETWEEN(80,90)*0.01),'様式E '!Y25+RANDBETWEEN(1,3)),0),0)&amp;"】")</f>
        <v/>
      </c>
      <c r="Z25" s="518" t="str">
        <f ca="1">IF('様式E '!Z25="","","【"&amp;ROUND(IFERROR(IF(ABS('様式E '!Z25)&gt;=10,IF('様式E '!Z25&gt;=0,'様式E '!Z25*RANDBETWEEN(80,90)*0.01,'様式E '!Z25*RANDBETWEEN(110,120)*0.01),'様式E '!Z25-RANDBETWEEN(1,3)),0),0)&amp;"～"&amp;ROUND(IFERROR(IF(ABS('様式E '!Z25)&gt;=10,IF('様式E '!Z25&gt;=0,'様式E '!Z25*RANDBETWEEN(110,120)*0.01,'様式E '!Z25*RANDBETWEEN(80,90)*0.01),'様式E '!Z25+RANDBETWEEN(1,3)),0),0)&amp;"】")</f>
        <v/>
      </c>
      <c r="AA25" s="503" t="str">
        <f ca="1">IF('様式E '!AA25="","","【"&amp;ROUND(IFERROR(IF(ABS('様式E '!AA25)&gt;=10,IF('様式E '!AA25&gt;=0,'様式E '!AA25*RANDBETWEEN(80,90)*0.01,'様式E '!AA25*RANDBETWEEN(110,120)*0.01),'様式E '!AA25-RANDBETWEEN(1,3)),0),0)&amp;"～"&amp;ROUND(IFERROR(IF(ABS('様式E '!AA25)&gt;=10,IF('様式E '!AA25&gt;=0,'様式E '!AA25*RANDBETWEEN(110,120)*0.01,'様式E '!AA25*RANDBETWEEN(80,90)*0.01),'様式E '!AA25+RANDBETWEEN(1,3)),0),0)&amp;"】")</f>
        <v/>
      </c>
      <c r="AB25" s="503" t="str">
        <f ca="1">IF('様式E '!AB25="","","【"&amp;ROUND(IFERROR(IF(ABS('様式E '!AB25)&gt;=10,IF('様式E '!AB25&gt;=0,'様式E '!AB25*RANDBETWEEN(80,90)*0.01,'様式E '!AB25*RANDBETWEEN(110,120)*0.01),'様式E '!AB25-RANDBETWEEN(1,3)),0),0)&amp;"～"&amp;ROUND(IFERROR(IF(ABS('様式E '!AB25)&gt;=10,IF('様式E '!AB25&gt;=0,'様式E '!AB25*RANDBETWEEN(110,120)*0.01,'様式E '!AB25*RANDBETWEEN(80,90)*0.01),'様式E '!AB25+RANDBETWEEN(1,3)),0),0)&amp;"】")</f>
        <v/>
      </c>
      <c r="AC25" s="503" t="str">
        <f ca="1">IF('様式E '!AC25="","","【"&amp;ROUND(IFERROR(IF(ABS('様式E '!AC25)&gt;=10,IF('様式E '!AC25&gt;=0,'様式E '!AC25*RANDBETWEEN(80,90)*0.01,'様式E '!AC25*RANDBETWEEN(110,120)*0.01),'様式E '!AC25-RANDBETWEEN(1,3)),0),0)&amp;"～"&amp;ROUND(IFERROR(IF(ABS('様式E '!AC25)&gt;=10,IF('様式E '!AC25&gt;=0,'様式E '!AC25*RANDBETWEEN(110,120)*0.01,'様式E '!AC25*RANDBETWEEN(80,90)*0.01),'様式E '!AC25+RANDBETWEEN(1,3)),0),0)&amp;"】")</f>
        <v/>
      </c>
      <c r="AD25" s="503" t="str">
        <f ca="1">IF('様式E '!AD25="","","【"&amp;ROUND(IFERROR(IF(ABS('様式E '!AD25)&gt;=10,IF('様式E '!AD25&gt;=0,'様式E '!AD25*RANDBETWEEN(80,90)*0.01,'様式E '!AD25*RANDBETWEEN(110,120)*0.01),'様式E '!AD25-RANDBETWEEN(1,3)),0),0)&amp;"～"&amp;ROUND(IFERROR(IF(ABS('様式E '!AD25)&gt;=10,IF('様式E '!AD25&gt;=0,'様式E '!AD25*RANDBETWEEN(110,120)*0.01,'様式E '!AD25*RANDBETWEEN(80,90)*0.01),'様式E '!AD25+RANDBETWEEN(1,3)),0),0)&amp;"】")</f>
        <v/>
      </c>
      <c r="AE25" s="519" t="str">
        <f ca="1">IF('様式E '!AE25="","","【"&amp;ROUND(IFERROR(IF(ABS('様式E '!AE25)&gt;=10,IF('様式E '!AE25&gt;=0,'様式E '!AE25*RANDBETWEEN(80,90)*0.01,'様式E '!AE25*RANDBETWEEN(110,120)*0.01),'様式E '!AE25-RANDBETWEEN(1,3)),0),0)&amp;"～"&amp;ROUND(IFERROR(IF(ABS('様式E '!AE25)&gt;=10,IF('様式E '!AE25&gt;=0,'様式E '!AE25*RANDBETWEEN(110,120)*0.01,'様式E '!AE25*RANDBETWEEN(80,90)*0.01),'様式E '!AE25+RANDBETWEEN(1,3)),0),0)&amp;"】")</f>
        <v/>
      </c>
    </row>
    <row r="26" spans="2:31" ht="19.5" customHeight="1">
      <c r="B26" s="295"/>
      <c r="C26" s="296">
        <v>6</v>
      </c>
      <c r="D26" s="446" t="str">
        <f>IF('様式E '!D26="","",'様式E '!D26)</f>
        <v/>
      </c>
      <c r="E26" s="446" t="str">
        <f>IF('様式E '!E26="","",'様式E '!E26)</f>
        <v/>
      </c>
      <c r="F26" s="444" t="str">
        <f>IF('様式E '!F26="","",'様式E '!F26)</f>
        <v/>
      </c>
      <c r="G26" s="444" t="str">
        <f>IF('様式E '!G26="","",'様式E '!G26)</f>
        <v/>
      </c>
      <c r="H26" s="444" t="str">
        <f>IF('様式E '!H26="","",'様式E '!H26)</f>
        <v/>
      </c>
      <c r="I26" s="444" t="str">
        <f>IF('様式E '!I26="","",'様式E '!I26)</f>
        <v/>
      </c>
      <c r="J26" s="444" t="str">
        <f>IF('様式E '!J26="","",'様式E '!J26)</f>
        <v/>
      </c>
      <c r="K26" s="444" t="str">
        <f>IF('様式E '!K26="","",'様式E '!K26)</f>
        <v/>
      </c>
      <c r="L26" s="444" t="str">
        <f>IF('様式E '!L26="","",'様式E '!L26)</f>
        <v/>
      </c>
      <c r="M26" s="444" t="str">
        <f>IF('様式E '!M26="","",'様式E '!M26)</f>
        <v/>
      </c>
      <c r="N26" s="503" t="str">
        <f>IF('様式E '!N26="","",'様式E '!N26)</f>
        <v/>
      </c>
      <c r="O26" s="503" t="str">
        <f ca="1">IF('様式E '!O26="","","【"&amp;ROUND(IFERROR(IF(ABS('様式E '!O26)&gt;=10,IF('様式E '!O26&gt;=0,'様式E '!O26*RANDBETWEEN(80,90)*0.01,'様式E '!O26*RANDBETWEEN(110,120)*0.01),'様式E '!O26-RANDBETWEEN(1,3)),0),0)&amp;"～"&amp;ROUND(IFERROR(IF(ABS('様式E '!O26)&gt;=10,IF('様式E '!O26&gt;=0,'様式E '!O26*RANDBETWEEN(110,120)*0.01,'様式E '!O26*RANDBETWEEN(80,90)*0.01),'様式E '!O26+RANDBETWEEN(1,3)),0),0)&amp;"】")</f>
        <v/>
      </c>
      <c r="P26" s="503" t="str">
        <f ca="1">IF('様式E '!P26="","","【"&amp;ROUND(IFERROR(IF(ABS('様式E '!P26)&gt;=10,IF('様式E '!P26&gt;=0,'様式E '!P26*RANDBETWEEN(80,90)*0.01,'様式E '!P26*RANDBETWEEN(110,120)*0.01),'様式E '!P26-RANDBETWEEN(1,3)),0),0)&amp;"～"&amp;ROUND(IFERROR(IF(ABS('様式E '!P26)&gt;=10,IF('様式E '!P26&gt;=0,'様式E '!P26*RANDBETWEEN(110,120)*0.01,'様式E '!P26*RANDBETWEEN(80,90)*0.01),'様式E '!P26+RANDBETWEEN(1,3)),0),0)&amp;"】")</f>
        <v/>
      </c>
      <c r="Q26" s="503" t="str">
        <f ca="1">IF('様式E '!Q26="","","【"&amp;ROUND(IFERROR(IF(ABS('様式E '!Q26)&gt;=10,IF('様式E '!Q26&gt;=0,'様式E '!Q26*RANDBETWEEN(80,90)*0.01,'様式E '!Q26*RANDBETWEEN(110,120)*0.01),'様式E '!Q26-RANDBETWEEN(1,3)),0),0)&amp;"～"&amp;ROUND(IFERROR(IF(ABS('様式E '!Q26)&gt;=10,IF('様式E '!Q26&gt;=0,'様式E '!Q26*RANDBETWEEN(110,120)*0.01,'様式E '!Q26*RANDBETWEEN(80,90)*0.01),'様式E '!Q26+RANDBETWEEN(1,3)),0),0)&amp;"】")</f>
        <v/>
      </c>
      <c r="R26" s="503" t="str">
        <f ca="1">IF('様式E '!R26="","","【"&amp;ROUND(IFERROR(IF(ABS('様式E '!R26)&gt;=10,IF('様式E '!R26&gt;=0,'様式E '!R26*RANDBETWEEN(80,90)*0.01,'様式E '!R26*RANDBETWEEN(110,120)*0.01),'様式E '!R26-RANDBETWEEN(1,3)),0),0)&amp;"～"&amp;ROUND(IFERROR(IF(ABS('様式E '!R26)&gt;=10,IF('様式E '!R26&gt;=0,'様式E '!R26*RANDBETWEEN(110,120)*0.01,'様式E '!R26*RANDBETWEEN(80,90)*0.01),'様式E '!R26+RANDBETWEEN(1,3)),0),0)&amp;"】")</f>
        <v/>
      </c>
      <c r="S26" s="503" t="str">
        <f ca="1">IF('様式E '!S26="","","【"&amp;ROUND(IFERROR(IF(ABS('様式E '!S26)&gt;=10,IF('様式E '!S26&gt;=0,'様式E '!S26*RANDBETWEEN(80,90)*0.01,'様式E '!S26*RANDBETWEEN(110,120)*0.01),'様式E '!S26-RANDBETWEEN(1,3)),0),0)&amp;"～"&amp;ROUND(IFERROR(IF(ABS('様式E '!S26)&gt;=10,IF('様式E '!S26&gt;=0,'様式E '!S26*RANDBETWEEN(110,120)*0.01,'様式E '!S26*RANDBETWEEN(80,90)*0.01),'様式E '!S26+RANDBETWEEN(1,3)),0),0)&amp;"】")</f>
        <v/>
      </c>
      <c r="T26" s="503" t="str">
        <f ca="1">IF('様式E '!T26="","","【"&amp;ROUND(IFERROR(IF(ABS('様式E '!T26)&gt;=10,IF('様式E '!T26&gt;=0,'様式E '!T26*RANDBETWEEN(80,90)*0.01,'様式E '!T26*RANDBETWEEN(110,120)*0.01),'様式E '!T26-RANDBETWEEN(1,3)),0),0)&amp;"～"&amp;ROUND(IFERROR(IF(ABS('様式E '!T26)&gt;=10,IF('様式E '!T26&gt;=0,'様式E '!T26*RANDBETWEEN(110,120)*0.01,'様式E '!T26*RANDBETWEEN(80,90)*0.01),'様式E '!T26+RANDBETWEEN(1,3)),0),0)&amp;"】")</f>
        <v/>
      </c>
      <c r="U26" s="517" t="str">
        <f ca="1">IF('様式E '!U26="","","【"&amp;ROUND(IFERROR(IF(ABS('様式E '!U26)&gt;=10,IF('様式E '!U26&gt;=0,'様式E '!U26*RANDBETWEEN(80,90)*0.01,'様式E '!U26*RANDBETWEEN(110,120)*0.01),'様式E '!U26-RANDBETWEEN(1,3)),0),0)&amp;"～"&amp;ROUND(IFERROR(IF(ABS('様式E '!U26)&gt;=10,IF('様式E '!U26&gt;=0,'様式E '!U26*RANDBETWEEN(110,120)*0.01,'様式E '!U26*RANDBETWEEN(80,90)*0.01),'様式E '!U26+RANDBETWEEN(1,3)),0),0)&amp;"】")</f>
        <v/>
      </c>
      <c r="V26" s="503" t="str">
        <f ca="1">IF('様式E '!V26="","","【"&amp;ROUND(IFERROR(IF(ABS('様式E '!V26)&gt;=10,IF('様式E '!V26&gt;=0,'様式E '!V26*RANDBETWEEN(80,90)*0.01,'様式E '!V26*RANDBETWEEN(110,120)*0.01),'様式E '!V26-RANDBETWEEN(1,3)),0),0)&amp;"～"&amp;ROUND(IFERROR(IF(ABS('様式E '!V26)&gt;=10,IF('様式E '!V26&gt;=0,'様式E '!V26*RANDBETWEEN(110,120)*0.01,'様式E '!V26*RANDBETWEEN(80,90)*0.01),'様式E '!V26+RANDBETWEEN(1,3)),0),0)&amp;"】")</f>
        <v/>
      </c>
      <c r="W26" s="503" t="str">
        <f ca="1">IF('様式E '!W26="","","【"&amp;ROUND(IFERROR(IF(ABS('様式E '!W26)&gt;=10,IF('様式E '!W26&gt;=0,'様式E '!W26*RANDBETWEEN(80,90)*0.01,'様式E '!W26*RANDBETWEEN(110,120)*0.01),'様式E '!W26-RANDBETWEEN(1,3)),0),0)&amp;"～"&amp;ROUND(IFERROR(IF(ABS('様式E '!W26)&gt;=10,IF('様式E '!W26&gt;=0,'様式E '!W26*RANDBETWEEN(110,120)*0.01,'様式E '!W26*RANDBETWEEN(80,90)*0.01),'様式E '!W26+RANDBETWEEN(1,3)),0),0)&amp;"】")</f>
        <v/>
      </c>
      <c r="X26" s="503" t="str">
        <f ca="1">IF('様式E '!X26="","","【"&amp;ROUND(IFERROR(IF(ABS('様式E '!X26)&gt;=10,IF('様式E '!X26&gt;=0,'様式E '!X26*RANDBETWEEN(80,90)*0.01,'様式E '!X26*RANDBETWEEN(110,120)*0.01),'様式E '!X26-RANDBETWEEN(1,3)),0),0)&amp;"～"&amp;ROUND(IFERROR(IF(ABS('様式E '!X26)&gt;=10,IF('様式E '!X26&gt;=0,'様式E '!X26*RANDBETWEEN(110,120)*0.01,'様式E '!X26*RANDBETWEEN(80,90)*0.01),'様式E '!X26+RANDBETWEEN(1,3)),0),0)&amp;"】")</f>
        <v/>
      </c>
      <c r="Y26" s="503" t="str">
        <f ca="1">IF('様式E '!Y26="","","【"&amp;ROUND(IFERROR(IF(ABS('様式E '!Y26)&gt;=10,IF('様式E '!Y26&gt;=0,'様式E '!Y26*RANDBETWEEN(80,90)*0.01,'様式E '!Y26*RANDBETWEEN(110,120)*0.01),'様式E '!Y26-RANDBETWEEN(1,3)),0),0)&amp;"～"&amp;ROUND(IFERROR(IF(ABS('様式E '!Y26)&gt;=10,IF('様式E '!Y26&gt;=0,'様式E '!Y26*RANDBETWEEN(110,120)*0.01,'様式E '!Y26*RANDBETWEEN(80,90)*0.01),'様式E '!Y26+RANDBETWEEN(1,3)),0),0)&amp;"】")</f>
        <v/>
      </c>
      <c r="Z26" s="518" t="str">
        <f ca="1">IF('様式E '!Z26="","","【"&amp;ROUND(IFERROR(IF(ABS('様式E '!Z26)&gt;=10,IF('様式E '!Z26&gt;=0,'様式E '!Z26*RANDBETWEEN(80,90)*0.01,'様式E '!Z26*RANDBETWEEN(110,120)*0.01),'様式E '!Z26-RANDBETWEEN(1,3)),0),0)&amp;"～"&amp;ROUND(IFERROR(IF(ABS('様式E '!Z26)&gt;=10,IF('様式E '!Z26&gt;=0,'様式E '!Z26*RANDBETWEEN(110,120)*0.01,'様式E '!Z26*RANDBETWEEN(80,90)*0.01),'様式E '!Z26+RANDBETWEEN(1,3)),0),0)&amp;"】")</f>
        <v/>
      </c>
      <c r="AA26" s="503" t="str">
        <f ca="1">IF('様式E '!AA26="","","【"&amp;ROUND(IFERROR(IF(ABS('様式E '!AA26)&gt;=10,IF('様式E '!AA26&gt;=0,'様式E '!AA26*RANDBETWEEN(80,90)*0.01,'様式E '!AA26*RANDBETWEEN(110,120)*0.01),'様式E '!AA26-RANDBETWEEN(1,3)),0),0)&amp;"～"&amp;ROUND(IFERROR(IF(ABS('様式E '!AA26)&gt;=10,IF('様式E '!AA26&gt;=0,'様式E '!AA26*RANDBETWEEN(110,120)*0.01,'様式E '!AA26*RANDBETWEEN(80,90)*0.01),'様式E '!AA26+RANDBETWEEN(1,3)),0),0)&amp;"】")</f>
        <v/>
      </c>
      <c r="AB26" s="503" t="str">
        <f ca="1">IF('様式E '!AB26="","","【"&amp;ROUND(IFERROR(IF(ABS('様式E '!AB26)&gt;=10,IF('様式E '!AB26&gt;=0,'様式E '!AB26*RANDBETWEEN(80,90)*0.01,'様式E '!AB26*RANDBETWEEN(110,120)*0.01),'様式E '!AB26-RANDBETWEEN(1,3)),0),0)&amp;"～"&amp;ROUND(IFERROR(IF(ABS('様式E '!AB26)&gt;=10,IF('様式E '!AB26&gt;=0,'様式E '!AB26*RANDBETWEEN(110,120)*0.01,'様式E '!AB26*RANDBETWEEN(80,90)*0.01),'様式E '!AB26+RANDBETWEEN(1,3)),0),0)&amp;"】")</f>
        <v/>
      </c>
      <c r="AC26" s="503" t="str">
        <f ca="1">IF('様式E '!AC26="","","【"&amp;ROUND(IFERROR(IF(ABS('様式E '!AC26)&gt;=10,IF('様式E '!AC26&gt;=0,'様式E '!AC26*RANDBETWEEN(80,90)*0.01,'様式E '!AC26*RANDBETWEEN(110,120)*0.01),'様式E '!AC26-RANDBETWEEN(1,3)),0),0)&amp;"～"&amp;ROUND(IFERROR(IF(ABS('様式E '!AC26)&gt;=10,IF('様式E '!AC26&gt;=0,'様式E '!AC26*RANDBETWEEN(110,120)*0.01,'様式E '!AC26*RANDBETWEEN(80,90)*0.01),'様式E '!AC26+RANDBETWEEN(1,3)),0),0)&amp;"】")</f>
        <v/>
      </c>
      <c r="AD26" s="503" t="str">
        <f ca="1">IF('様式E '!AD26="","","【"&amp;ROUND(IFERROR(IF(ABS('様式E '!AD26)&gt;=10,IF('様式E '!AD26&gt;=0,'様式E '!AD26*RANDBETWEEN(80,90)*0.01,'様式E '!AD26*RANDBETWEEN(110,120)*0.01),'様式E '!AD26-RANDBETWEEN(1,3)),0),0)&amp;"～"&amp;ROUND(IFERROR(IF(ABS('様式E '!AD26)&gt;=10,IF('様式E '!AD26&gt;=0,'様式E '!AD26*RANDBETWEEN(110,120)*0.01,'様式E '!AD26*RANDBETWEEN(80,90)*0.01),'様式E '!AD26+RANDBETWEEN(1,3)),0),0)&amp;"】")</f>
        <v/>
      </c>
      <c r="AE26" s="519" t="str">
        <f ca="1">IF('様式E '!AE26="","","【"&amp;ROUND(IFERROR(IF(ABS('様式E '!AE26)&gt;=10,IF('様式E '!AE26&gt;=0,'様式E '!AE26*RANDBETWEEN(80,90)*0.01,'様式E '!AE26*RANDBETWEEN(110,120)*0.01),'様式E '!AE26-RANDBETWEEN(1,3)),0),0)&amp;"～"&amp;ROUND(IFERROR(IF(ABS('様式E '!AE26)&gt;=10,IF('様式E '!AE26&gt;=0,'様式E '!AE26*RANDBETWEEN(110,120)*0.01,'様式E '!AE26*RANDBETWEEN(80,90)*0.01),'様式E '!AE26+RANDBETWEEN(1,3)),0),0)&amp;"】")</f>
        <v/>
      </c>
    </row>
    <row r="27" spans="2:31" ht="19.5" customHeight="1">
      <c r="B27" s="295"/>
      <c r="C27" s="296">
        <v>7</v>
      </c>
      <c r="D27" s="446" t="str">
        <f>IF('様式E '!D27="","",'様式E '!D27)</f>
        <v/>
      </c>
      <c r="E27" s="446" t="str">
        <f>IF('様式E '!E27="","",'様式E '!E27)</f>
        <v/>
      </c>
      <c r="F27" s="444" t="str">
        <f>IF('様式E '!F27="","",'様式E '!F27)</f>
        <v/>
      </c>
      <c r="G27" s="444" t="str">
        <f>IF('様式E '!G27="","",'様式E '!G27)</f>
        <v/>
      </c>
      <c r="H27" s="444" t="str">
        <f>IF('様式E '!H27="","",'様式E '!H27)</f>
        <v/>
      </c>
      <c r="I27" s="444" t="str">
        <f>IF('様式E '!I27="","",'様式E '!I27)</f>
        <v/>
      </c>
      <c r="J27" s="444" t="str">
        <f>IF('様式E '!J27="","",'様式E '!J27)</f>
        <v/>
      </c>
      <c r="K27" s="444" t="str">
        <f>IF('様式E '!K27="","",'様式E '!K27)</f>
        <v/>
      </c>
      <c r="L27" s="444" t="str">
        <f>IF('様式E '!L27="","",'様式E '!L27)</f>
        <v/>
      </c>
      <c r="M27" s="444" t="str">
        <f>IF('様式E '!M27="","",'様式E '!M27)</f>
        <v/>
      </c>
      <c r="N27" s="503" t="str">
        <f>IF('様式E '!N27="","",'様式E '!N27)</f>
        <v/>
      </c>
      <c r="O27" s="503" t="str">
        <f ca="1">IF('様式E '!O27="","","【"&amp;ROUND(IFERROR(IF(ABS('様式E '!O27)&gt;=10,IF('様式E '!O27&gt;=0,'様式E '!O27*RANDBETWEEN(80,90)*0.01,'様式E '!O27*RANDBETWEEN(110,120)*0.01),'様式E '!O27-RANDBETWEEN(1,3)),0),0)&amp;"～"&amp;ROUND(IFERROR(IF(ABS('様式E '!O27)&gt;=10,IF('様式E '!O27&gt;=0,'様式E '!O27*RANDBETWEEN(110,120)*0.01,'様式E '!O27*RANDBETWEEN(80,90)*0.01),'様式E '!O27+RANDBETWEEN(1,3)),0),0)&amp;"】")</f>
        <v/>
      </c>
      <c r="P27" s="503" t="str">
        <f ca="1">IF('様式E '!P27="","","【"&amp;ROUND(IFERROR(IF(ABS('様式E '!P27)&gt;=10,IF('様式E '!P27&gt;=0,'様式E '!P27*RANDBETWEEN(80,90)*0.01,'様式E '!P27*RANDBETWEEN(110,120)*0.01),'様式E '!P27-RANDBETWEEN(1,3)),0),0)&amp;"～"&amp;ROUND(IFERROR(IF(ABS('様式E '!P27)&gt;=10,IF('様式E '!P27&gt;=0,'様式E '!P27*RANDBETWEEN(110,120)*0.01,'様式E '!P27*RANDBETWEEN(80,90)*0.01),'様式E '!P27+RANDBETWEEN(1,3)),0),0)&amp;"】")</f>
        <v/>
      </c>
      <c r="Q27" s="503" t="str">
        <f ca="1">IF('様式E '!Q27="","","【"&amp;ROUND(IFERROR(IF(ABS('様式E '!Q27)&gt;=10,IF('様式E '!Q27&gt;=0,'様式E '!Q27*RANDBETWEEN(80,90)*0.01,'様式E '!Q27*RANDBETWEEN(110,120)*0.01),'様式E '!Q27-RANDBETWEEN(1,3)),0),0)&amp;"～"&amp;ROUND(IFERROR(IF(ABS('様式E '!Q27)&gt;=10,IF('様式E '!Q27&gt;=0,'様式E '!Q27*RANDBETWEEN(110,120)*0.01,'様式E '!Q27*RANDBETWEEN(80,90)*0.01),'様式E '!Q27+RANDBETWEEN(1,3)),0),0)&amp;"】")</f>
        <v/>
      </c>
      <c r="R27" s="503" t="str">
        <f ca="1">IF('様式E '!R27="","","【"&amp;ROUND(IFERROR(IF(ABS('様式E '!R27)&gt;=10,IF('様式E '!R27&gt;=0,'様式E '!R27*RANDBETWEEN(80,90)*0.01,'様式E '!R27*RANDBETWEEN(110,120)*0.01),'様式E '!R27-RANDBETWEEN(1,3)),0),0)&amp;"～"&amp;ROUND(IFERROR(IF(ABS('様式E '!R27)&gt;=10,IF('様式E '!R27&gt;=0,'様式E '!R27*RANDBETWEEN(110,120)*0.01,'様式E '!R27*RANDBETWEEN(80,90)*0.01),'様式E '!R27+RANDBETWEEN(1,3)),0),0)&amp;"】")</f>
        <v/>
      </c>
      <c r="S27" s="503" t="str">
        <f ca="1">IF('様式E '!S27="","","【"&amp;ROUND(IFERROR(IF(ABS('様式E '!S27)&gt;=10,IF('様式E '!S27&gt;=0,'様式E '!S27*RANDBETWEEN(80,90)*0.01,'様式E '!S27*RANDBETWEEN(110,120)*0.01),'様式E '!S27-RANDBETWEEN(1,3)),0),0)&amp;"～"&amp;ROUND(IFERROR(IF(ABS('様式E '!S27)&gt;=10,IF('様式E '!S27&gt;=0,'様式E '!S27*RANDBETWEEN(110,120)*0.01,'様式E '!S27*RANDBETWEEN(80,90)*0.01),'様式E '!S27+RANDBETWEEN(1,3)),0),0)&amp;"】")</f>
        <v/>
      </c>
      <c r="T27" s="503" t="str">
        <f ca="1">IF('様式E '!T27="","","【"&amp;ROUND(IFERROR(IF(ABS('様式E '!T27)&gt;=10,IF('様式E '!T27&gt;=0,'様式E '!T27*RANDBETWEEN(80,90)*0.01,'様式E '!T27*RANDBETWEEN(110,120)*0.01),'様式E '!T27-RANDBETWEEN(1,3)),0),0)&amp;"～"&amp;ROUND(IFERROR(IF(ABS('様式E '!T27)&gt;=10,IF('様式E '!T27&gt;=0,'様式E '!T27*RANDBETWEEN(110,120)*0.01,'様式E '!T27*RANDBETWEEN(80,90)*0.01),'様式E '!T27+RANDBETWEEN(1,3)),0),0)&amp;"】")</f>
        <v/>
      </c>
      <c r="U27" s="517" t="str">
        <f ca="1">IF('様式E '!U27="","","【"&amp;ROUND(IFERROR(IF(ABS('様式E '!U27)&gt;=10,IF('様式E '!U27&gt;=0,'様式E '!U27*RANDBETWEEN(80,90)*0.01,'様式E '!U27*RANDBETWEEN(110,120)*0.01),'様式E '!U27-RANDBETWEEN(1,3)),0),0)&amp;"～"&amp;ROUND(IFERROR(IF(ABS('様式E '!U27)&gt;=10,IF('様式E '!U27&gt;=0,'様式E '!U27*RANDBETWEEN(110,120)*0.01,'様式E '!U27*RANDBETWEEN(80,90)*0.01),'様式E '!U27+RANDBETWEEN(1,3)),0),0)&amp;"】")</f>
        <v/>
      </c>
      <c r="V27" s="503" t="str">
        <f ca="1">IF('様式E '!V27="","","【"&amp;ROUND(IFERROR(IF(ABS('様式E '!V27)&gt;=10,IF('様式E '!V27&gt;=0,'様式E '!V27*RANDBETWEEN(80,90)*0.01,'様式E '!V27*RANDBETWEEN(110,120)*0.01),'様式E '!V27-RANDBETWEEN(1,3)),0),0)&amp;"～"&amp;ROUND(IFERROR(IF(ABS('様式E '!V27)&gt;=10,IF('様式E '!V27&gt;=0,'様式E '!V27*RANDBETWEEN(110,120)*0.01,'様式E '!V27*RANDBETWEEN(80,90)*0.01),'様式E '!V27+RANDBETWEEN(1,3)),0),0)&amp;"】")</f>
        <v/>
      </c>
      <c r="W27" s="503" t="str">
        <f ca="1">IF('様式E '!W27="","","【"&amp;ROUND(IFERROR(IF(ABS('様式E '!W27)&gt;=10,IF('様式E '!W27&gt;=0,'様式E '!W27*RANDBETWEEN(80,90)*0.01,'様式E '!W27*RANDBETWEEN(110,120)*0.01),'様式E '!W27-RANDBETWEEN(1,3)),0),0)&amp;"～"&amp;ROUND(IFERROR(IF(ABS('様式E '!W27)&gt;=10,IF('様式E '!W27&gt;=0,'様式E '!W27*RANDBETWEEN(110,120)*0.01,'様式E '!W27*RANDBETWEEN(80,90)*0.01),'様式E '!W27+RANDBETWEEN(1,3)),0),0)&amp;"】")</f>
        <v/>
      </c>
      <c r="X27" s="503" t="str">
        <f ca="1">IF('様式E '!X27="","","【"&amp;ROUND(IFERROR(IF(ABS('様式E '!X27)&gt;=10,IF('様式E '!X27&gt;=0,'様式E '!X27*RANDBETWEEN(80,90)*0.01,'様式E '!X27*RANDBETWEEN(110,120)*0.01),'様式E '!X27-RANDBETWEEN(1,3)),0),0)&amp;"～"&amp;ROUND(IFERROR(IF(ABS('様式E '!X27)&gt;=10,IF('様式E '!X27&gt;=0,'様式E '!X27*RANDBETWEEN(110,120)*0.01,'様式E '!X27*RANDBETWEEN(80,90)*0.01),'様式E '!X27+RANDBETWEEN(1,3)),0),0)&amp;"】")</f>
        <v/>
      </c>
      <c r="Y27" s="503" t="str">
        <f ca="1">IF('様式E '!Y27="","","【"&amp;ROUND(IFERROR(IF(ABS('様式E '!Y27)&gt;=10,IF('様式E '!Y27&gt;=0,'様式E '!Y27*RANDBETWEEN(80,90)*0.01,'様式E '!Y27*RANDBETWEEN(110,120)*0.01),'様式E '!Y27-RANDBETWEEN(1,3)),0),0)&amp;"～"&amp;ROUND(IFERROR(IF(ABS('様式E '!Y27)&gt;=10,IF('様式E '!Y27&gt;=0,'様式E '!Y27*RANDBETWEEN(110,120)*0.01,'様式E '!Y27*RANDBETWEEN(80,90)*0.01),'様式E '!Y27+RANDBETWEEN(1,3)),0),0)&amp;"】")</f>
        <v/>
      </c>
      <c r="Z27" s="518" t="str">
        <f ca="1">IF('様式E '!Z27="","","【"&amp;ROUND(IFERROR(IF(ABS('様式E '!Z27)&gt;=10,IF('様式E '!Z27&gt;=0,'様式E '!Z27*RANDBETWEEN(80,90)*0.01,'様式E '!Z27*RANDBETWEEN(110,120)*0.01),'様式E '!Z27-RANDBETWEEN(1,3)),0),0)&amp;"～"&amp;ROUND(IFERROR(IF(ABS('様式E '!Z27)&gt;=10,IF('様式E '!Z27&gt;=0,'様式E '!Z27*RANDBETWEEN(110,120)*0.01,'様式E '!Z27*RANDBETWEEN(80,90)*0.01),'様式E '!Z27+RANDBETWEEN(1,3)),0),0)&amp;"】")</f>
        <v/>
      </c>
      <c r="AA27" s="503" t="str">
        <f ca="1">IF('様式E '!AA27="","","【"&amp;ROUND(IFERROR(IF(ABS('様式E '!AA27)&gt;=10,IF('様式E '!AA27&gt;=0,'様式E '!AA27*RANDBETWEEN(80,90)*0.01,'様式E '!AA27*RANDBETWEEN(110,120)*0.01),'様式E '!AA27-RANDBETWEEN(1,3)),0),0)&amp;"～"&amp;ROUND(IFERROR(IF(ABS('様式E '!AA27)&gt;=10,IF('様式E '!AA27&gt;=0,'様式E '!AA27*RANDBETWEEN(110,120)*0.01,'様式E '!AA27*RANDBETWEEN(80,90)*0.01),'様式E '!AA27+RANDBETWEEN(1,3)),0),0)&amp;"】")</f>
        <v/>
      </c>
      <c r="AB27" s="503" t="str">
        <f ca="1">IF('様式E '!AB27="","","【"&amp;ROUND(IFERROR(IF(ABS('様式E '!AB27)&gt;=10,IF('様式E '!AB27&gt;=0,'様式E '!AB27*RANDBETWEEN(80,90)*0.01,'様式E '!AB27*RANDBETWEEN(110,120)*0.01),'様式E '!AB27-RANDBETWEEN(1,3)),0),0)&amp;"～"&amp;ROUND(IFERROR(IF(ABS('様式E '!AB27)&gt;=10,IF('様式E '!AB27&gt;=0,'様式E '!AB27*RANDBETWEEN(110,120)*0.01,'様式E '!AB27*RANDBETWEEN(80,90)*0.01),'様式E '!AB27+RANDBETWEEN(1,3)),0),0)&amp;"】")</f>
        <v/>
      </c>
      <c r="AC27" s="503" t="str">
        <f ca="1">IF('様式E '!AC27="","","【"&amp;ROUND(IFERROR(IF(ABS('様式E '!AC27)&gt;=10,IF('様式E '!AC27&gt;=0,'様式E '!AC27*RANDBETWEEN(80,90)*0.01,'様式E '!AC27*RANDBETWEEN(110,120)*0.01),'様式E '!AC27-RANDBETWEEN(1,3)),0),0)&amp;"～"&amp;ROUND(IFERROR(IF(ABS('様式E '!AC27)&gt;=10,IF('様式E '!AC27&gt;=0,'様式E '!AC27*RANDBETWEEN(110,120)*0.01,'様式E '!AC27*RANDBETWEEN(80,90)*0.01),'様式E '!AC27+RANDBETWEEN(1,3)),0),0)&amp;"】")</f>
        <v/>
      </c>
      <c r="AD27" s="503" t="str">
        <f ca="1">IF('様式E '!AD27="","","【"&amp;ROUND(IFERROR(IF(ABS('様式E '!AD27)&gt;=10,IF('様式E '!AD27&gt;=0,'様式E '!AD27*RANDBETWEEN(80,90)*0.01,'様式E '!AD27*RANDBETWEEN(110,120)*0.01),'様式E '!AD27-RANDBETWEEN(1,3)),0),0)&amp;"～"&amp;ROUND(IFERROR(IF(ABS('様式E '!AD27)&gt;=10,IF('様式E '!AD27&gt;=0,'様式E '!AD27*RANDBETWEEN(110,120)*0.01,'様式E '!AD27*RANDBETWEEN(80,90)*0.01),'様式E '!AD27+RANDBETWEEN(1,3)),0),0)&amp;"】")</f>
        <v/>
      </c>
      <c r="AE27" s="519" t="str">
        <f ca="1">IF('様式E '!AE27="","","【"&amp;ROUND(IFERROR(IF(ABS('様式E '!AE27)&gt;=10,IF('様式E '!AE27&gt;=0,'様式E '!AE27*RANDBETWEEN(80,90)*0.01,'様式E '!AE27*RANDBETWEEN(110,120)*0.01),'様式E '!AE27-RANDBETWEEN(1,3)),0),0)&amp;"～"&amp;ROUND(IFERROR(IF(ABS('様式E '!AE27)&gt;=10,IF('様式E '!AE27&gt;=0,'様式E '!AE27*RANDBETWEEN(110,120)*0.01,'様式E '!AE27*RANDBETWEEN(80,90)*0.01),'様式E '!AE27+RANDBETWEEN(1,3)),0),0)&amp;"】")</f>
        <v/>
      </c>
    </row>
    <row r="28" spans="2:31" ht="19.5" customHeight="1">
      <c r="B28" s="295"/>
      <c r="C28" s="296">
        <v>8</v>
      </c>
      <c r="D28" s="446" t="str">
        <f>IF('様式E '!D28="","",'様式E '!D28)</f>
        <v/>
      </c>
      <c r="E28" s="446" t="str">
        <f>IF('様式E '!E28="","",'様式E '!E28)</f>
        <v/>
      </c>
      <c r="F28" s="444" t="str">
        <f>IF('様式E '!F28="","",'様式E '!F28)</f>
        <v/>
      </c>
      <c r="G28" s="444" t="str">
        <f>IF('様式E '!G28="","",'様式E '!G28)</f>
        <v/>
      </c>
      <c r="H28" s="444" t="str">
        <f>IF('様式E '!H28="","",'様式E '!H28)</f>
        <v/>
      </c>
      <c r="I28" s="444" t="str">
        <f>IF('様式E '!I28="","",'様式E '!I28)</f>
        <v/>
      </c>
      <c r="J28" s="444" t="str">
        <f>IF('様式E '!J28="","",'様式E '!J28)</f>
        <v/>
      </c>
      <c r="K28" s="444" t="str">
        <f>IF('様式E '!K28="","",'様式E '!K28)</f>
        <v/>
      </c>
      <c r="L28" s="444" t="str">
        <f>IF('様式E '!L28="","",'様式E '!L28)</f>
        <v/>
      </c>
      <c r="M28" s="444" t="str">
        <f>IF('様式E '!M28="","",'様式E '!M28)</f>
        <v/>
      </c>
      <c r="N28" s="503" t="str">
        <f>IF('様式E '!N28="","",'様式E '!N28)</f>
        <v/>
      </c>
      <c r="O28" s="503" t="str">
        <f ca="1">IF('様式E '!O28="","","【"&amp;ROUND(IFERROR(IF(ABS('様式E '!O28)&gt;=10,IF('様式E '!O28&gt;=0,'様式E '!O28*RANDBETWEEN(80,90)*0.01,'様式E '!O28*RANDBETWEEN(110,120)*0.01),'様式E '!O28-RANDBETWEEN(1,3)),0),0)&amp;"～"&amp;ROUND(IFERROR(IF(ABS('様式E '!O28)&gt;=10,IF('様式E '!O28&gt;=0,'様式E '!O28*RANDBETWEEN(110,120)*0.01,'様式E '!O28*RANDBETWEEN(80,90)*0.01),'様式E '!O28+RANDBETWEEN(1,3)),0),0)&amp;"】")</f>
        <v/>
      </c>
      <c r="P28" s="503" t="str">
        <f ca="1">IF('様式E '!P28="","","【"&amp;ROUND(IFERROR(IF(ABS('様式E '!P28)&gt;=10,IF('様式E '!P28&gt;=0,'様式E '!P28*RANDBETWEEN(80,90)*0.01,'様式E '!P28*RANDBETWEEN(110,120)*0.01),'様式E '!P28-RANDBETWEEN(1,3)),0),0)&amp;"～"&amp;ROUND(IFERROR(IF(ABS('様式E '!P28)&gt;=10,IF('様式E '!P28&gt;=0,'様式E '!P28*RANDBETWEEN(110,120)*0.01,'様式E '!P28*RANDBETWEEN(80,90)*0.01),'様式E '!P28+RANDBETWEEN(1,3)),0),0)&amp;"】")</f>
        <v/>
      </c>
      <c r="Q28" s="503" t="str">
        <f ca="1">IF('様式E '!Q28="","","【"&amp;ROUND(IFERROR(IF(ABS('様式E '!Q28)&gt;=10,IF('様式E '!Q28&gt;=0,'様式E '!Q28*RANDBETWEEN(80,90)*0.01,'様式E '!Q28*RANDBETWEEN(110,120)*0.01),'様式E '!Q28-RANDBETWEEN(1,3)),0),0)&amp;"～"&amp;ROUND(IFERROR(IF(ABS('様式E '!Q28)&gt;=10,IF('様式E '!Q28&gt;=0,'様式E '!Q28*RANDBETWEEN(110,120)*0.01,'様式E '!Q28*RANDBETWEEN(80,90)*0.01),'様式E '!Q28+RANDBETWEEN(1,3)),0),0)&amp;"】")</f>
        <v/>
      </c>
      <c r="R28" s="503" t="str">
        <f ca="1">IF('様式E '!R28="","","【"&amp;ROUND(IFERROR(IF(ABS('様式E '!R28)&gt;=10,IF('様式E '!R28&gt;=0,'様式E '!R28*RANDBETWEEN(80,90)*0.01,'様式E '!R28*RANDBETWEEN(110,120)*0.01),'様式E '!R28-RANDBETWEEN(1,3)),0),0)&amp;"～"&amp;ROUND(IFERROR(IF(ABS('様式E '!R28)&gt;=10,IF('様式E '!R28&gt;=0,'様式E '!R28*RANDBETWEEN(110,120)*0.01,'様式E '!R28*RANDBETWEEN(80,90)*0.01),'様式E '!R28+RANDBETWEEN(1,3)),0),0)&amp;"】")</f>
        <v/>
      </c>
      <c r="S28" s="503" t="str">
        <f ca="1">IF('様式E '!S28="","","【"&amp;ROUND(IFERROR(IF(ABS('様式E '!S28)&gt;=10,IF('様式E '!S28&gt;=0,'様式E '!S28*RANDBETWEEN(80,90)*0.01,'様式E '!S28*RANDBETWEEN(110,120)*0.01),'様式E '!S28-RANDBETWEEN(1,3)),0),0)&amp;"～"&amp;ROUND(IFERROR(IF(ABS('様式E '!S28)&gt;=10,IF('様式E '!S28&gt;=0,'様式E '!S28*RANDBETWEEN(110,120)*0.01,'様式E '!S28*RANDBETWEEN(80,90)*0.01),'様式E '!S28+RANDBETWEEN(1,3)),0),0)&amp;"】")</f>
        <v/>
      </c>
      <c r="T28" s="503" t="str">
        <f ca="1">IF('様式E '!T28="","","【"&amp;ROUND(IFERROR(IF(ABS('様式E '!T28)&gt;=10,IF('様式E '!T28&gt;=0,'様式E '!T28*RANDBETWEEN(80,90)*0.01,'様式E '!T28*RANDBETWEEN(110,120)*0.01),'様式E '!T28-RANDBETWEEN(1,3)),0),0)&amp;"～"&amp;ROUND(IFERROR(IF(ABS('様式E '!T28)&gt;=10,IF('様式E '!T28&gt;=0,'様式E '!T28*RANDBETWEEN(110,120)*0.01,'様式E '!T28*RANDBETWEEN(80,90)*0.01),'様式E '!T28+RANDBETWEEN(1,3)),0),0)&amp;"】")</f>
        <v/>
      </c>
      <c r="U28" s="517" t="str">
        <f ca="1">IF('様式E '!U28="","","【"&amp;ROUND(IFERROR(IF(ABS('様式E '!U28)&gt;=10,IF('様式E '!U28&gt;=0,'様式E '!U28*RANDBETWEEN(80,90)*0.01,'様式E '!U28*RANDBETWEEN(110,120)*0.01),'様式E '!U28-RANDBETWEEN(1,3)),0),0)&amp;"～"&amp;ROUND(IFERROR(IF(ABS('様式E '!U28)&gt;=10,IF('様式E '!U28&gt;=0,'様式E '!U28*RANDBETWEEN(110,120)*0.01,'様式E '!U28*RANDBETWEEN(80,90)*0.01),'様式E '!U28+RANDBETWEEN(1,3)),0),0)&amp;"】")</f>
        <v/>
      </c>
      <c r="V28" s="503" t="str">
        <f ca="1">IF('様式E '!V28="","","【"&amp;ROUND(IFERROR(IF(ABS('様式E '!V28)&gt;=10,IF('様式E '!V28&gt;=0,'様式E '!V28*RANDBETWEEN(80,90)*0.01,'様式E '!V28*RANDBETWEEN(110,120)*0.01),'様式E '!V28-RANDBETWEEN(1,3)),0),0)&amp;"～"&amp;ROUND(IFERROR(IF(ABS('様式E '!V28)&gt;=10,IF('様式E '!V28&gt;=0,'様式E '!V28*RANDBETWEEN(110,120)*0.01,'様式E '!V28*RANDBETWEEN(80,90)*0.01),'様式E '!V28+RANDBETWEEN(1,3)),0),0)&amp;"】")</f>
        <v/>
      </c>
      <c r="W28" s="503" t="str">
        <f ca="1">IF('様式E '!W28="","","【"&amp;ROUND(IFERROR(IF(ABS('様式E '!W28)&gt;=10,IF('様式E '!W28&gt;=0,'様式E '!W28*RANDBETWEEN(80,90)*0.01,'様式E '!W28*RANDBETWEEN(110,120)*0.01),'様式E '!W28-RANDBETWEEN(1,3)),0),0)&amp;"～"&amp;ROUND(IFERROR(IF(ABS('様式E '!W28)&gt;=10,IF('様式E '!W28&gt;=0,'様式E '!W28*RANDBETWEEN(110,120)*0.01,'様式E '!W28*RANDBETWEEN(80,90)*0.01),'様式E '!W28+RANDBETWEEN(1,3)),0),0)&amp;"】")</f>
        <v/>
      </c>
      <c r="X28" s="503" t="str">
        <f ca="1">IF('様式E '!X28="","","【"&amp;ROUND(IFERROR(IF(ABS('様式E '!X28)&gt;=10,IF('様式E '!X28&gt;=0,'様式E '!X28*RANDBETWEEN(80,90)*0.01,'様式E '!X28*RANDBETWEEN(110,120)*0.01),'様式E '!X28-RANDBETWEEN(1,3)),0),0)&amp;"～"&amp;ROUND(IFERROR(IF(ABS('様式E '!X28)&gt;=10,IF('様式E '!X28&gt;=0,'様式E '!X28*RANDBETWEEN(110,120)*0.01,'様式E '!X28*RANDBETWEEN(80,90)*0.01),'様式E '!X28+RANDBETWEEN(1,3)),0),0)&amp;"】")</f>
        <v/>
      </c>
      <c r="Y28" s="503" t="str">
        <f ca="1">IF('様式E '!Y28="","","【"&amp;ROUND(IFERROR(IF(ABS('様式E '!Y28)&gt;=10,IF('様式E '!Y28&gt;=0,'様式E '!Y28*RANDBETWEEN(80,90)*0.01,'様式E '!Y28*RANDBETWEEN(110,120)*0.01),'様式E '!Y28-RANDBETWEEN(1,3)),0),0)&amp;"～"&amp;ROUND(IFERROR(IF(ABS('様式E '!Y28)&gt;=10,IF('様式E '!Y28&gt;=0,'様式E '!Y28*RANDBETWEEN(110,120)*0.01,'様式E '!Y28*RANDBETWEEN(80,90)*0.01),'様式E '!Y28+RANDBETWEEN(1,3)),0),0)&amp;"】")</f>
        <v/>
      </c>
      <c r="Z28" s="518" t="str">
        <f ca="1">IF('様式E '!Z28="","","【"&amp;ROUND(IFERROR(IF(ABS('様式E '!Z28)&gt;=10,IF('様式E '!Z28&gt;=0,'様式E '!Z28*RANDBETWEEN(80,90)*0.01,'様式E '!Z28*RANDBETWEEN(110,120)*0.01),'様式E '!Z28-RANDBETWEEN(1,3)),0),0)&amp;"～"&amp;ROUND(IFERROR(IF(ABS('様式E '!Z28)&gt;=10,IF('様式E '!Z28&gt;=0,'様式E '!Z28*RANDBETWEEN(110,120)*0.01,'様式E '!Z28*RANDBETWEEN(80,90)*0.01),'様式E '!Z28+RANDBETWEEN(1,3)),0),0)&amp;"】")</f>
        <v/>
      </c>
      <c r="AA28" s="503" t="str">
        <f ca="1">IF('様式E '!AA28="","","【"&amp;ROUND(IFERROR(IF(ABS('様式E '!AA28)&gt;=10,IF('様式E '!AA28&gt;=0,'様式E '!AA28*RANDBETWEEN(80,90)*0.01,'様式E '!AA28*RANDBETWEEN(110,120)*0.01),'様式E '!AA28-RANDBETWEEN(1,3)),0),0)&amp;"～"&amp;ROUND(IFERROR(IF(ABS('様式E '!AA28)&gt;=10,IF('様式E '!AA28&gt;=0,'様式E '!AA28*RANDBETWEEN(110,120)*0.01,'様式E '!AA28*RANDBETWEEN(80,90)*0.01),'様式E '!AA28+RANDBETWEEN(1,3)),0),0)&amp;"】")</f>
        <v/>
      </c>
      <c r="AB28" s="503" t="str">
        <f ca="1">IF('様式E '!AB28="","","【"&amp;ROUND(IFERROR(IF(ABS('様式E '!AB28)&gt;=10,IF('様式E '!AB28&gt;=0,'様式E '!AB28*RANDBETWEEN(80,90)*0.01,'様式E '!AB28*RANDBETWEEN(110,120)*0.01),'様式E '!AB28-RANDBETWEEN(1,3)),0),0)&amp;"～"&amp;ROUND(IFERROR(IF(ABS('様式E '!AB28)&gt;=10,IF('様式E '!AB28&gt;=0,'様式E '!AB28*RANDBETWEEN(110,120)*0.01,'様式E '!AB28*RANDBETWEEN(80,90)*0.01),'様式E '!AB28+RANDBETWEEN(1,3)),0),0)&amp;"】")</f>
        <v/>
      </c>
      <c r="AC28" s="503" t="str">
        <f ca="1">IF('様式E '!AC28="","","【"&amp;ROUND(IFERROR(IF(ABS('様式E '!AC28)&gt;=10,IF('様式E '!AC28&gt;=0,'様式E '!AC28*RANDBETWEEN(80,90)*0.01,'様式E '!AC28*RANDBETWEEN(110,120)*0.01),'様式E '!AC28-RANDBETWEEN(1,3)),0),0)&amp;"～"&amp;ROUND(IFERROR(IF(ABS('様式E '!AC28)&gt;=10,IF('様式E '!AC28&gt;=0,'様式E '!AC28*RANDBETWEEN(110,120)*0.01,'様式E '!AC28*RANDBETWEEN(80,90)*0.01),'様式E '!AC28+RANDBETWEEN(1,3)),0),0)&amp;"】")</f>
        <v/>
      </c>
      <c r="AD28" s="503" t="str">
        <f ca="1">IF('様式E '!AD28="","","【"&amp;ROUND(IFERROR(IF(ABS('様式E '!AD28)&gt;=10,IF('様式E '!AD28&gt;=0,'様式E '!AD28*RANDBETWEEN(80,90)*0.01,'様式E '!AD28*RANDBETWEEN(110,120)*0.01),'様式E '!AD28-RANDBETWEEN(1,3)),0),0)&amp;"～"&amp;ROUND(IFERROR(IF(ABS('様式E '!AD28)&gt;=10,IF('様式E '!AD28&gt;=0,'様式E '!AD28*RANDBETWEEN(110,120)*0.01,'様式E '!AD28*RANDBETWEEN(80,90)*0.01),'様式E '!AD28+RANDBETWEEN(1,3)),0),0)&amp;"】")</f>
        <v/>
      </c>
      <c r="AE28" s="519" t="str">
        <f ca="1">IF('様式E '!AE28="","","【"&amp;ROUND(IFERROR(IF(ABS('様式E '!AE28)&gt;=10,IF('様式E '!AE28&gt;=0,'様式E '!AE28*RANDBETWEEN(80,90)*0.01,'様式E '!AE28*RANDBETWEEN(110,120)*0.01),'様式E '!AE28-RANDBETWEEN(1,3)),0),0)&amp;"～"&amp;ROUND(IFERROR(IF(ABS('様式E '!AE28)&gt;=10,IF('様式E '!AE28&gt;=0,'様式E '!AE28*RANDBETWEEN(110,120)*0.01,'様式E '!AE28*RANDBETWEEN(80,90)*0.01),'様式E '!AE28+RANDBETWEEN(1,3)),0),0)&amp;"】")</f>
        <v/>
      </c>
    </row>
    <row r="29" spans="2:31" ht="19.5" customHeight="1">
      <c r="B29" s="295"/>
      <c r="C29" s="296">
        <v>9</v>
      </c>
      <c r="D29" s="446" t="str">
        <f>IF('様式E '!D29="","",'様式E '!D29)</f>
        <v/>
      </c>
      <c r="E29" s="446" t="str">
        <f>IF('様式E '!E29="","",'様式E '!E29)</f>
        <v/>
      </c>
      <c r="F29" s="444" t="str">
        <f>IF('様式E '!F29="","",'様式E '!F29)</f>
        <v/>
      </c>
      <c r="G29" s="446" t="str">
        <f>IF('様式E '!G29="","",'様式E '!G29)</f>
        <v/>
      </c>
      <c r="H29" s="444" t="str">
        <f>IF('様式E '!H29="","",'様式E '!H29)</f>
        <v/>
      </c>
      <c r="I29" s="444" t="str">
        <f>IF('様式E '!I29="","",'様式E '!I29)</f>
        <v/>
      </c>
      <c r="J29" s="444" t="str">
        <f>IF('様式E '!J29="","",'様式E '!J29)</f>
        <v/>
      </c>
      <c r="K29" s="444" t="str">
        <f>IF('様式E '!K29="","",'様式E '!K29)</f>
        <v/>
      </c>
      <c r="L29" s="444" t="str">
        <f>IF('様式E '!L29="","",'様式E '!L29)</f>
        <v/>
      </c>
      <c r="M29" s="444" t="str">
        <f>IF('様式E '!M29="","",'様式E '!M29)</f>
        <v/>
      </c>
      <c r="N29" s="503" t="str">
        <f>IF('様式E '!N29="","",'様式E '!N29)</f>
        <v/>
      </c>
      <c r="O29" s="503" t="str">
        <f ca="1">IF('様式E '!O29="","","【"&amp;ROUND(IFERROR(IF(ABS('様式E '!O29)&gt;=10,IF('様式E '!O29&gt;=0,'様式E '!O29*RANDBETWEEN(80,90)*0.01,'様式E '!O29*RANDBETWEEN(110,120)*0.01),'様式E '!O29-RANDBETWEEN(1,3)),0),0)&amp;"～"&amp;ROUND(IFERROR(IF(ABS('様式E '!O29)&gt;=10,IF('様式E '!O29&gt;=0,'様式E '!O29*RANDBETWEEN(110,120)*0.01,'様式E '!O29*RANDBETWEEN(80,90)*0.01),'様式E '!O29+RANDBETWEEN(1,3)),0),0)&amp;"】")</f>
        <v/>
      </c>
      <c r="P29" s="503" t="str">
        <f ca="1">IF('様式E '!P29="","","【"&amp;ROUND(IFERROR(IF(ABS('様式E '!P29)&gt;=10,IF('様式E '!P29&gt;=0,'様式E '!P29*RANDBETWEEN(80,90)*0.01,'様式E '!P29*RANDBETWEEN(110,120)*0.01),'様式E '!P29-RANDBETWEEN(1,3)),0),0)&amp;"～"&amp;ROUND(IFERROR(IF(ABS('様式E '!P29)&gt;=10,IF('様式E '!P29&gt;=0,'様式E '!P29*RANDBETWEEN(110,120)*0.01,'様式E '!P29*RANDBETWEEN(80,90)*0.01),'様式E '!P29+RANDBETWEEN(1,3)),0),0)&amp;"】")</f>
        <v/>
      </c>
      <c r="Q29" s="503" t="str">
        <f ca="1">IF('様式E '!Q29="","","【"&amp;ROUND(IFERROR(IF(ABS('様式E '!Q29)&gt;=10,IF('様式E '!Q29&gt;=0,'様式E '!Q29*RANDBETWEEN(80,90)*0.01,'様式E '!Q29*RANDBETWEEN(110,120)*0.01),'様式E '!Q29-RANDBETWEEN(1,3)),0),0)&amp;"～"&amp;ROUND(IFERROR(IF(ABS('様式E '!Q29)&gt;=10,IF('様式E '!Q29&gt;=0,'様式E '!Q29*RANDBETWEEN(110,120)*0.01,'様式E '!Q29*RANDBETWEEN(80,90)*0.01),'様式E '!Q29+RANDBETWEEN(1,3)),0),0)&amp;"】")</f>
        <v/>
      </c>
      <c r="R29" s="503" t="str">
        <f ca="1">IF('様式E '!R29="","","【"&amp;ROUND(IFERROR(IF(ABS('様式E '!R29)&gt;=10,IF('様式E '!R29&gt;=0,'様式E '!R29*RANDBETWEEN(80,90)*0.01,'様式E '!R29*RANDBETWEEN(110,120)*0.01),'様式E '!R29-RANDBETWEEN(1,3)),0),0)&amp;"～"&amp;ROUND(IFERROR(IF(ABS('様式E '!R29)&gt;=10,IF('様式E '!R29&gt;=0,'様式E '!R29*RANDBETWEEN(110,120)*0.01,'様式E '!R29*RANDBETWEEN(80,90)*0.01),'様式E '!R29+RANDBETWEEN(1,3)),0),0)&amp;"】")</f>
        <v/>
      </c>
      <c r="S29" s="503" t="str">
        <f ca="1">IF('様式E '!S29="","","【"&amp;ROUND(IFERROR(IF(ABS('様式E '!S29)&gt;=10,IF('様式E '!S29&gt;=0,'様式E '!S29*RANDBETWEEN(80,90)*0.01,'様式E '!S29*RANDBETWEEN(110,120)*0.01),'様式E '!S29-RANDBETWEEN(1,3)),0),0)&amp;"～"&amp;ROUND(IFERROR(IF(ABS('様式E '!S29)&gt;=10,IF('様式E '!S29&gt;=0,'様式E '!S29*RANDBETWEEN(110,120)*0.01,'様式E '!S29*RANDBETWEEN(80,90)*0.01),'様式E '!S29+RANDBETWEEN(1,3)),0),0)&amp;"】")</f>
        <v/>
      </c>
      <c r="T29" s="503" t="str">
        <f ca="1">IF('様式E '!T29="","","【"&amp;ROUND(IFERROR(IF(ABS('様式E '!T29)&gt;=10,IF('様式E '!T29&gt;=0,'様式E '!T29*RANDBETWEEN(80,90)*0.01,'様式E '!T29*RANDBETWEEN(110,120)*0.01),'様式E '!T29-RANDBETWEEN(1,3)),0),0)&amp;"～"&amp;ROUND(IFERROR(IF(ABS('様式E '!T29)&gt;=10,IF('様式E '!T29&gt;=0,'様式E '!T29*RANDBETWEEN(110,120)*0.01,'様式E '!T29*RANDBETWEEN(80,90)*0.01),'様式E '!T29+RANDBETWEEN(1,3)),0),0)&amp;"】")</f>
        <v/>
      </c>
      <c r="U29" s="517" t="str">
        <f ca="1">IF('様式E '!U29="","","【"&amp;ROUND(IFERROR(IF(ABS('様式E '!U29)&gt;=10,IF('様式E '!U29&gt;=0,'様式E '!U29*RANDBETWEEN(80,90)*0.01,'様式E '!U29*RANDBETWEEN(110,120)*0.01),'様式E '!U29-RANDBETWEEN(1,3)),0),0)&amp;"～"&amp;ROUND(IFERROR(IF(ABS('様式E '!U29)&gt;=10,IF('様式E '!U29&gt;=0,'様式E '!U29*RANDBETWEEN(110,120)*0.01,'様式E '!U29*RANDBETWEEN(80,90)*0.01),'様式E '!U29+RANDBETWEEN(1,3)),0),0)&amp;"】")</f>
        <v/>
      </c>
      <c r="V29" s="503" t="str">
        <f ca="1">IF('様式E '!V29="","","【"&amp;ROUND(IFERROR(IF(ABS('様式E '!V29)&gt;=10,IF('様式E '!V29&gt;=0,'様式E '!V29*RANDBETWEEN(80,90)*0.01,'様式E '!V29*RANDBETWEEN(110,120)*0.01),'様式E '!V29-RANDBETWEEN(1,3)),0),0)&amp;"～"&amp;ROUND(IFERROR(IF(ABS('様式E '!V29)&gt;=10,IF('様式E '!V29&gt;=0,'様式E '!V29*RANDBETWEEN(110,120)*0.01,'様式E '!V29*RANDBETWEEN(80,90)*0.01),'様式E '!V29+RANDBETWEEN(1,3)),0),0)&amp;"】")</f>
        <v/>
      </c>
      <c r="W29" s="503" t="str">
        <f ca="1">IF('様式E '!W29="","","【"&amp;ROUND(IFERROR(IF(ABS('様式E '!W29)&gt;=10,IF('様式E '!W29&gt;=0,'様式E '!W29*RANDBETWEEN(80,90)*0.01,'様式E '!W29*RANDBETWEEN(110,120)*0.01),'様式E '!W29-RANDBETWEEN(1,3)),0),0)&amp;"～"&amp;ROUND(IFERROR(IF(ABS('様式E '!W29)&gt;=10,IF('様式E '!W29&gt;=0,'様式E '!W29*RANDBETWEEN(110,120)*0.01,'様式E '!W29*RANDBETWEEN(80,90)*0.01),'様式E '!W29+RANDBETWEEN(1,3)),0),0)&amp;"】")</f>
        <v/>
      </c>
      <c r="X29" s="503" t="str">
        <f ca="1">IF('様式E '!X29="","","【"&amp;ROUND(IFERROR(IF(ABS('様式E '!X29)&gt;=10,IF('様式E '!X29&gt;=0,'様式E '!X29*RANDBETWEEN(80,90)*0.01,'様式E '!X29*RANDBETWEEN(110,120)*0.01),'様式E '!X29-RANDBETWEEN(1,3)),0),0)&amp;"～"&amp;ROUND(IFERROR(IF(ABS('様式E '!X29)&gt;=10,IF('様式E '!X29&gt;=0,'様式E '!X29*RANDBETWEEN(110,120)*0.01,'様式E '!X29*RANDBETWEEN(80,90)*0.01),'様式E '!X29+RANDBETWEEN(1,3)),0),0)&amp;"】")</f>
        <v/>
      </c>
      <c r="Y29" s="503" t="str">
        <f ca="1">IF('様式E '!Y29="","","【"&amp;ROUND(IFERROR(IF(ABS('様式E '!Y29)&gt;=10,IF('様式E '!Y29&gt;=0,'様式E '!Y29*RANDBETWEEN(80,90)*0.01,'様式E '!Y29*RANDBETWEEN(110,120)*0.01),'様式E '!Y29-RANDBETWEEN(1,3)),0),0)&amp;"～"&amp;ROUND(IFERROR(IF(ABS('様式E '!Y29)&gt;=10,IF('様式E '!Y29&gt;=0,'様式E '!Y29*RANDBETWEEN(110,120)*0.01,'様式E '!Y29*RANDBETWEEN(80,90)*0.01),'様式E '!Y29+RANDBETWEEN(1,3)),0),0)&amp;"】")</f>
        <v/>
      </c>
      <c r="Z29" s="518" t="str">
        <f ca="1">IF('様式E '!Z29="","","【"&amp;ROUND(IFERROR(IF(ABS('様式E '!Z29)&gt;=10,IF('様式E '!Z29&gt;=0,'様式E '!Z29*RANDBETWEEN(80,90)*0.01,'様式E '!Z29*RANDBETWEEN(110,120)*0.01),'様式E '!Z29-RANDBETWEEN(1,3)),0),0)&amp;"～"&amp;ROUND(IFERROR(IF(ABS('様式E '!Z29)&gt;=10,IF('様式E '!Z29&gt;=0,'様式E '!Z29*RANDBETWEEN(110,120)*0.01,'様式E '!Z29*RANDBETWEEN(80,90)*0.01),'様式E '!Z29+RANDBETWEEN(1,3)),0),0)&amp;"】")</f>
        <v/>
      </c>
      <c r="AA29" s="503" t="str">
        <f ca="1">IF('様式E '!AA29="","","【"&amp;ROUND(IFERROR(IF(ABS('様式E '!AA29)&gt;=10,IF('様式E '!AA29&gt;=0,'様式E '!AA29*RANDBETWEEN(80,90)*0.01,'様式E '!AA29*RANDBETWEEN(110,120)*0.01),'様式E '!AA29-RANDBETWEEN(1,3)),0),0)&amp;"～"&amp;ROUND(IFERROR(IF(ABS('様式E '!AA29)&gt;=10,IF('様式E '!AA29&gt;=0,'様式E '!AA29*RANDBETWEEN(110,120)*0.01,'様式E '!AA29*RANDBETWEEN(80,90)*0.01),'様式E '!AA29+RANDBETWEEN(1,3)),0),0)&amp;"】")</f>
        <v/>
      </c>
      <c r="AB29" s="503" t="str">
        <f ca="1">IF('様式E '!AB29="","","【"&amp;ROUND(IFERROR(IF(ABS('様式E '!AB29)&gt;=10,IF('様式E '!AB29&gt;=0,'様式E '!AB29*RANDBETWEEN(80,90)*0.01,'様式E '!AB29*RANDBETWEEN(110,120)*0.01),'様式E '!AB29-RANDBETWEEN(1,3)),0),0)&amp;"～"&amp;ROUND(IFERROR(IF(ABS('様式E '!AB29)&gt;=10,IF('様式E '!AB29&gt;=0,'様式E '!AB29*RANDBETWEEN(110,120)*0.01,'様式E '!AB29*RANDBETWEEN(80,90)*0.01),'様式E '!AB29+RANDBETWEEN(1,3)),0),0)&amp;"】")</f>
        <v/>
      </c>
      <c r="AC29" s="503" t="str">
        <f ca="1">IF('様式E '!AC29="","","【"&amp;ROUND(IFERROR(IF(ABS('様式E '!AC29)&gt;=10,IF('様式E '!AC29&gt;=0,'様式E '!AC29*RANDBETWEEN(80,90)*0.01,'様式E '!AC29*RANDBETWEEN(110,120)*0.01),'様式E '!AC29-RANDBETWEEN(1,3)),0),0)&amp;"～"&amp;ROUND(IFERROR(IF(ABS('様式E '!AC29)&gt;=10,IF('様式E '!AC29&gt;=0,'様式E '!AC29*RANDBETWEEN(110,120)*0.01,'様式E '!AC29*RANDBETWEEN(80,90)*0.01),'様式E '!AC29+RANDBETWEEN(1,3)),0),0)&amp;"】")</f>
        <v/>
      </c>
      <c r="AD29" s="503" t="str">
        <f ca="1">IF('様式E '!AD29="","","【"&amp;ROUND(IFERROR(IF(ABS('様式E '!AD29)&gt;=10,IF('様式E '!AD29&gt;=0,'様式E '!AD29*RANDBETWEEN(80,90)*0.01,'様式E '!AD29*RANDBETWEEN(110,120)*0.01),'様式E '!AD29-RANDBETWEEN(1,3)),0),0)&amp;"～"&amp;ROUND(IFERROR(IF(ABS('様式E '!AD29)&gt;=10,IF('様式E '!AD29&gt;=0,'様式E '!AD29*RANDBETWEEN(110,120)*0.01,'様式E '!AD29*RANDBETWEEN(80,90)*0.01),'様式E '!AD29+RANDBETWEEN(1,3)),0),0)&amp;"】")</f>
        <v/>
      </c>
      <c r="AE29" s="519" t="str">
        <f ca="1">IF('様式E '!AE29="","","【"&amp;ROUND(IFERROR(IF(ABS('様式E '!AE29)&gt;=10,IF('様式E '!AE29&gt;=0,'様式E '!AE29*RANDBETWEEN(80,90)*0.01,'様式E '!AE29*RANDBETWEEN(110,120)*0.01),'様式E '!AE29-RANDBETWEEN(1,3)),0),0)&amp;"～"&amp;ROUND(IFERROR(IF(ABS('様式E '!AE29)&gt;=10,IF('様式E '!AE29&gt;=0,'様式E '!AE29*RANDBETWEEN(110,120)*0.01,'様式E '!AE29*RANDBETWEEN(80,90)*0.01),'様式E '!AE29+RANDBETWEEN(1,3)),0),0)&amp;"】")</f>
        <v/>
      </c>
    </row>
    <row r="30" spans="2:31" ht="19.5" customHeight="1" thickBot="1">
      <c r="B30" s="295"/>
      <c r="C30" s="296">
        <v>10</v>
      </c>
      <c r="D30" s="448" t="str">
        <f>IF('様式E '!D30="","",'様式E '!D30)</f>
        <v/>
      </c>
      <c r="E30" s="448" t="str">
        <f>IF('様式E '!E30="","",'様式E '!E30)</f>
        <v/>
      </c>
      <c r="F30" s="448" t="str">
        <f>IF('様式E '!F30="","",'様式E '!F30)</f>
        <v/>
      </c>
      <c r="G30" s="448" t="str">
        <f>IF('様式E '!G30="","",'様式E '!G30)</f>
        <v/>
      </c>
      <c r="H30" s="449" t="str">
        <f>IF('様式E '!H30="","",'様式E '!H30)</f>
        <v/>
      </c>
      <c r="I30" s="449" t="str">
        <f>IF('様式E '!I30="","",'様式E '!I30)</f>
        <v/>
      </c>
      <c r="J30" s="449" t="str">
        <f>IF('様式E '!J30="","",'様式E '!J30)</f>
        <v/>
      </c>
      <c r="K30" s="449" t="str">
        <f>IF('様式E '!K30="","",'様式E '!K30)</f>
        <v/>
      </c>
      <c r="L30" s="449" t="str">
        <f>IF('様式E '!L30="","",'様式E '!L30)</f>
        <v/>
      </c>
      <c r="M30" s="449" t="str">
        <f>IF('様式E '!M30="","",'様式E '!M30)</f>
        <v/>
      </c>
      <c r="N30" s="520" t="str">
        <f>IF('様式E '!N30="","",'様式E '!N30)</f>
        <v/>
      </c>
      <c r="O30" s="520" t="str">
        <f ca="1">IF('様式E '!O30="","","【"&amp;ROUND(IFERROR(IF(ABS('様式E '!O30)&gt;=10,IF('様式E '!O30&gt;=0,'様式E '!O30*RANDBETWEEN(80,90)*0.01,'様式E '!O30*RANDBETWEEN(110,120)*0.01),'様式E '!O30-RANDBETWEEN(1,3)),0),0)&amp;"～"&amp;ROUND(IFERROR(IF(ABS('様式E '!O30)&gt;=10,IF('様式E '!O30&gt;=0,'様式E '!O30*RANDBETWEEN(110,120)*0.01,'様式E '!O30*RANDBETWEEN(80,90)*0.01),'様式E '!O30+RANDBETWEEN(1,3)),0),0)&amp;"】")</f>
        <v/>
      </c>
      <c r="P30" s="520" t="str">
        <f ca="1">IF('様式E '!P30="","","【"&amp;ROUND(IFERROR(IF(ABS('様式E '!P30)&gt;=10,IF('様式E '!P30&gt;=0,'様式E '!P30*RANDBETWEEN(80,90)*0.01,'様式E '!P30*RANDBETWEEN(110,120)*0.01),'様式E '!P30-RANDBETWEEN(1,3)),0),0)&amp;"～"&amp;ROUND(IFERROR(IF(ABS('様式E '!P30)&gt;=10,IF('様式E '!P30&gt;=0,'様式E '!P30*RANDBETWEEN(110,120)*0.01,'様式E '!P30*RANDBETWEEN(80,90)*0.01),'様式E '!P30+RANDBETWEEN(1,3)),0),0)&amp;"】")</f>
        <v/>
      </c>
      <c r="Q30" s="520" t="str">
        <f ca="1">IF('様式E '!Q30="","","【"&amp;ROUND(IFERROR(IF(ABS('様式E '!Q30)&gt;=10,IF('様式E '!Q30&gt;=0,'様式E '!Q30*RANDBETWEEN(80,90)*0.01,'様式E '!Q30*RANDBETWEEN(110,120)*0.01),'様式E '!Q30-RANDBETWEEN(1,3)),0),0)&amp;"～"&amp;ROUND(IFERROR(IF(ABS('様式E '!Q30)&gt;=10,IF('様式E '!Q30&gt;=0,'様式E '!Q30*RANDBETWEEN(110,120)*0.01,'様式E '!Q30*RANDBETWEEN(80,90)*0.01),'様式E '!Q30+RANDBETWEEN(1,3)),0),0)&amp;"】")</f>
        <v/>
      </c>
      <c r="R30" s="520" t="str">
        <f ca="1">IF('様式E '!R30="","","【"&amp;ROUND(IFERROR(IF(ABS('様式E '!R30)&gt;=10,IF('様式E '!R30&gt;=0,'様式E '!R30*RANDBETWEEN(80,90)*0.01,'様式E '!R30*RANDBETWEEN(110,120)*0.01),'様式E '!R30-RANDBETWEEN(1,3)),0),0)&amp;"～"&amp;ROUND(IFERROR(IF(ABS('様式E '!R30)&gt;=10,IF('様式E '!R30&gt;=0,'様式E '!R30*RANDBETWEEN(110,120)*0.01,'様式E '!R30*RANDBETWEEN(80,90)*0.01),'様式E '!R30+RANDBETWEEN(1,3)),0),0)&amp;"】")</f>
        <v/>
      </c>
      <c r="S30" s="520" t="str">
        <f ca="1">IF('様式E '!S30="","","【"&amp;ROUND(IFERROR(IF(ABS('様式E '!S30)&gt;=10,IF('様式E '!S30&gt;=0,'様式E '!S30*RANDBETWEEN(80,90)*0.01,'様式E '!S30*RANDBETWEEN(110,120)*0.01),'様式E '!S30-RANDBETWEEN(1,3)),0),0)&amp;"～"&amp;ROUND(IFERROR(IF(ABS('様式E '!S30)&gt;=10,IF('様式E '!S30&gt;=0,'様式E '!S30*RANDBETWEEN(110,120)*0.01,'様式E '!S30*RANDBETWEEN(80,90)*0.01),'様式E '!S30+RANDBETWEEN(1,3)),0),0)&amp;"】")</f>
        <v/>
      </c>
      <c r="T30" s="520" t="str">
        <f ca="1">IF('様式E '!T30="","","【"&amp;ROUND(IFERROR(IF(ABS('様式E '!T30)&gt;=10,IF('様式E '!T30&gt;=0,'様式E '!T30*RANDBETWEEN(80,90)*0.01,'様式E '!T30*RANDBETWEEN(110,120)*0.01),'様式E '!T30-RANDBETWEEN(1,3)),0),0)&amp;"～"&amp;ROUND(IFERROR(IF(ABS('様式E '!T30)&gt;=10,IF('様式E '!T30&gt;=0,'様式E '!T30*RANDBETWEEN(110,120)*0.01,'様式E '!T30*RANDBETWEEN(80,90)*0.01),'様式E '!T30+RANDBETWEEN(1,3)),0),0)&amp;"】")</f>
        <v/>
      </c>
      <c r="U30" s="521" t="str">
        <f ca="1">IF('様式E '!U30="","","【"&amp;ROUND(IFERROR(IF(ABS('様式E '!U30)&gt;=10,IF('様式E '!U30&gt;=0,'様式E '!U30*RANDBETWEEN(80,90)*0.01,'様式E '!U30*RANDBETWEEN(110,120)*0.01),'様式E '!U30-RANDBETWEEN(1,3)),0),0)&amp;"～"&amp;ROUND(IFERROR(IF(ABS('様式E '!U30)&gt;=10,IF('様式E '!U30&gt;=0,'様式E '!U30*RANDBETWEEN(110,120)*0.01,'様式E '!U30*RANDBETWEEN(80,90)*0.01),'様式E '!U30+RANDBETWEEN(1,3)),0),0)&amp;"】")</f>
        <v/>
      </c>
      <c r="V30" s="520" t="str">
        <f ca="1">IF('様式E '!V30="","","【"&amp;ROUND(IFERROR(IF(ABS('様式E '!V30)&gt;=10,IF('様式E '!V30&gt;=0,'様式E '!V30*RANDBETWEEN(80,90)*0.01,'様式E '!V30*RANDBETWEEN(110,120)*0.01),'様式E '!V30-RANDBETWEEN(1,3)),0),0)&amp;"～"&amp;ROUND(IFERROR(IF(ABS('様式E '!V30)&gt;=10,IF('様式E '!V30&gt;=0,'様式E '!V30*RANDBETWEEN(110,120)*0.01,'様式E '!V30*RANDBETWEEN(80,90)*0.01),'様式E '!V30+RANDBETWEEN(1,3)),0),0)&amp;"】")</f>
        <v/>
      </c>
      <c r="W30" s="520" t="str">
        <f ca="1">IF('様式E '!W30="","","【"&amp;ROUND(IFERROR(IF(ABS('様式E '!W30)&gt;=10,IF('様式E '!W30&gt;=0,'様式E '!W30*RANDBETWEEN(80,90)*0.01,'様式E '!W30*RANDBETWEEN(110,120)*0.01),'様式E '!W30-RANDBETWEEN(1,3)),0),0)&amp;"～"&amp;ROUND(IFERROR(IF(ABS('様式E '!W30)&gt;=10,IF('様式E '!W30&gt;=0,'様式E '!W30*RANDBETWEEN(110,120)*0.01,'様式E '!W30*RANDBETWEEN(80,90)*0.01),'様式E '!W30+RANDBETWEEN(1,3)),0),0)&amp;"】")</f>
        <v/>
      </c>
      <c r="X30" s="520" t="str">
        <f ca="1">IF('様式E '!X30="","","【"&amp;ROUND(IFERROR(IF(ABS('様式E '!X30)&gt;=10,IF('様式E '!X30&gt;=0,'様式E '!X30*RANDBETWEEN(80,90)*0.01,'様式E '!X30*RANDBETWEEN(110,120)*0.01),'様式E '!X30-RANDBETWEEN(1,3)),0),0)&amp;"～"&amp;ROUND(IFERROR(IF(ABS('様式E '!X30)&gt;=10,IF('様式E '!X30&gt;=0,'様式E '!X30*RANDBETWEEN(110,120)*0.01,'様式E '!X30*RANDBETWEEN(80,90)*0.01),'様式E '!X30+RANDBETWEEN(1,3)),0),0)&amp;"】")</f>
        <v/>
      </c>
      <c r="Y30" s="520" t="str">
        <f ca="1">IF('様式E '!Y30="","","【"&amp;ROUND(IFERROR(IF(ABS('様式E '!Y30)&gt;=10,IF('様式E '!Y30&gt;=0,'様式E '!Y30*RANDBETWEEN(80,90)*0.01,'様式E '!Y30*RANDBETWEEN(110,120)*0.01),'様式E '!Y30-RANDBETWEEN(1,3)),0),0)&amp;"～"&amp;ROUND(IFERROR(IF(ABS('様式E '!Y30)&gt;=10,IF('様式E '!Y30&gt;=0,'様式E '!Y30*RANDBETWEEN(110,120)*0.01,'様式E '!Y30*RANDBETWEEN(80,90)*0.01),'様式E '!Y30+RANDBETWEEN(1,3)),0),0)&amp;"】")</f>
        <v/>
      </c>
      <c r="Z30" s="522" t="str">
        <f ca="1">IF('様式E '!Z30="","","【"&amp;ROUND(IFERROR(IF(ABS('様式E '!Z30)&gt;=10,IF('様式E '!Z30&gt;=0,'様式E '!Z30*RANDBETWEEN(80,90)*0.01,'様式E '!Z30*RANDBETWEEN(110,120)*0.01),'様式E '!Z30-RANDBETWEEN(1,3)),0),0)&amp;"～"&amp;ROUND(IFERROR(IF(ABS('様式E '!Z30)&gt;=10,IF('様式E '!Z30&gt;=0,'様式E '!Z30*RANDBETWEEN(110,120)*0.01,'様式E '!Z30*RANDBETWEEN(80,90)*0.01),'様式E '!Z30+RANDBETWEEN(1,3)),0),0)&amp;"】")</f>
        <v/>
      </c>
      <c r="AA30" s="520" t="str">
        <f ca="1">IF('様式E '!AA30="","","【"&amp;ROUND(IFERROR(IF(ABS('様式E '!AA30)&gt;=10,IF('様式E '!AA30&gt;=0,'様式E '!AA30*RANDBETWEEN(80,90)*0.01,'様式E '!AA30*RANDBETWEEN(110,120)*0.01),'様式E '!AA30-RANDBETWEEN(1,3)),0),0)&amp;"～"&amp;ROUND(IFERROR(IF(ABS('様式E '!AA30)&gt;=10,IF('様式E '!AA30&gt;=0,'様式E '!AA30*RANDBETWEEN(110,120)*0.01,'様式E '!AA30*RANDBETWEEN(80,90)*0.01),'様式E '!AA30+RANDBETWEEN(1,3)),0),0)&amp;"】")</f>
        <v/>
      </c>
      <c r="AB30" s="520" t="str">
        <f ca="1">IF('様式E '!AB30="","","【"&amp;ROUND(IFERROR(IF(ABS('様式E '!AB30)&gt;=10,IF('様式E '!AB30&gt;=0,'様式E '!AB30*RANDBETWEEN(80,90)*0.01,'様式E '!AB30*RANDBETWEEN(110,120)*0.01),'様式E '!AB30-RANDBETWEEN(1,3)),0),0)&amp;"～"&amp;ROUND(IFERROR(IF(ABS('様式E '!AB30)&gt;=10,IF('様式E '!AB30&gt;=0,'様式E '!AB30*RANDBETWEEN(110,120)*0.01,'様式E '!AB30*RANDBETWEEN(80,90)*0.01),'様式E '!AB30+RANDBETWEEN(1,3)),0),0)&amp;"】")</f>
        <v/>
      </c>
      <c r="AC30" s="520" t="str">
        <f ca="1">IF('様式E '!AC30="","","【"&amp;ROUND(IFERROR(IF(ABS('様式E '!AC30)&gt;=10,IF('様式E '!AC30&gt;=0,'様式E '!AC30*RANDBETWEEN(80,90)*0.01,'様式E '!AC30*RANDBETWEEN(110,120)*0.01),'様式E '!AC30-RANDBETWEEN(1,3)),0),0)&amp;"～"&amp;ROUND(IFERROR(IF(ABS('様式E '!AC30)&gt;=10,IF('様式E '!AC30&gt;=0,'様式E '!AC30*RANDBETWEEN(110,120)*0.01,'様式E '!AC30*RANDBETWEEN(80,90)*0.01),'様式E '!AC30+RANDBETWEEN(1,3)),0),0)&amp;"】")</f>
        <v/>
      </c>
      <c r="AD30" s="520" t="str">
        <f ca="1">IF('様式E '!AD30="","","【"&amp;ROUND(IFERROR(IF(ABS('様式E '!AD30)&gt;=10,IF('様式E '!AD30&gt;=0,'様式E '!AD30*RANDBETWEEN(80,90)*0.01,'様式E '!AD30*RANDBETWEEN(110,120)*0.01),'様式E '!AD30-RANDBETWEEN(1,3)),0),0)&amp;"～"&amp;ROUND(IFERROR(IF(ABS('様式E '!AD30)&gt;=10,IF('様式E '!AD30&gt;=0,'様式E '!AD30*RANDBETWEEN(110,120)*0.01,'様式E '!AD30*RANDBETWEEN(80,90)*0.01),'様式E '!AD30+RANDBETWEEN(1,3)),0),0)&amp;"】")</f>
        <v/>
      </c>
      <c r="AE30" s="523" t="str">
        <f ca="1">IF('様式E '!AE30="","","【"&amp;ROUND(IFERROR(IF(ABS('様式E '!AE30)&gt;=10,IF('様式E '!AE30&gt;=0,'様式E '!AE30*RANDBETWEEN(80,90)*0.01,'様式E '!AE30*RANDBETWEEN(110,120)*0.01),'様式E '!AE30-RANDBETWEEN(1,3)),0),0)&amp;"～"&amp;ROUND(IFERROR(IF(ABS('様式E '!AE30)&gt;=10,IF('様式E '!AE30&gt;=0,'様式E '!AE30*RANDBETWEEN(110,120)*0.01,'様式E '!AE30*RANDBETWEEN(80,90)*0.01),'様式E '!AE30+RANDBETWEEN(1,3)),0),0)&amp;"】")</f>
        <v/>
      </c>
    </row>
    <row r="31" spans="2:31" ht="37" customHeight="1" thickTop="1" thickBot="1">
      <c r="B31" s="298"/>
      <c r="C31" s="299" t="s">
        <v>241</v>
      </c>
      <c r="D31" s="376" t="s">
        <v>242</v>
      </c>
      <c r="E31" s="376" t="s">
        <v>242</v>
      </c>
      <c r="F31" s="376" t="s">
        <v>242</v>
      </c>
      <c r="G31" s="376" t="s">
        <v>242</v>
      </c>
      <c r="H31" s="376" t="s">
        <v>242</v>
      </c>
      <c r="I31" s="376" t="s">
        <v>243</v>
      </c>
      <c r="J31" s="376" t="s">
        <v>242</v>
      </c>
      <c r="K31" s="376" t="s">
        <v>243</v>
      </c>
      <c r="L31" s="376" t="s">
        <v>243</v>
      </c>
      <c r="M31" s="376" t="s">
        <v>243</v>
      </c>
      <c r="N31" s="376" t="s">
        <v>242</v>
      </c>
      <c r="O31" s="377" t="str">
        <f ca="1">IF('様式E '!O31="","","【"&amp;ROUND(IFERROR(IF(ABS('様式E '!O31)&gt;=10,IF('様式E '!O31&gt;=0,'様式E '!O31*RANDBETWEEN(80,90)*0.01,'様式E '!O31*RANDBETWEEN(110,120)*0.01),'様式E '!O31-RANDBETWEEN(1,3)),0),0)&amp;"～"&amp;ROUND(IFERROR(IF(ABS('様式E '!O31)&gt;=10,IF('様式E '!O31&gt;=0,'様式E '!O31*RANDBETWEEN(110,120)*0.01,'様式E '!O31*RANDBETWEEN(80,90)*0.01),'様式E '!O31+RANDBETWEEN(1,3)),0),0)&amp;"】")</f>
        <v/>
      </c>
      <c r="P31" s="377" t="str">
        <f ca="1">IF('様式E '!P31="","","【"&amp;ROUND(IFERROR(IF(ABS('様式E '!P31)&gt;=10,IF('様式E '!P31&gt;=0,'様式E '!P31*RANDBETWEEN(80,90)*0.01,'様式E '!P31*RANDBETWEEN(110,120)*0.01),'様式E '!P31-RANDBETWEEN(1,3)),0),0)&amp;"～"&amp;ROUND(IFERROR(IF(ABS('様式E '!P31)&gt;=10,IF('様式E '!P31&gt;=0,'様式E '!P31*RANDBETWEEN(110,120)*0.01,'様式E '!P31*RANDBETWEEN(80,90)*0.01),'様式E '!P31+RANDBETWEEN(1,3)),0),0)&amp;"】")</f>
        <v/>
      </c>
      <c r="Q31" s="377" t="str">
        <f ca="1">IF('様式E '!Q31="","","【"&amp;ROUND(IFERROR(IF(ABS('様式E '!Q31)&gt;=10,IF('様式E '!Q31&gt;=0,'様式E '!Q31*RANDBETWEEN(80,90)*0.01,'様式E '!Q31*RANDBETWEEN(110,120)*0.01),'様式E '!Q31-RANDBETWEEN(1,3)),0),0)&amp;"～"&amp;ROUND(IFERROR(IF(ABS('様式E '!Q31)&gt;=10,IF('様式E '!Q31&gt;=0,'様式E '!Q31*RANDBETWEEN(110,120)*0.01,'様式E '!Q31*RANDBETWEEN(80,90)*0.01),'様式E '!Q31+RANDBETWEEN(1,3)),0),0)&amp;"】")</f>
        <v/>
      </c>
      <c r="R31" s="377" t="str">
        <f ca="1">IF('様式E '!R31="","","【"&amp;ROUND(IFERROR(IF(ABS('様式E '!R31)&gt;=10,IF('様式E '!R31&gt;=0,'様式E '!R31*RANDBETWEEN(80,90)*0.01,'様式E '!R31*RANDBETWEEN(110,120)*0.01),'様式E '!R31-RANDBETWEEN(1,3)),0),0)&amp;"～"&amp;ROUND(IFERROR(IF(ABS('様式E '!R31)&gt;=10,IF('様式E '!R31&gt;=0,'様式E '!R31*RANDBETWEEN(110,120)*0.01,'様式E '!R31*RANDBETWEEN(80,90)*0.01),'様式E '!R31+RANDBETWEEN(1,3)),0),0)&amp;"】")</f>
        <v/>
      </c>
      <c r="S31" s="377" t="str">
        <f ca="1">IF('様式E '!S31="","","【"&amp;ROUND(IFERROR(IF(ABS('様式E '!S31)&gt;=10,IF('様式E '!S31&gt;=0,'様式E '!S31*RANDBETWEEN(80,90)*0.01,'様式E '!S31*RANDBETWEEN(110,120)*0.01),'様式E '!S31-RANDBETWEEN(1,3)),0),0)&amp;"～"&amp;ROUND(IFERROR(IF(ABS('様式E '!S31)&gt;=10,IF('様式E '!S31&gt;=0,'様式E '!S31*RANDBETWEEN(110,120)*0.01,'様式E '!S31*RANDBETWEEN(80,90)*0.01),'様式E '!S31+RANDBETWEEN(1,3)),0),0)&amp;"】")</f>
        <v/>
      </c>
      <c r="T31" s="377" t="str">
        <f ca="1">IF('様式E '!T31="","","【"&amp;ROUND(IFERROR(IF(ABS('様式E '!T31)&gt;=10,IF('様式E '!T31&gt;=0,'様式E '!T31*RANDBETWEEN(80,90)*0.01,'様式E '!T31*RANDBETWEEN(110,120)*0.01),'様式E '!T31-RANDBETWEEN(1,3)),0),0)&amp;"～"&amp;ROUND(IFERROR(IF(ABS('様式E '!T31)&gt;=10,IF('様式E '!T31&gt;=0,'様式E '!T31*RANDBETWEEN(110,120)*0.01,'様式E '!T31*RANDBETWEEN(80,90)*0.01),'様式E '!T31+RANDBETWEEN(1,3)),0),0)&amp;"】")</f>
        <v/>
      </c>
      <c r="U31" s="377" t="str">
        <f ca="1">IF('様式E '!U31="","","【"&amp;ROUND(IFERROR(IF(ABS('様式E '!U31)&gt;=10,IF('様式E '!U31&gt;=0,'様式E '!U31*RANDBETWEEN(80,90)*0.01,'様式E '!U31*RANDBETWEEN(110,120)*0.01),'様式E '!U31-RANDBETWEEN(1,3)),0),0)&amp;"～"&amp;ROUND(IFERROR(IF(ABS('様式E '!U31)&gt;=10,IF('様式E '!U31&gt;=0,'様式E '!U31*RANDBETWEEN(110,120)*0.01,'様式E '!U31*RANDBETWEEN(80,90)*0.01),'様式E '!U31+RANDBETWEEN(1,3)),0),0)&amp;"】")</f>
        <v/>
      </c>
      <c r="V31" s="377" t="str">
        <f ca="1">IF('様式E '!V31="","","【"&amp;ROUND(IFERROR(IF(ABS('様式E '!V31)&gt;=10,IF('様式E '!V31&gt;=0,'様式E '!V31*RANDBETWEEN(80,90)*0.01,'様式E '!V31*RANDBETWEEN(110,120)*0.01),'様式E '!V31-RANDBETWEEN(1,3)),0),0)&amp;"～"&amp;ROUND(IFERROR(IF(ABS('様式E '!V31)&gt;=10,IF('様式E '!V31&gt;=0,'様式E '!V31*RANDBETWEEN(110,120)*0.01,'様式E '!V31*RANDBETWEEN(80,90)*0.01),'様式E '!V31+RANDBETWEEN(1,3)),0),0)&amp;"】")</f>
        <v/>
      </c>
      <c r="W31" s="377" t="str">
        <f ca="1">IF('様式E '!W31="","","【"&amp;ROUND(IFERROR(IF(ABS('様式E '!W31)&gt;=10,IF('様式E '!W31&gt;=0,'様式E '!W31*RANDBETWEEN(80,90)*0.01,'様式E '!W31*RANDBETWEEN(110,120)*0.01),'様式E '!W31-RANDBETWEEN(1,3)),0),0)&amp;"～"&amp;ROUND(IFERROR(IF(ABS('様式E '!W31)&gt;=10,IF('様式E '!W31&gt;=0,'様式E '!W31*RANDBETWEEN(110,120)*0.01,'様式E '!W31*RANDBETWEEN(80,90)*0.01),'様式E '!W31+RANDBETWEEN(1,3)),0),0)&amp;"】")</f>
        <v/>
      </c>
      <c r="X31" s="377" t="str">
        <f ca="1">IF('様式E '!X31="","","【"&amp;ROUND(IFERROR(IF(ABS('様式E '!X31)&gt;=10,IF('様式E '!X31&gt;=0,'様式E '!X31*RANDBETWEEN(80,90)*0.01,'様式E '!X31*RANDBETWEEN(110,120)*0.01),'様式E '!X31-RANDBETWEEN(1,3)),0),0)&amp;"～"&amp;ROUND(IFERROR(IF(ABS('様式E '!X31)&gt;=10,IF('様式E '!X31&gt;=0,'様式E '!X31*RANDBETWEEN(110,120)*0.01,'様式E '!X31*RANDBETWEEN(80,90)*0.01),'様式E '!X31+RANDBETWEEN(1,3)),0),0)&amp;"】")</f>
        <v/>
      </c>
      <c r="Y31" s="377" t="str">
        <f ca="1">IF('様式E '!Y31="","","【"&amp;ROUND(IFERROR(IF(ABS('様式E '!Y31)&gt;=10,IF('様式E '!Y31&gt;=0,'様式E '!Y31*RANDBETWEEN(80,90)*0.01,'様式E '!Y31*RANDBETWEEN(110,120)*0.01),'様式E '!Y31-RANDBETWEEN(1,3)),0),0)&amp;"～"&amp;ROUND(IFERROR(IF(ABS('様式E '!Y31)&gt;=10,IF('様式E '!Y31&gt;=0,'様式E '!Y31*RANDBETWEEN(110,120)*0.01,'様式E '!Y31*RANDBETWEEN(80,90)*0.01),'様式E '!Y31+RANDBETWEEN(1,3)),0),0)&amp;"】")</f>
        <v/>
      </c>
      <c r="Z31" s="377" t="str">
        <f ca="1">IF('様式E '!Z31="","","【"&amp;ROUND(IFERROR(IF(ABS('様式E '!Z31)&gt;=10,IF('様式E '!Z31&gt;=0,'様式E '!Z31*RANDBETWEEN(80,90)*0.01,'様式E '!Z31*RANDBETWEEN(110,120)*0.01),'様式E '!Z31-RANDBETWEEN(1,3)),0),0)&amp;"～"&amp;ROUND(IFERROR(IF(ABS('様式E '!Z31)&gt;=10,IF('様式E '!Z31&gt;=0,'様式E '!Z31*RANDBETWEEN(110,120)*0.01,'様式E '!Z31*RANDBETWEEN(80,90)*0.01),'様式E '!Z31+RANDBETWEEN(1,3)),0),0)&amp;"】")</f>
        <v/>
      </c>
      <c r="AA31" s="377" t="str">
        <f ca="1">IF('様式E '!AA31="","","【"&amp;ROUND(IFERROR(IF(ABS('様式E '!AA31)&gt;=10,IF('様式E '!AA31&gt;=0,'様式E '!AA31*RANDBETWEEN(80,90)*0.01,'様式E '!AA31*RANDBETWEEN(110,120)*0.01),'様式E '!AA31-RANDBETWEEN(1,3)),0),0)&amp;"～"&amp;ROUND(IFERROR(IF(ABS('様式E '!AA31)&gt;=10,IF('様式E '!AA31&gt;=0,'様式E '!AA31*RANDBETWEEN(110,120)*0.01,'様式E '!AA31*RANDBETWEEN(80,90)*0.01),'様式E '!AA31+RANDBETWEEN(1,3)),0),0)&amp;"】")</f>
        <v/>
      </c>
      <c r="AB31" s="377" t="str">
        <f ca="1">IF('様式E '!AB31="","","【"&amp;ROUND(IFERROR(IF(ABS('様式E '!AB31)&gt;=10,IF('様式E '!AB31&gt;=0,'様式E '!AB31*RANDBETWEEN(80,90)*0.01,'様式E '!AB31*RANDBETWEEN(110,120)*0.01),'様式E '!AB31-RANDBETWEEN(1,3)),0),0)&amp;"～"&amp;ROUND(IFERROR(IF(ABS('様式E '!AB31)&gt;=10,IF('様式E '!AB31&gt;=0,'様式E '!AB31*RANDBETWEEN(110,120)*0.01,'様式E '!AB31*RANDBETWEEN(80,90)*0.01),'様式E '!AB31+RANDBETWEEN(1,3)),0),0)&amp;"】")</f>
        <v/>
      </c>
      <c r="AC31" s="377" t="str">
        <f ca="1">IF('様式E '!AC31="","","【"&amp;ROUND(IFERROR(IF(ABS('様式E '!AC31)&gt;=10,IF('様式E '!AC31&gt;=0,'様式E '!AC31*RANDBETWEEN(80,90)*0.01,'様式E '!AC31*RANDBETWEEN(110,120)*0.01),'様式E '!AC31-RANDBETWEEN(1,3)),0),0)&amp;"～"&amp;ROUND(IFERROR(IF(ABS('様式E '!AC31)&gt;=10,IF('様式E '!AC31&gt;=0,'様式E '!AC31*RANDBETWEEN(110,120)*0.01,'様式E '!AC31*RANDBETWEEN(80,90)*0.01),'様式E '!AC31+RANDBETWEEN(1,3)),0),0)&amp;"】")</f>
        <v/>
      </c>
      <c r="AD31" s="377" t="str">
        <f ca="1">IF('様式E '!AD31="","","【"&amp;ROUND(IFERROR(IF(ABS('様式E '!AD31)&gt;=10,IF('様式E '!AD31&gt;=0,'様式E '!AD31*RANDBETWEEN(80,90)*0.01,'様式E '!AD31*RANDBETWEEN(110,120)*0.01),'様式E '!AD31-RANDBETWEEN(1,3)),0),0)&amp;"～"&amp;ROUND(IFERROR(IF(ABS('様式E '!AD31)&gt;=10,IF('様式E '!AD31&gt;=0,'様式E '!AD31*RANDBETWEEN(110,120)*0.01,'様式E '!AD31*RANDBETWEEN(80,90)*0.01),'様式E '!AD31+RANDBETWEEN(1,3)),0),0)&amp;"】")</f>
        <v/>
      </c>
      <c r="AE31" s="377" t="str">
        <f ca="1">IF('様式E '!AE31="","","【"&amp;ROUND(IFERROR(IF(ABS('様式E '!AE31)&gt;=10,IF('様式E '!AE31&gt;=0,'様式E '!AE31*RANDBETWEEN(80,90)*0.01,'様式E '!AE31*RANDBETWEEN(110,120)*0.01),'様式E '!AE31-RANDBETWEEN(1,3)),0),0)&amp;"～"&amp;ROUND(IFERROR(IF(ABS('様式E '!AE31)&gt;=10,IF('様式E '!AE31&gt;=0,'様式E '!AE31*RANDBETWEEN(110,120)*0.01,'様式E '!AE31*RANDBETWEEN(80,90)*0.01),'様式E '!AE31+RANDBETWEEN(1,3)),0),0)&amp;"】")</f>
        <v/>
      </c>
    </row>
    <row r="32" spans="2:31" ht="5.15" customHeight="1">
      <c r="D32" s="557"/>
      <c r="E32" s="303"/>
      <c r="F32" s="303"/>
      <c r="G32" s="303"/>
      <c r="H32" s="303"/>
      <c r="I32" s="303"/>
      <c r="K32" s="266"/>
      <c r="L32" s="266"/>
      <c r="M32" s="266"/>
      <c r="N32" s="266"/>
      <c r="O32" s="266"/>
      <c r="Q32" s="300"/>
      <c r="R32" s="300"/>
      <c r="S32" s="301"/>
      <c r="T32" s="301"/>
      <c r="U32" s="301"/>
      <c r="V32" s="301"/>
      <c r="W32" s="301"/>
      <c r="X32" s="301"/>
      <c r="Y32" s="302"/>
      <c r="Z32" s="302"/>
      <c r="AA32" s="302"/>
      <c r="AB32" s="302"/>
      <c r="AC32" s="302"/>
      <c r="AD32" s="302"/>
    </row>
    <row r="33" spans="3:34">
      <c r="C33" s="583" t="s">
        <v>663</v>
      </c>
      <c r="D33" s="557"/>
      <c r="E33" s="557"/>
      <c r="F33" s="557"/>
      <c r="G33" s="557"/>
      <c r="H33" s="557"/>
      <c r="I33" s="557"/>
      <c r="J33" s="557"/>
      <c r="K33" s="557"/>
      <c r="L33" s="557"/>
      <c r="M33" s="303"/>
      <c r="N33" s="303"/>
      <c r="O33" s="303"/>
      <c r="P33" s="303"/>
      <c r="Q33" s="300"/>
      <c r="R33" s="301"/>
      <c r="S33" s="301"/>
      <c r="T33" s="301"/>
      <c r="U33" s="301"/>
      <c r="V33" s="301"/>
      <c r="W33" s="301"/>
      <c r="X33" s="302"/>
      <c r="Y33" s="302"/>
      <c r="Z33" s="302"/>
      <c r="AA33" s="302"/>
      <c r="AB33" s="302"/>
      <c r="AC33" s="302"/>
    </row>
    <row r="34" spans="3:34">
      <c r="C34" s="583" t="s">
        <v>244</v>
      </c>
      <c r="J34" s="303"/>
      <c r="K34" s="303"/>
      <c r="L34" s="303"/>
      <c r="M34" s="303"/>
      <c r="N34" s="303"/>
      <c r="O34" s="303"/>
      <c r="P34" s="303"/>
      <c r="Q34" s="300"/>
      <c r="R34" s="301"/>
      <c r="S34" s="301"/>
      <c r="T34" s="301"/>
      <c r="U34" s="301"/>
      <c r="V34" s="301"/>
      <c r="W34" s="301"/>
      <c r="X34" s="302"/>
      <c r="Y34" s="302"/>
      <c r="Z34" s="302"/>
      <c r="AA34" s="302"/>
      <c r="AB34" s="302"/>
      <c r="AC34" s="302"/>
    </row>
    <row r="35" spans="3:34">
      <c r="K35" s="266"/>
      <c r="L35" s="266"/>
      <c r="M35" s="266"/>
      <c r="N35" s="266"/>
      <c r="O35" s="266"/>
      <c r="Q35" s="300"/>
      <c r="R35" s="300"/>
      <c r="S35" s="301"/>
      <c r="T35" s="301"/>
      <c r="U35" s="301"/>
      <c r="V35" s="301"/>
      <c r="W35" s="301"/>
      <c r="X35" s="301"/>
      <c r="Y35" s="302"/>
      <c r="Z35" s="302"/>
      <c r="AA35" s="302"/>
      <c r="AB35" s="302"/>
      <c r="AC35" s="302"/>
      <c r="AD35" s="302"/>
      <c r="AE35" s="302"/>
      <c r="AF35" s="302"/>
      <c r="AG35" s="302"/>
      <c r="AH35" s="302"/>
    </row>
    <row r="36" spans="3:34">
      <c r="K36" s="266"/>
      <c r="L36" s="266"/>
      <c r="M36" s="266"/>
      <c r="N36" s="266"/>
      <c r="O36" s="266"/>
      <c r="Q36" s="300"/>
      <c r="R36" s="300"/>
      <c r="S36" s="301"/>
      <c r="T36" s="301"/>
      <c r="U36" s="301"/>
      <c r="V36" s="301"/>
      <c r="W36" s="301"/>
      <c r="X36" s="301"/>
      <c r="Y36" s="302"/>
      <c r="Z36" s="302"/>
      <c r="AA36" s="302"/>
      <c r="AB36" s="302"/>
      <c r="AC36" s="302"/>
      <c r="AD36" s="302"/>
      <c r="AE36" s="302"/>
      <c r="AF36" s="302"/>
      <c r="AG36" s="302"/>
      <c r="AH36" s="302"/>
    </row>
    <row r="37" spans="3:34">
      <c r="K37" s="266"/>
      <c r="L37" s="266"/>
      <c r="M37" s="266"/>
      <c r="N37" s="266"/>
      <c r="O37" s="266"/>
      <c r="Q37" s="300"/>
      <c r="R37" s="300"/>
      <c r="S37" s="301"/>
      <c r="T37" s="301"/>
      <c r="U37" s="301"/>
      <c r="V37" s="301"/>
      <c r="W37" s="301"/>
      <c r="X37" s="301"/>
      <c r="Y37" s="302"/>
      <c r="Z37" s="302"/>
      <c r="AA37" s="302"/>
      <c r="AB37" s="302"/>
      <c r="AC37" s="302"/>
      <c r="AD37" s="302"/>
      <c r="AE37" s="302"/>
      <c r="AF37" s="302"/>
      <c r="AG37" s="302"/>
      <c r="AH37" s="302"/>
    </row>
    <row r="38" spans="3:34">
      <c r="J38" s="300"/>
      <c r="K38" s="300"/>
      <c r="L38" s="300"/>
      <c r="M38" s="301"/>
      <c r="N38" s="301"/>
      <c r="O38" s="301"/>
      <c r="P38" s="301"/>
      <c r="Q38" s="301"/>
      <c r="R38" s="301"/>
      <c r="S38" s="301"/>
      <c r="T38" s="301"/>
      <c r="U38" s="302"/>
      <c r="V38" s="302"/>
      <c r="W38" s="302"/>
      <c r="X38" s="302"/>
      <c r="Y38" s="302"/>
      <c r="Z38" s="302"/>
      <c r="AA38" s="302"/>
      <c r="AB38" s="302"/>
      <c r="AC38" s="302"/>
      <c r="AD38" s="302"/>
    </row>
    <row r="39" spans="3:34">
      <c r="K39" s="300"/>
      <c r="L39" s="300"/>
      <c r="M39" s="300"/>
      <c r="N39" s="300"/>
      <c r="O39" s="300"/>
      <c r="P39" s="301"/>
      <c r="Q39" s="301"/>
      <c r="R39" s="301"/>
      <c r="S39" s="301"/>
      <c r="T39" s="301"/>
      <c r="U39" s="301"/>
      <c r="V39" s="302"/>
      <c r="W39" s="302"/>
      <c r="X39" s="302"/>
      <c r="Y39" s="302"/>
      <c r="Z39" s="302"/>
      <c r="AA39" s="302"/>
      <c r="AB39" s="302"/>
      <c r="AC39" s="302"/>
      <c r="AD39" s="302"/>
      <c r="AE39" s="302"/>
    </row>
    <row r="40" spans="3:34">
      <c r="K40" s="300"/>
      <c r="L40" s="300"/>
      <c r="M40" s="300"/>
      <c r="N40" s="300"/>
      <c r="O40" s="300"/>
      <c r="P40" s="301"/>
      <c r="Q40" s="301"/>
      <c r="R40" s="301"/>
      <c r="S40" s="301"/>
      <c r="T40" s="301"/>
      <c r="U40" s="301"/>
      <c r="V40" s="302"/>
      <c r="W40" s="302"/>
      <c r="X40" s="302"/>
      <c r="Y40" s="302"/>
      <c r="Z40" s="302"/>
      <c r="AA40" s="302"/>
      <c r="AB40" s="302"/>
      <c r="AC40" s="302"/>
      <c r="AD40" s="302"/>
      <c r="AE40" s="302"/>
    </row>
    <row r="41" spans="3:34">
      <c r="K41" s="300"/>
      <c r="L41" s="300"/>
      <c r="M41" s="300"/>
      <c r="N41" s="300"/>
      <c r="O41" s="300"/>
      <c r="P41" s="301"/>
      <c r="Q41" s="301"/>
      <c r="R41" s="301"/>
      <c r="S41" s="301"/>
      <c r="T41" s="301"/>
      <c r="U41" s="301"/>
      <c r="V41" s="302"/>
      <c r="W41" s="302"/>
      <c r="X41" s="302"/>
      <c r="Y41" s="302"/>
      <c r="Z41" s="302"/>
      <c r="AA41" s="302"/>
      <c r="AB41" s="302"/>
      <c r="AC41" s="302"/>
      <c r="AD41" s="302"/>
      <c r="AE41" s="302"/>
    </row>
    <row r="42" spans="3:34">
      <c r="K42" s="300"/>
      <c r="L42" s="300"/>
      <c r="M42" s="300"/>
      <c r="N42" s="300"/>
      <c r="O42" s="300"/>
      <c r="P42" s="301"/>
      <c r="Q42" s="301"/>
      <c r="R42" s="301"/>
      <c r="S42" s="301"/>
      <c r="T42" s="301"/>
      <c r="U42" s="301"/>
      <c r="V42" s="302"/>
      <c r="W42" s="302"/>
      <c r="X42" s="302"/>
      <c r="Y42" s="302"/>
      <c r="Z42" s="302"/>
      <c r="AA42" s="302"/>
      <c r="AB42" s="302"/>
      <c r="AC42" s="302"/>
      <c r="AD42" s="302"/>
      <c r="AE42" s="302"/>
    </row>
    <row r="43" spans="3:34">
      <c r="K43" s="300"/>
      <c r="L43" s="300"/>
      <c r="M43" s="300"/>
      <c r="N43" s="300"/>
      <c r="O43" s="300"/>
      <c r="P43" s="301"/>
      <c r="Q43" s="301"/>
      <c r="R43" s="301"/>
      <c r="S43" s="301"/>
      <c r="T43" s="301"/>
      <c r="U43" s="301"/>
      <c r="V43" s="302"/>
      <c r="W43" s="302"/>
      <c r="X43" s="302"/>
      <c r="Y43" s="302"/>
      <c r="Z43" s="302"/>
      <c r="AA43" s="302"/>
      <c r="AB43" s="302"/>
      <c r="AC43" s="302"/>
      <c r="AD43" s="302"/>
      <c r="AE43" s="302"/>
    </row>
    <row r="44" spans="3:34">
      <c r="K44" s="300"/>
      <c r="L44" s="300"/>
      <c r="M44" s="300"/>
      <c r="N44" s="300"/>
      <c r="O44" s="300"/>
      <c r="P44" s="301"/>
      <c r="Q44" s="301"/>
      <c r="R44" s="301"/>
      <c r="S44" s="301"/>
      <c r="T44" s="301"/>
      <c r="U44" s="301"/>
      <c r="V44" s="302"/>
      <c r="W44" s="302"/>
      <c r="X44" s="302"/>
      <c r="Y44" s="302"/>
      <c r="Z44" s="302"/>
      <c r="AA44" s="302"/>
      <c r="AB44" s="302"/>
      <c r="AC44" s="302"/>
      <c r="AD44" s="302"/>
      <c r="AE44" s="302"/>
    </row>
    <row r="45" spans="3:34">
      <c r="K45" s="300"/>
      <c r="L45" s="300"/>
      <c r="M45" s="300"/>
      <c r="N45" s="300"/>
      <c r="O45" s="300"/>
      <c r="P45" s="301"/>
      <c r="Q45" s="301"/>
      <c r="R45" s="301"/>
      <c r="S45" s="301"/>
      <c r="T45" s="301"/>
      <c r="U45" s="301"/>
      <c r="V45" s="302"/>
      <c r="W45" s="302"/>
      <c r="X45" s="302"/>
      <c r="Y45" s="302"/>
      <c r="Z45" s="302"/>
      <c r="AA45" s="302"/>
      <c r="AB45" s="302"/>
      <c r="AC45" s="302"/>
      <c r="AD45" s="302"/>
      <c r="AE45" s="302"/>
    </row>
    <row r="46" spans="3:34">
      <c r="K46" s="300"/>
      <c r="L46" s="300"/>
      <c r="M46" s="300"/>
      <c r="N46" s="300"/>
      <c r="O46" s="300"/>
      <c r="P46" s="301"/>
      <c r="Q46" s="301"/>
      <c r="R46" s="301"/>
      <c r="S46" s="301"/>
      <c r="T46" s="301"/>
      <c r="U46" s="301"/>
      <c r="V46" s="302"/>
      <c r="W46" s="302"/>
      <c r="X46" s="302"/>
      <c r="Y46" s="302"/>
      <c r="Z46" s="302"/>
      <c r="AA46" s="302"/>
      <c r="AB46" s="302"/>
      <c r="AC46" s="302"/>
      <c r="AD46" s="302"/>
      <c r="AE46" s="302"/>
    </row>
    <row r="47" spans="3:34">
      <c r="K47" s="300"/>
      <c r="L47" s="300"/>
      <c r="M47" s="300"/>
      <c r="N47" s="300"/>
      <c r="O47" s="300"/>
      <c r="P47" s="301"/>
      <c r="Q47" s="301"/>
      <c r="R47" s="301"/>
      <c r="S47" s="301"/>
      <c r="T47" s="301"/>
      <c r="U47" s="301"/>
      <c r="V47" s="302"/>
      <c r="W47" s="302"/>
      <c r="X47" s="302"/>
      <c r="Y47" s="302"/>
      <c r="Z47" s="302"/>
      <c r="AA47" s="302"/>
      <c r="AB47" s="302"/>
      <c r="AC47" s="302"/>
      <c r="AD47" s="302"/>
      <c r="AE47" s="302"/>
    </row>
    <row r="48" spans="3:34">
      <c r="K48" s="300"/>
      <c r="L48" s="300"/>
      <c r="M48" s="300"/>
      <c r="N48" s="300"/>
      <c r="O48" s="300"/>
      <c r="P48" s="301"/>
      <c r="Q48" s="301"/>
      <c r="R48" s="301"/>
      <c r="S48" s="301"/>
      <c r="T48" s="301"/>
      <c r="U48" s="301"/>
      <c r="V48" s="302"/>
      <c r="W48" s="302"/>
      <c r="X48" s="302"/>
      <c r="Y48" s="302"/>
      <c r="Z48" s="302"/>
      <c r="AA48" s="302"/>
      <c r="AB48" s="302"/>
      <c r="AC48" s="302"/>
      <c r="AD48" s="302"/>
      <c r="AE48" s="302"/>
    </row>
    <row r="49" spans="11:31">
      <c r="K49" s="300"/>
      <c r="L49" s="300"/>
      <c r="M49" s="300"/>
      <c r="N49" s="300"/>
      <c r="O49" s="300"/>
      <c r="P49" s="301"/>
      <c r="Q49" s="301"/>
      <c r="R49" s="301"/>
      <c r="S49" s="301"/>
      <c r="T49" s="301"/>
      <c r="U49" s="301"/>
      <c r="V49" s="302"/>
      <c r="W49" s="302"/>
      <c r="X49" s="302"/>
      <c r="Y49" s="302"/>
      <c r="Z49" s="302"/>
      <c r="AA49" s="302"/>
      <c r="AB49" s="302"/>
      <c r="AC49" s="302"/>
      <c r="AD49" s="302"/>
      <c r="AE49" s="302"/>
    </row>
    <row r="50" spans="11:31">
      <c r="K50" s="300"/>
      <c r="L50" s="300"/>
      <c r="M50" s="300"/>
      <c r="N50" s="300"/>
      <c r="O50" s="300"/>
      <c r="P50" s="301"/>
      <c r="Q50" s="301"/>
      <c r="R50" s="301"/>
      <c r="S50" s="301"/>
      <c r="T50" s="301"/>
      <c r="U50" s="301"/>
      <c r="V50" s="302"/>
      <c r="W50" s="302"/>
      <c r="X50" s="302"/>
      <c r="Y50" s="302"/>
      <c r="Z50" s="302"/>
      <c r="AA50" s="302"/>
      <c r="AB50" s="302"/>
      <c r="AC50" s="302"/>
      <c r="AD50" s="302"/>
      <c r="AE50" s="302"/>
    </row>
    <row r="51" spans="11:31">
      <c r="K51" s="300"/>
      <c r="L51" s="300"/>
      <c r="M51" s="300"/>
      <c r="N51" s="300"/>
      <c r="O51" s="300"/>
      <c r="P51" s="301"/>
      <c r="Q51" s="301"/>
      <c r="R51" s="301"/>
      <c r="S51" s="301"/>
      <c r="T51" s="301"/>
      <c r="U51" s="301"/>
      <c r="V51" s="302"/>
      <c r="W51" s="302"/>
      <c r="X51" s="302"/>
      <c r="Y51" s="302"/>
      <c r="Z51" s="302"/>
      <c r="AA51" s="302"/>
      <c r="AB51" s="302"/>
      <c r="AC51" s="302"/>
      <c r="AD51" s="302"/>
      <c r="AE51" s="302"/>
    </row>
    <row r="52" spans="11:31">
      <c r="K52" s="300"/>
      <c r="L52" s="300"/>
      <c r="M52" s="300"/>
      <c r="N52" s="300"/>
      <c r="O52" s="300"/>
      <c r="P52" s="301"/>
      <c r="Q52" s="301"/>
      <c r="R52" s="301"/>
      <c r="S52" s="301"/>
      <c r="T52" s="301"/>
      <c r="U52" s="301"/>
      <c r="V52" s="302"/>
      <c r="W52" s="302"/>
      <c r="X52" s="302"/>
      <c r="Y52" s="302"/>
      <c r="Z52" s="302"/>
      <c r="AA52" s="302"/>
      <c r="AB52" s="302"/>
      <c r="AC52" s="302"/>
      <c r="AD52" s="302"/>
      <c r="AE52" s="302"/>
    </row>
    <row r="53" spans="11:31">
      <c r="K53" s="300"/>
      <c r="L53" s="300"/>
      <c r="M53" s="300"/>
      <c r="N53" s="300"/>
      <c r="O53" s="300"/>
      <c r="P53" s="301"/>
      <c r="Q53" s="301"/>
      <c r="R53" s="301"/>
      <c r="S53" s="301"/>
      <c r="T53" s="301"/>
      <c r="U53" s="301"/>
      <c r="V53" s="302"/>
      <c r="W53" s="302"/>
      <c r="X53" s="302"/>
      <c r="Y53" s="302"/>
      <c r="Z53" s="302"/>
      <c r="AA53" s="302"/>
      <c r="AB53" s="302"/>
      <c r="AC53" s="302"/>
      <c r="AD53" s="302"/>
      <c r="AE53" s="302"/>
    </row>
    <row r="54" spans="11:31">
      <c r="K54" s="300"/>
      <c r="L54" s="300"/>
      <c r="M54" s="300"/>
      <c r="N54" s="300"/>
      <c r="O54" s="300"/>
      <c r="P54" s="301"/>
      <c r="Q54" s="301"/>
      <c r="R54" s="301"/>
      <c r="S54" s="301"/>
      <c r="T54" s="301"/>
      <c r="U54" s="301"/>
      <c r="V54" s="302"/>
      <c r="W54" s="302"/>
      <c r="X54" s="302"/>
      <c r="Y54" s="302"/>
      <c r="Z54" s="302"/>
      <c r="AA54" s="302"/>
      <c r="AB54" s="302"/>
      <c r="AC54" s="302"/>
      <c r="AD54" s="302"/>
      <c r="AE54" s="302"/>
    </row>
    <row r="55" spans="11:31">
      <c r="K55" s="300"/>
      <c r="L55" s="300"/>
      <c r="M55" s="300"/>
      <c r="N55" s="300"/>
      <c r="O55" s="300"/>
      <c r="P55" s="301"/>
      <c r="Q55" s="301"/>
      <c r="R55" s="301"/>
      <c r="S55" s="301"/>
      <c r="T55" s="301"/>
      <c r="U55" s="301"/>
      <c r="V55" s="302"/>
      <c r="W55" s="302"/>
      <c r="X55" s="302"/>
      <c r="Y55" s="302"/>
      <c r="Z55" s="302"/>
      <c r="AA55" s="302"/>
      <c r="AB55" s="302"/>
      <c r="AC55" s="302"/>
      <c r="AD55" s="302"/>
      <c r="AE55" s="302"/>
    </row>
    <row r="56" spans="11:31">
      <c r="K56" s="300"/>
      <c r="L56" s="300"/>
      <c r="M56" s="300"/>
      <c r="N56" s="300"/>
      <c r="O56" s="300"/>
      <c r="P56" s="301"/>
      <c r="Q56" s="301"/>
      <c r="R56" s="301"/>
      <c r="S56" s="301"/>
      <c r="T56" s="301"/>
      <c r="U56" s="301"/>
      <c r="V56" s="302"/>
      <c r="W56" s="302"/>
      <c r="X56" s="302"/>
      <c r="Y56" s="302"/>
      <c r="Z56" s="302"/>
      <c r="AA56" s="302"/>
      <c r="AB56" s="302"/>
      <c r="AC56" s="302"/>
      <c r="AD56" s="302"/>
      <c r="AE56" s="302"/>
    </row>
    <row r="57" spans="11:31">
      <c r="K57" s="300"/>
      <c r="L57" s="300"/>
      <c r="M57" s="300"/>
      <c r="N57" s="300"/>
      <c r="O57" s="300"/>
      <c r="P57" s="301"/>
      <c r="Q57" s="301"/>
      <c r="R57" s="301"/>
      <c r="S57" s="301"/>
      <c r="T57" s="301"/>
      <c r="U57" s="301"/>
      <c r="V57" s="302"/>
      <c r="W57" s="302"/>
      <c r="X57" s="302"/>
      <c r="Y57" s="302"/>
      <c r="Z57" s="302"/>
      <c r="AA57" s="302"/>
      <c r="AB57" s="302"/>
      <c r="AC57" s="302"/>
      <c r="AD57" s="302"/>
      <c r="AE57" s="302"/>
    </row>
    <row r="58" spans="11:31">
      <c r="K58" s="300"/>
      <c r="L58" s="300"/>
      <c r="M58" s="300"/>
      <c r="N58" s="300"/>
      <c r="O58" s="300"/>
      <c r="P58" s="301"/>
      <c r="Q58" s="301"/>
      <c r="R58" s="301"/>
      <c r="S58" s="301"/>
      <c r="T58" s="301"/>
      <c r="U58" s="301"/>
      <c r="V58" s="302"/>
      <c r="W58" s="302"/>
      <c r="X58" s="302"/>
      <c r="Y58" s="302"/>
      <c r="Z58" s="302"/>
      <c r="AA58" s="302"/>
      <c r="AB58" s="302"/>
      <c r="AC58" s="302"/>
      <c r="AD58" s="302"/>
      <c r="AE58" s="302"/>
    </row>
    <row r="59" spans="11:31">
      <c r="K59" s="300"/>
      <c r="L59" s="300"/>
      <c r="M59" s="300"/>
      <c r="N59" s="300"/>
      <c r="O59" s="300"/>
      <c r="P59" s="301"/>
      <c r="Q59" s="301"/>
      <c r="R59" s="301"/>
      <c r="S59" s="301"/>
      <c r="T59" s="301"/>
      <c r="U59" s="301"/>
      <c r="V59" s="302"/>
      <c r="W59" s="302"/>
      <c r="X59" s="302"/>
      <c r="Y59" s="302"/>
      <c r="Z59" s="302"/>
      <c r="AA59" s="302"/>
      <c r="AB59" s="302"/>
      <c r="AC59" s="302"/>
      <c r="AD59" s="302"/>
      <c r="AE59" s="302"/>
    </row>
    <row r="60" spans="11:31">
      <c r="K60" s="300"/>
      <c r="L60" s="300"/>
      <c r="M60" s="300"/>
      <c r="N60" s="300"/>
      <c r="O60" s="300"/>
      <c r="P60" s="301"/>
      <c r="Q60" s="301"/>
      <c r="R60" s="301"/>
      <c r="S60" s="301"/>
      <c r="T60" s="301"/>
      <c r="U60" s="301"/>
      <c r="V60" s="302"/>
      <c r="W60" s="302"/>
      <c r="X60" s="302"/>
      <c r="Y60" s="302"/>
      <c r="Z60" s="302"/>
      <c r="AA60" s="302"/>
      <c r="AB60" s="302"/>
      <c r="AC60" s="302"/>
      <c r="AD60" s="302"/>
      <c r="AE60" s="302"/>
    </row>
    <row r="61" spans="11:31">
      <c r="K61" s="300"/>
      <c r="L61" s="300"/>
      <c r="M61" s="300"/>
      <c r="N61" s="300"/>
      <c r="O61" s="300"/>
      <c r="P61" s="301"/>
      <c r="Q61" s="301"/>
      <c r="R61" s="301"/>
      <c r="S61" s="301"/>
      <c r="T61" s="301"/>
      <c r="U61" s="301"/>
      <c r="V61" s="302"/>
      <c r="W61" s="302"/>
      <c r="X61" s="302"/>
      <c r="Y61" s="302"/>
      <c r="Z61" s="302"/>
      <c r="AA61" s="302"/>
      <c r="AB61" s="302"/>
      <c r="AC61" s="302"/>
      <c r="AD61" s="302"/>
      <c r="AE61" s="302"/>
    </row>
    <row r="62" spans="11:31">
      <c r="K62" s="300"/>
      <c r="L62" s="300"/>
      <c r="M62" s="300"/>
      <c r="N62" s="300"/>
      <c r="O62" s="300"/>
      <c r="P62" s="301"/>
      <c r="Q62" s="301"/>
      <c r="R62" s="301"/>
      <c r="S62" s="301"/>
      <c r="T62" s="301"/>
      <c r="U62" s="301"/>
      <c r="V62" s="302"/>
      <c r="W62" s="302"/>
      <c r="X62" s="302"/>
      <c r="Y62" s="302"/>
      <c r="Z62" s="302"/>
      <c r="AA62" s="302"/>
      <c r="AB62" s="302"/>
      <c r="AC62" s="302"/>
      <c r="AD62" s="302"/>
      <c r="AE62" s="302"/>
    </row>
    <row r="63" spans="11:31">
      <c r="K63" s="300"/>
      <c r="L63" s="300"/>
      <c r="M63" s="300"/>
      <c r="N63" s="300"/>
      <c r="O63" s="300"/>
      <c r="P63" s="301"/>
      <c r="Q63" s="301"/>
      <c r="R63" s="301"/>
      <c r="S63" s="301"/>
      <c r="T63" s="301"/>
      <c r="U63" s="301"/>
      <c r="V63" s="302"/>
      <c r="W63" s="302"/>
      <c r="X63" s="302"/>
      <c r="Y63" s="302"/>
      <c r="Z63" s="302"/>
      <c r="AA63" s="302"/>
      <c r="AB63" s="302"/>
      <c r="AC63" s="302"/>
      <c r="AD63" s="302"/>
      <c r="AE63" s="302"/>
    </row>
    <row r="64" spans="11:31">
      <c r="K64" s="300"/>
      <c r="L64" s="300"/>
      <c r="M64" s="300"/>
      <c r="N64" s="300"/>
      <c r="O64" s="300"/>
      <c r="P64" s="301"/>
      <c r="Q64" s="301"/>
      <c r="R64" s="301"/>
      <c r="S64" s="301"/>
      <c r="T64" s="301"/>
      <c r="U64" s="301"/>
      <c r="V64" s="302"/>
      <c r="W64" s="302"/>
      <c r="X64" s="302"/>
      <c r="Y64" s="302"/>
      <c r="Z64" s="302"/>
      <c r="AA64" s="302"/>
      <c r="AB64" s="302"/>
      <c r="AC64" s="302"/>
      <c r="AD64" s="302"/>
      <c r="AE64" s="302"/>
    </row>
    <row r="65" spans="11:31">
      <c r="K65" s="300"/>
      <c r="L65" s="300"/>
      <c r="M65" s="300"/>
      <c r="N65" s="300"/>
      <c r="O65" s="300"/>
      <c r="P65" s="301"/>
      <c r="Q65" s="301"/>
      <c r="R65" s="301"/>
      <c r="S65" s="301"/>
      <c r="T65" s="301"/>
      <c r="U65" s="301"/>
      <c r="V65" s="302"/>
      <c r="W65" s="302"/>
      <c r="X65" s="302"/>
      <c r="Y65" s="302"/>
      <c r="Z65" s="302"/>
      <c r="AA65" s="302"/>
      <c r="AB65" s="302"/>
      <c r="AC65" s="302"/>
      <c r="AD65" s="302"/>
      <c r="AE65" s="302"/>
    </row>
    <row r="66" spans="11:31">
      <c r="K66" s="300"/>
      <c r="L66" s="300"/>
      <c r="M66" s="300"/>
      <c r="N66" s="300"/>
      <c r="O66" s="300"/>
      <c r="P66" s="301"/>
      <c r="Q66" s="301"/>
      <c r="R66" s="301"/>
      <c r="S66" s="301"/>
      <c r="T66" s="301"/>
      <c r="U66" s="301"/>
      <c r="V66" s="302"/>
      <c r="W66" s="302"/>
      <c r="X66" s="302"/>
      <c r="Y66" s="302"/>
      <c r="Z66" s="302"/>
      <c r="AA66" s="302"/>
      <c r="AB66" s="302"/>
      <c r="AC66" s="302"/>
      <c r="AD66" s="302"/>
      <c r="AE66" s="302"/>
    </row>
    <row r="67" spans="11:31">
      <c r="K67" s="300"/>
      <c r="L67" s="300"/>
      <c r="M67" s="300"/>
      <c r="N67" s="300"/>
      <c r="O67" s="300"/>
      <c r="P67" s="301"/>
      <c r="Q67" s="301"/>
      <c r="R67" s="301"/>
      <c r="S67" s="301"/>
      <c r="T67" s="301"/>
      <c r="U67" s="301"/>
      <c r="V67" s="302"/>
      <c r="W67" s="302"/>
      <c r="X67" s="302"/>
      <c r="Y67" s="302"/>
      <c r="Z67" s="302"/>
      <c r="AA67" s="302"/>
      <c r="AB67" s="302"/>
      <c r="AC67" s="302"/>
      <c r="AD67" s="302"/>
      <c r="AE67" s="302"/>
    </row>
    <row r="68" spans="11:31">
      <c r="K68" s="300"/>
      <c r="L68" s="300"/>
      <c r="M68" s="300"/>
      <c r="N68" s="300"/>
      <c r="O68" s="300"/>
      <c r="P68" s="301"/>
      <c r="Q68" s="301"/>
      <c r="R68" s="301"/>
      <c r="S68" s="301"/>
      <c r="T68" s="301"/>
      <c r="U68" s="301"/>
      <c r="V68" s="302"/>
      <c r="W68" s="302"/>
      <c r="X68" s="302"/>
      <c r="Y68" s="302"/>
      <c r="Z68" s="302"/>
      <c r="AA68" s="302"/>
      <c r="AB68" s="302"/>
      <c r="AC68" s="302"/>
      <c r="AD68" s="302"/>
      <c r="AE68" s="302"/>
    </row>
    <row r="69" spans="11:31">
      <c r="K69" s="300"/>
      <c r="L69" s="300"/>
      <c r="M69" s="300"/>
      <c r="N69" s="300"/>
      <c r="O69" s="300"/>
      <c r="P69" s="301"/>
      <c r="Q69" s="301"/>
      <c r="R69" s="301"/>
      <c r="S69" s="301"/>
      <c r="T69" s="301"/>
      <c r="U69" s="301"/>
      <c r="V69" s="302"/>
      <c r="W69" s="302"/>
      <c r="X69" s="302"/>
      <c r="Y69" s="302"/>
      <c r="Z69" s="302"/>
      <c r="AA69" s="302"/>
      <c r="AB69" s="302"/>
      <c r="AC69" s="302"/>
      <c r="AD69" s="302"/>
      <c r="AE69" s="302"/>
    </row>
    <row r="70" spans="11:31">
      <c r="K70" s="300"/>
      <c r="L70" s="300"/>
      <c r="M70" s="300"/>
      <c r="N70" s="300"/>
      <c r="O70" s="300"/>
      <c r="P70" s="301"/>
      <c r="Q70" s="301"/>
      <c r="R70" s="301"/>
      <c r="S70" s="301"/>
      <c r="T70" s="301"/>
      <c r="U70" s="301"/>
      <c r="V70" s="302"/>
      <c r="W70" s="302"/>
      <c r="X70" s="302"/>
      <c r="Y70" s="302"/>
      <c r="Z70" s="302"/>
      <c r="AA70" s="302"/>
      <c r="AB70" s="302"/>
      <c r="AC70" s="302"/>
      <c r="AD70" s="302"/>
      <c r="AE70" s="302"/>
    </row>
    <row r="71" spans="11:31">
      <c r="K71" s="300"/>
      <c r="L71" s="300"/>
      <c r="M71" s="300"/>
      <c r="N71" s="300"/>
      <c r="O71" s="300"/>
      <c r="P71" s="301"/>
      <c r="Q71" s="301"/>
      <c r="R71" s="301"/>
      <c r="S71" s="301"/>
      <c r="T71" s="301"/>
      <c r="U71" s="301"/>
      <c r="V71" s="302"/>
      <c r="W71" s="302"/>
      <c r="X71" s="302"/>
      <c r="Y71" s="302"/>
      <c r="Z71" s="302"/>
      <c r="AA71" s="302"/>
      <c r="AB71" s="302"/>
      <c r="AC71" s="302"/>
      <c r="AD71" s="302"/>
      <c r="AE71" s="302"/>
    </row>
    <row r="72" spans="11:31">
      <c r="K72" s="300"/>
      <c r="L72" s="300"/>
      <c r="M72" s="300"/>
      <c r="N72" s="300"/>
      <c r="O72" s="300"/>
      <c r="P72" s="301"/>
      <c r="Q72" s="301"/>
      <c r="R72" s="301"/>
      <c r="S72" s="301"/>
      <c r="T72" s="301"/>
      <c r="U72" s="301"/>
      <c r="V72" s="302"/>
      <c r="W72" s="302"/>
      <c r="X72" s="302"/>
      <c r="Y72" s="302"/>
      <c r="Z72" s="302"/>
      <c r="AA72" s="302"/>
      <c r="AB72" s="302"/>
      <c r="AC72" s="302"/>
      <c r="AD72" s="302"/>
      <c r="AE72" s="302"/>
    </row>
    <row r="73" spans="11:31">
      <c r="K73" s="300"/>
      <c r="L73" s="300"/>
      <c r="M73" s="300"/>
      <c r="N73" s="300"/>
      <c r="O73" s="300"/>
      <c r="P73" s="301"/>
      <c r="Q73" s="301"/>
      <c r="R73" s="301"/>
      <c r="S73" s="301"/>
      <c r="T73" s="301"/>
      <c r="U73" s="301"/>
      <c r="V73" s="302"/>
      <c r="W73" s="302"/>
      <c r="X73" s="302"/>
      <c r="Y73" s="302"/>
      <c r="Z73" s="302"/>
      <c r="AA73" s="302"/>
      <c r="AB73" s="302"/>
      <c r="AC73" s="302"/>
      <c r="AD73" s="302"/>
      <c r="AE73" s="302"/>
    </row>
    <row r="74" spans="11:31">
      <c r="K74" s="300"/>
      <c r="L74" s="300"/>
      <c r="M74" s="300"/>
      <c r="N74" s="300"/>
      <c r="O74" s="300"/>
      <c r="P74" s="301"/>
      <c r="Q74" s="301"/>
      <c r="R74" s="301"/>
      <c r="S74" s="301"/>
      <c r="T74" s="301"/>
      <c r="U74" s="301"/>
      <c r="V74" s="302"/>
      <c r="W74" s="302"/>
      <c r="X74" s="302"/>
      <c r="Y74" s="302"/>
      <c r="Z74" s="302"/>
      <c r="AA74" s="302"/>
      <c r="AB74" s="302"/>
      <c r="AC74" s="302"/>
      <c r="AD74" s="302"/>
      <c r="AE74" s="302"/>
    </row>
    <row r="75" spans="11:31">
      <c r="K75" s="300"/>
      <c r="L75" s="300"/>
      <c r="M75" s="300"/>
      <c r="N75" s="300"/>
      <c r="O75" s="300"/>
      <c r="P75" s="301"/>
      <c r="Q75" s="301"/>
      <c r="R75" s="301"/>
      <c r="S75" s="301"/>
      <c r="T75" s="301"/>
      <c r="U75" s="301"/>
      <c r="V75" s="302"/>
      <c r="W75" s="302"/>
      <c r="X75" s="302"/>
      <c r="Y75" s="302"/>
      <c r="Z75" s="302"/>
      <c r="AA75" s="302"/>
      <c r="AB75" s="302"/>
      <c r="AC75" s="302"/>
      <c r="AD75" s="302"/>
      <c r="AE75" s="302"/>
    </row>
    <row r="76" spans="11:31">
      <c r="K76" s="300"/>
      <c r="L76" s="300"/>
      <c r="M76" s="300"/>
      <c r="N76" s="300"/>
      <c r="O76" s="300"/>
      <c r="P76" s="301"/>
      <c r="Q76" s="301"/>
      <c r="R76" s="301"/>
      <c r="S76" s="301"/>
      <c r="T76" s="301"/>
      <c r="U76" s="301"/>
      <c r="V76" s="302"/>
      <c r="W76" s="302"/>
      <c r="X76" s="302"/>
      <c r="Y76" s="302"/>
      <c r="Z76" s="302"/>
      <c r="AA76" s="302"/>
      <c r="AB76" s="302"/>
      <c r="AC76" s="302"/>
      <c r="AD76" s="302"/>
      <c r="AE76" s="302"/>
    </row>
    <row r="77" spans="11:31">
      <c r="K77" s="300"/>
      <c r="L77" s="300"/>
      <c r="M77" s="300"/>
      <c r="N77" s="300"/>
      <c r="O77" s="300"/>
      <c r="P77" s="301"/>
      <c r="Q77" s="301"/>
      <c r="R77" s="301"/>
      <c r="S77" s="301"/>
      <c r="T77" s="301"/>
      <c r="U77" s="301"/>
      <c r="V77" s="302"/>
      <c r="W77" s="302"/>
      <c r="X77" s="302"/>
      <c r="Y77" s="302"/>
      <c r="Z77" s="302"/>
      <c r="AA77" s="302"/>
      <c r="AB77" s="302"/>
      <c r="AC77" s="302"/>
      <c r="AD77" s="302"/>
      <c r="AE77" s="302"/>
    </row>
    <row r="78" spans="11:31">
      <c r="K78" s="300"/>
      <c r="L78" s="300"/>
      <c r="M78" s="300"/>
      <c r="N78" s="300"/>
      <c r="O78" s="300"/>
      <c r="P78" s="301"/>
      <c r="Q78" s="301"/>
      <c r="R78" s="301"/>
      <c r="S78" s="301"/>
      <c r="T78" s="301"/>
      <c r="U78" s="301"/>
      <c r="V78" s="302"/>
      <c r="W78" s="302"/>
      <c r="X78" s="302"/>
      <c r="Y78" s="302"/>
      <c r="Z78" s="302"/>
      <c r="AA78" s="302"/>
      <c r="AB78" s="302"/>
      <c r="AC78" s="302"/>
      <c r="AD78" s="302"/>
      <c r="AE78" s="302"/>
    </row>
    <row r="79" spans="11:31">
      <c r="K79" s="300"/>
      <c r="L79" s="300"/>
      <c r="M79" s="300"/>
      <c r="N79" s="300"/>
      <c r="O79" s="300"/>
      <c r="P79" s="301"/>
      <c r="Q79" s="301"/>
      <c r="R79" s="301"/>
      <c r="S79" s="301"/>
      <c r="T79" s="301"/>
      <c r="U79" s="301"/>
      <c r="V79" s="302"/>
      <c r="W79" s="302"/>
      <c r="X79" s="302"/>
      <c r="Y79" s="302"/>
      <c r="Z79" s="302"/>
      <c r="AA79" s="302"/>
      <c r="AB79" s="302"/>
      <c r="AC79" s="302"/>
      <c r="AD79" s="302"/>
      <c r="AE79" s="302"/>
    </row>
    <row r="80" spans="11:31">
      <c r="K80" s="300"/>
      <c r="L80" s="300"/>
      <c r="M80" s="300"/>
      <c r="N80" s="300"/>
      <c r="O80" s="300"/>
      <c r="P80" s="301"/>
      <c r="Q80" s="301"/>
      <c r="R80" s="301"/>
      <c r="S80" s="301"/>
      <c r="T80" s="301"/>
      <c r="U80" s="301"/>
      <c r="V80" s="302"/>
      <c r="W80" s="302"/>
      <c r="X80" s="302"/>
      <c r="Y80" s="302"/>
      <c r="Z80" s="302"/>
      <c r="AA80" s="302"/>
      <c r="AB80" s="302"/>
      <c r="AC80" s="302"/>
      <c r="AD80" s="302"/>
      <c r="AE80" s="302"/>
    </row>
    <row r="81" spans="11:31">
      <c r="K81" s="300"/>
      <c r="L81" s="300"/>
      <c r="M81" s="300"/>
      <c r="N81" s="300"/>
      <c r="O81" s="300"/>
      <c r="P81" s="301"/>
      <c r="Q81" s="301"/>
      <c r="R81" s="301"/>
      <c r="S81" s="301"/>
      <c r="T81" s="301"/>
      <c r="U81" s="301"/>
      <c r="V81" s="302"/>
      <c r="W81" s="302"/>
      <c r="X81" s="302"/>
      <c r="Y81" s="302"/>
      <c r="Z81" s="302"/>
      <c r="AA81" s="302"/>
      <c r="AB81" s="302"/>
      <c r="AC81" s="302"/>
      <c r="AD81" s="302"/>
      <c r="AE81" s="302"/>
    </row>
    <row r="82" spans="11:31">
      <c r="K82" s="300"/>
      <c r="L82" s="300"/>
      <c r="M82" s="300"/>
      <c r="N82" s="300"/>
      <c r="O82" s="300"/>
      <c r="P82" s="301"/>
      <c r="Q82" s="301"/>
      <c r="R82" s="301"/>
      <c r="S82" s="301"/>
      <c r="T82" s="301"/>
      <c r="U82" s="301"/>
      <c r="V82" s="302"/>
      <c r="W82" s="302"/>
      <c r="X82" s="302"/>
      <c r="Y82" s="302"/>
      <c r="Z82" s="302"/>
      <c r="AA82" s="302"/>
      <c r="AB82" s="302"/>
      <c r="AC82" s="302"/>
      <c r="AD82" s="302"/>
      <c r="AE82" s="302"/>
    </row>
    <row r="83" spans="11:31">
      <c r="K83" s="300"/>
      <c r="L83" s="300"/>
      <c r="M83" s="300"/>
      <c r="N83" s="300"/>
      <c r="O83" s="300"/>
      <c r="P83" s="301"/>
      <c r="Q83" s="301"/>
      <c r="R83" s="301"/>
      <c r="S83" s="301"/>
      <c r="T83" s="301"/>
      <c r="U83" s="301"/>
      <c r="V83" s="302"/>
      <c r="W83" s="302"/>
      <c r="X83" s="302"/>
      <c r="Y83" s="302"/>
      <c r="Z83" s="302"/>
      <c r="AA83" s="302"/>
      <c r="AB83" s="302"/>
      <c r="AC83" s="302"/>
      <c r="AD83" s="302"/>
      <c r="AE83" s="302"/>
    </row>
    <row r="84" spans="11:31">
      <c r="K84" s="300"/>
      <c r="L84" s="300"/>
      <c r="M84" s="300"/>
      <c r="N84" s="300"/>
      <c r="O84" s="300"/>
      <c r="P84" s="301"/>
      <c r="Q84" s="301"/>
      <c r="R84" s="301"/>
      <c r="S84" s="301"/>
      <c r="T84" s="301"/>
      <c r="U84" s="301"/>
      <c r="V84" s="302"/>
      <c r="W84" s="302"/>
      <c r="X84" s="302"/>
      <c r="Y84" s="302"/>
      <c r="Z84" s="302"/>
      <c r="AA84" s="302"/>
      <c r="AB84" s="302"/>
      <c r="AC84" s="302"/>
      <c r="AD84" s="302"/>
      <c r="AE84" s="302"/>
    </row>
    <row r="85" spans="11:31">
      <c r="K85" s="300"/>
      <c r="L85" s="300"/>
      <c r="M85" s="300"/>
      <c r="N85" s="300"/>
      <c r="O85" s="300"/>
      <c r="P85" s="301"/>
      <c r="Q85" s="301"/>
      <c r="R85" s="301"/>
      <c r="S85" s="301"/>
      <c r="T85" s="301"/>
      <c r="U85" s="301"/>
      <c r="V85" s="302"/>
      <c r="W85" s="302"/>
      <c r="X85" s="302"/>
      <c r="Y85" s="302"/>
      <c r="Z85" s="302"/>
      <c r="AA85" s="302"/>
      <c r="AB85" s="302"/>
      <c r="AC85" s="302"/>
      <c r="AD85" s="302"/>
      <c r="AE85" s="302"/>
    </row>
    <row r="86" spans="11:31">
      <c r="K86" s="300"/>
      <c r="L86" s="300"/>
      <c r="M86" s="300"/>
      <c r="N86" s="300"/>
      <c r="O86" s="300"/>
      <c r="P86" s="301"/>
      <c r="Q86" s="301"/>
      <c r="R86" s="301"/>
      <c r="S86" s="301"/>
      <c r="T86" s="301"/>
      <c r="U86" s="301"/>
      <c r="V86" s="302"/>
      <c r="W86" s="302"/>
      <c r="X86" s="302"/>
      <c r="Y86" s="302"/>
      <c r="Z86" s="302"/>
      <c r="AA86" s="302"/>
      <c r="AB86" s="302"/>
      <c r="AC86" s="302"/>
      <c r="AD86" s="302"/>
      <c r="AE86" s="302"/>
    </row>
    <row r="87" spans="11:31">
      <c r="K87" s="300"/>
      <c r="L87" s="300"/>
      <c r="M87" s="300"/>
      <c r="N87" s="300"/>
      <c r="O87" s="300"/>
      <c r="P87" s="301"/>
      <c r="Q87" s="301"/>
      <c r="R87" s="301"/>
      <c r="S87" s="301"/>
      <c r="T87" s="301"/>
      <c r="U87" s="301"/>
      <c r="V87" s="302"/>
      <c r="W87" s="302"/>
      <c r="X87" s="302"/>
      <c r="Y87" s="302"/>
      <c r="Z87" s="302"/>
      <c r="AA87" s="302"/>
      <c r="AB87" s="302"/>
      <c r="AC87" s="302"/>
      <c r="AD87" s="302"/>
      <c r="AE87" s="302"/>
    </row>
    <row r="88" spans="11:31">
      <c r="K88" s="300"/>
      <c r="L88" s="300"/>
      <c r="M88" s="300"/>
      <c r="N88" s="300"/>
      <c r="O88" s="300"/>
      <c r="P88" s="301"/>
      <c r="Q88" s="301"/>
      <c r="R88" s="301"/>
      <c r="S88" s="301"/>
      <c r="T88" s="301"/>
      <c r="U88" s="301"/>
      <c r="V88" s="302"/>
      <c r="W88" s="302"/>
      <c r="X88" s="302"/>
      <c r="Y88" s="302"/>
      <c r="Z88" s="302"/>
      <c r="AA88" s="302"/>
      <c r="AB88" s="302"/>
      <c r="AC88" s="302"/>
      <c r="AD88" s="302"/>
      <c r="AE88" s="302"/>
    </row>
    <row r="89" spans="11:31">
      <c r="K89" s="300"/>
      <c r="L89" s="300"/>
      <c r="M89" s="300"/>
      <c r="N89" s="300"/>
      <c r="O89" s="300"/>
      <c r="P89" s="301"/>
      <c r="Q89" s="301"/>
      <c r="R89" s="301"/>
      <c r="S89" s="301"/>
      <c r="T89" s="301"/>
      <c r="U89" s="301"/>
      <c r="V89" s="302"/>
      <c r="W89" s="302"/>
      <c r="X89" s="302"/>
      <c r="Y89" s="302"/>
      <c r="Z89" s="302"/>
      <c r="AA89" s="302"/>
      <c r="AB89" s="302"/>
      <c r="AC89" s="302"/>
      <c r="AD89" s="302"/>
      <c r="AE89" s="302"/>
    </row>
    <row r="90" spans="11:31">
      <c r="K90" s="300"/>
      <c r="L90" s="300"/>
      <c r="M90" s="300"/>
      <c r="N90" s="300"/>
      <c r="O90" s="300"/>
      <c r="P90" s="301"/>
      <c r="Q90" s="301"/>
      <c r="R90" s="301"/>
      <c r="S90" s="301"/>
      <c r="T90" s="301"/>
      <c r="U90" s="301"/>
      <c r="V90" s="302"/>
      <c r="W90" s="302"/>
      <c r="X90" s="302"/>
      <c r="Y90" s="302"/>
      <c r="Z90" s="302"/>
      <c r="AA90" s="302"/>
      <c r="AB90" s="302"/>
      <c r="AC90" s="302"/>
      <c r="AD90" s="302"/>
      <c r="AE90" s="302"/>
    </row>
    <row r="91" spans="11:31">
      <c r="K91" s="300"/>
      <c r="L91" s="300"/>
      <c r="M91" s="300"/>
      <c r="N91" s="300"/>
      <c r="O91" s="300"/>
      <c r="P91" s="301"/>
      <c r="Q91" s="301"/>
      <c r="R91" s="301"/>
      <c r="S91" s="301"/>
      <c r="T91" s="301"/>
      <c r="U91" s="301"/>
      <c r="V91" s="302"/>
      <c r="W91" s="302"/>
      <c r="X91" s="302"/>
      <c r="Y91" s="302"/>
      <c r="Z91" s="302"/>
      <c r="AA91" s="302"/>
      <c r="AB91" s="302"/>
      <c r="AC91" s="302"/>
      <c r="AD91" s="302"/>
      <c r="AE91" s="302"/>
    </row>
    <row r="92" spans="11:31">
      <c r="K92" s="300"/>
      <c r="L92" s="300"/>
      <c r="M92" s="300"/>
      <c r="N92" s="300"/>
      <c r="O92" s="300"/>
      <c r="P92" s="301"/>
      <c r="Q92" s="301"/>
      <c r="R92" s="301"/>
      <c r="S92" s="301"/>
      <c r="T92" s="301"/>
      <c r="U92" s="301"/>
      <c r="V92" s="302"/>
      <c r="W92" s="302"/>
      <c r="X92" s="302"/>
      <c r="Y92" s="302"/>
      <c r="Z92" s="302"/>
      <c r="AA92" s="302"/>
      <c r="AB92" s="302"/>
      <c r="AC92" s="302"/>
      <c r="AD92" s="302"/>
      <c r="AE92" s="302"/>
    </row>
    <row r="93" spans="11:31">
      <c r="K93" s="300"/>
      <c r="L93" s="300"/>
      <c r="M93" s="300"/>
      <c r="N93" s="300"/>
      <c r="O93" s="300"/>
      <c r="P93" s="301"/>
      <c r="Q93" s="301"/>
      <c r="R93" s="301"/>
      <c r="S93" s="301"/>
      <c r="T93" s="301"/>
      <c r="U93" s="301"/>
      <c r="V93" s="302"/>
      <c r="W93" s="302"/>
      <c r="X93" s="302"/>
      <c r="Y93" s="302"/>
      <c r="Z93" s="302"/>
      <c r="AA93" s="302"/>
      <c r="AB93" s="302"/>
      <c r="AC93" s="302"/>
      <c r="AD93" s="302"/>
      <c r="AE93" s="302"/>
    </row>
    <row r="94" spans="11:31">
      <c r="K94" s="300"/>
      <c r="L94" s="300"/>
      <c r="M94" s="300"/>
      <c r="N94" s="300"/>
      <c r="O94" s="300"/>
      <c r="P94" s="301"/>
      <c r="Q94" s="301"/>
      <c r="R94" s="301"/>
      <c r="S94" s="301"/>
      <c r="T94" s="301"/>
      <c r="U94" s="301"/>
      <c r="V94" s="302"/>
      <c r="W94" s="302"/>
      <c r="X94" s="302"/>
      <c r="Y94" s="302"/>
      <c r="Z94" s="302"/>
      <c r="AA94" s="302"/>
      <c r="AB94" s="302"/>
      <c r="AC94" s="302"/>
      <c r="AD94" s="302"/>
      <c r="AE94" s="302"/>
    </row>
    <row r="95" spans="11:31">
      <c r="K95" s="300"/>
      <c r="L95" s="300"/>
      <c r="M95" s="300"/>
      <c r="N95" s="300"/>
      <c r="O95" s="300"/>
      <c r="P95" s="301"/>
      <c r="Q95" s="301"/>
      <c r="R95" s="301"/>
      <c r="S95" s="301"/>
      <c r="T95" s="301"/>
      <c r="U95" s="301"/>
      <c r="V95" s="302"/>
      <c r="W95" s="302"/>
      <c r="X95" s="302"/>
      <c r="Y95" s="302"/>
      <c r="Z95" s="302"/>
      <c r="AA95" s="302"/>
      <c r="AB95" s="302"/>
      <c r="AC95" s="302"/>
      <c r="AD95" s="302"/>
      <c r="AE95" s="302"/>
    </row>
    <row r="96" spans="11:31">
      <c r="K96" s="300"/>
      <c r="L96" s="300"/>
      <c r="M96" s="300"/>
      <c r="N96" s="300"/>
      <c r="O96" s="300"/>
      <c r="P96" s="301"/>
      <c r="Q96" s="301"/>
      <c r="R96" s="301"/>
      <c r="S96" s="301"/>
      <c r="T96" s="301"/>
      <c r="U96" s="301"/>
      <c r="V96" s="302"/>
      <c r="W96" s="302"/>
      <c r="X96" s="302"/>
      <c r="Y96" s="302"/>
      <c r="Z96" s="302"/>
      <c r="AA96" s="302"/>
      <c r="AB96" s="302"/>
      <c r="AC96" s="302"/>
      <c r="AD96" s="302"/>
      <c r="AE96" s="302"/>
    </row>
    <row r="97" spans="11:31">
      <c r="K97" s="300"/>
      <c r="L97" s="300"/>
      <c r="M97" s="300"/>
      <c r="N97" s="300"/>
      <c r="O97" s="300"/>
      <c r="P97" s="301"/>
      <c r="Q97" s="301"/>
      <c r="R97" s="301"/>
      <c r="S97" s="301"/>
      <c r="T97" s="301"/>
      <c r="U97" s="301"/>
      <c r="V97" s="302"/>
      <c r="W97" s="302"/>
      <c r="X97" s="302"/>
      <c r="Y97" s="302"/>
      <c r="Z97" s="302"/>
      <c r="AA97" s="302"/>
      <c r="AB97" s="302"/>
      <c r="AC97" s="302"/>
      <c r="AD97" s="302"/>
      <c r="AE97" s="302"/>
    </row>
    <row r="98" spans="11:31">
      <c r="K98" s="300"/>
      <c r="L98" s="300"/>
      <c r="M98" s="300"/>
      <c r="N98" s="300"/>
      <c r="O98" s="300"/>
      <c r="P98" s="301"/>
      <c r="Q98" s="301"/>
      <c r="R98" s="301"/>
      <c r="S98" s="301"/>
      <c r="T98" s="301"/>
      <c r="U98" s="301"/>
      <c r="V98" s="302"/>
      <c r="W98" s="302"/>
      <c r="X98" s="302"/>
      <c r="Y98" s="302"/>
      <c r="Z98" s="302"/>
      <c r="AA98" s="302"/>
      <c r="AB98" s="302"/>
      <c r="AC98" s="302"/>
      <c r="AD98" s="302"/>
      <c r="AE98" s="302"/>
    </row>
    <row r="99" spans="11:31">
      <c r="K99" s="300"/>
      <c r="L99" s="300"/>
      <c r="M99" s="300"/>
      <c r="N99" s="300"/>
      <c r="O99" s="300"/>
      <c r="P99" s="301"/>
      <c r="Q99" s="301"/>
      <c r="R99" s="301"/>
      <c r="S99" s="301"/>
      <c r="T99" s="301"/>
      <c r="U99" s="301"/>
      <c r="V99" s="302"/>
      <c r="W99" s="302"/>
      <c r="X99" s="302"/>
      <c r="Y99" s="302"/>
      <c r="Z99" s="302"/>
      <c r="AA99" s="302"/>
      <c r="AB99" s="302"/>
      <c r="AC99" s="302"/>
      <c r="AD99" s="302"/>
      <c r="AE99" s="302"/>
    </row>
    <row r="100" spans="11:31">
      <c r="K100" s="300"/>
      <c r="L100" s="300"/>
      <c r="M100" s="300"/>
      <c r="N100" s="300"/>
      <c r="O100" s="300"/>
      <c r="P100" s="301"/>
      <c r="Q100" s="301"/>
      <c r="R100" s="301"/>
      <c r="S100" s="301"/>
      <c r="T100" s="301"/>
      <c r="U100" s="301"/>
      <c r="V100" s="302"/>
      <c r="W100" s="302"/>
      <c r="X100" s="302"/>
      <c r="Y100" s="302"/>
      <c r="Z100" s="302"/>
      <c r="AA100" s="302"/>
      <c r="AB100" s="302"/>
      <c r="AC100" s="302"/>
      <c r="AD100" s="302"/>
      <c r="AE100" s="302"/>
    </row>
    <row r="101" spans="11:31">
      <c r="K101" s="300"/>
      <c r="L101" s="300"/>
      <c r="M101" s="300"/>
      <c r="N101" s="300"/>
      <c r="O101" s="300"/>
      <c r="P101" s="301"/>
      <c r="Q101" s="301"/>
      <c r="R101" s="301"/>
      <c r="S101" s="301"/>
      <c r="T101" s="301"/>
      <c r="U101" s="301"/>
      <c r="V101" s="302"/>
      <c r="W101" s="302"/>
      <c r="X101" s="302"/>
      <c r="Y101" s="302"/>
      <c r="Z101" s="302"/>
      <c r="AA101" s="302"/>
      <c r="AB101" s="302"/>
      <c r="AC101" s="302"/>
      <c r="AD101" s="302"/>
      <c r="AE101" s="302"/>
    </row>
    <row r="102" spans="11:31">
      <c r="K102" s="300"/>
      <c r="L102" s="300"/>
      <c r="M102" s="300"/>
      <c r="N102" s="300"/>
      <c r="O102" s="300"/>
      <c r="P102" s="301"/>
      <c r="Q102" s="301"/>
      <c r="R102" s="301"/>
      <c r="S102" s="301"/>
      <c r="T102" s="301"/>
      <c r="U102" s="301"/>
      <c r="V102" s="302"/>
      <c r="W102" s="302"/>
      <c r="X102" s="302"/>
      <c r="Y102" s="302"/>
      <c r="Z102" s="302"/>
      <c r="AA102" s="302"/>
      <c r="AB102" s="302"/>
      <c r="AC102" s="302"/>
      <c r="AD102" s="302"/>
      <c r="AE102" s="302"/>
    </row>
    <row r="103" spans="11:31">
      <c r="K103" s="300"/>
      <c r="L103" s="300"/>
      <c r="M103" s="300"/>
      <c r="N103" s="300"/>
      <c r="O103" s="300"/>
      <c r="P103" s="301"/>
      <c r="Q103" s="301"/>
      <c r="R103" s="301"/>
      <c r="S103" s="301"/>
      <c r="T103" s="301"/>
      <c r="U103" s="301"/>
      <c r="V103" s="302"/>
      <c r="W103" s="302"/>
      <c r="X103" s="302"/>
      <c r="Y103" s="302"/>
      <c r="Z103" s="302"/>
      <c r="AA103" s="302"/>
      <c r="AB103" s="302"/>
      <c r="AC103" s="302"/>
      <c r="AD103" s="302"/>
      <c r="AE103" s="302"/>
    </row>
    <row r="104" spans="11:31">
      <c r="K104" s="300"/>
      <c r="L104" s="300"/>
      <c r="M104" s="300"/>
      <c r="N104" s="300"/>
      <c r="O104" s="300"/>
      <c r="P104" s="301"/>
      <c r="Q104" s="301"/>
      <c r="R104" s="301"/>
      <c r="S104" s="301"/>
      <c r="T104" s="301"/>
      <c r="U104" s="301"/>
      <c r="V104" s="302"/>
      <c r="W104" s="302"/>
      <c r="X104" s="302"/>
      <c r="Y104" s="302"/>
      <c r="Z104" s="302"/>
      <c r="AA104" s="302"/>
      <c r="AB104" s="302"/>
      <c r="AC104" s="302"/>
      <c r="AD104" s="302"/>
      <c r="AE104" s="302"/>
    </row>
    <row r="105" spans="11:31">
      <c r="K105" s="300"/>
      <c r="L105" s="300"/>
      <c r="M105" s="300"/>
      <c r="N105" s="300"/>
      <c r="O105" s="300"/>
      <c r="P105" s="301"/>
      <c r="Q105" s="301"/>
      <c r="R105" s="301"/>
      <c r="S105" s="301"/>
      <c r="T105" s="301"/>
      <c r="U105" s="301"/>
      <c r="V105" s="302"/>
      <c r="W105" s="302"/>
      <c r="X105" s="302"/>
      <c r="Y105" s="302"/>
      <c r="Z105" s="302"/>
      <c r="AA105" s="302"/>
      <c r="AB105" s="302"/>
      <c r="AC105" s="302"/>
      <c r="AD105" s="302"/>
      <c r="AE105" s="302"/>
    </row>
    <row r="106" spans="11:31">
      <c r="K106" s="300"/>
      <c r="L106" s="300"/>
      <c r="M106" s="300"/>
      <c r="N106" s="300"/>
      <c r="O106" s="300"/>
      <c r="P106" s="301"/>
      <c r="Q106" s="301"/>
      <c r="R106" s="301"/>
      <c r="S106" s="301"/>
      <c r="T106" s="301"/>
      <c r="U106" s="301"/>
      <c r="V106" s="302"/>
      <c r="W106" s="302"/>
      <c r="X106" s="302"/>
      <c r="Y106" s="302"/>
      <c r="Z106" s="302"/>
      <c r="AA106" s="302"/>
      <c r="AB106" s="302"/>
      <c r="AC106" s="302"/>
      <c r="AD106" s="302"/>
      <c r="AE106" s="302"/>
    </row>
    <row r="107" spans="11:31">
      <c r="K107" s="300"/>
      <c r="L107" s="300"/>
      <c r="M107" s="300"/>
      <c r="N107" s="300"/>
      <c r="O107" s="300"/>
      <c r="P107" s="301"/>
      <c r="Q107" s="301"/>
      <c r="R107" s="301"/>
      <c r="S107" s="301"/>
      <c r="T107" s="301"/>
      <c r="U107" s="301"/>
      <c r="V107" s="302"/>
      <c r="W107" s="302"/>
      <c r="X107" s="302"/>
      <c r="Y107" s="302"/>
      <c r="Z107" s="302"/>
      <c r="AA107" s="302"/>
      <c r="AB107" s="302"/>
      <c r="AC107" s="302"/>
      <c r="AD107" s="302"/>
      <c r="AE107" s="302"/>
    </row>
    <row r="108" spans="11:31">
      <c r="K108" s="300"/>
      <c r="L108" s="300"/>
      <c r="M108" s="300"/>
      <c r="N108" s="300"/>
      <c r="O108" s="300"/>
      <c r="P108" s="301"/>
      <c r="Q108" s="301"/>
      <c r="R108" s="301"/>
      <c r="S108" s="301"/>
      <c r="T108" s="301"/>
      <c r="U108" s="301"/>
      <c r="V108" s="302"/>
      <c r="W108" s="302"/>
      <c r="X108" s="302"/>
      <c r="Y108" s="302"/>
      <c r="Z108" s="302"/>
      <c r="AA108" s="302"/>
      <c r="AB108" s="302"/>
      <c r="AC108" s="302"/>
      <c r="AD108" s="302"/>
      <c r="AE108" s="302"/>
    </row>
    <row r="109" spans="11:31">
      <c r="K109" s="300"/>
      <c r="L109" s="300"/>
      <c r="M109" s="300"/>
      <c r="N109" s="300"/>
      <c r="O109" s="300"/>
      <c r="P109" s="301"/>
      <c r="Q109" s="301"/>
      <c r="R109" s="301"/>
      <c r="S109" s="301"/>
      <c r="T109" s="301"/>
      <c r="U109" s="301"/>
      <c r="V109" s="302"/>
      <c r="W109" s="302"/>
      <c r="X109" s="302"/>
      <c r="Y109" s="302"/>
      <c r="Z109" s="302"/>
      <c r="AA109" s="302"/>
      <c r="AB109" s="302"/>
      <c r="AC109" s="302"/>
      <c r="AD109" s="302"/>
      <c r="AE109" s="302"/>
    </row>
    <row r="110" spans="11:31">
      <c r="K110" s="300"/>
      <c r="L110" s="300"/>
      <c r="M110" s="300"/>
      <c r="N110" s="300"/>
      <c r="O110" s="300"/>
      <c r="P110" s="301"/>
      <c r="Q110" s="301"/>
      <c r="R110" s="301"/>
      <c r="S110" s="301"/>
      <c r="T110" s="301"/>
      <c r="U110" s="301"/>
      <c r="V110" s="302"/>
      <c r="W110" s="302"/>
      <c r="X110" s="302"/>
      <c r="Y110" s="302"/>
      <c r="Z110" s="302"/>
      <c r="AA110" s="302"/>
      <c r="AB110" s="302"/>
      <c r="AC110" s="302"/>
      <c r="AD110" s="302"/>
      <c r="AE110" s="302"/>
    </row>
    <row r="111" spans="11:31">
      <c r="K111" s="300"/>
      <c r="L111" s="300"/>
      <c r="M111" s="300"/>
      <c r="N111" s="300"/>
      <c r="O111" s="300"/>
      <c r="P111" s="301"/>
      <c r="Q111" s="301"/>
      <c r="R111" s="301"/>
      <c r="S111" s="301"/>
      <c r="T111" s="301"/>
      <c r="U111" s="301"/>
      <c r="V111" s="302"/>
      <c r="W111" s="302"/>
      <c r="X111" s="302"/>
      <c r="Y111" s="302"/>
      <c r="Z111" s="302"/>
      <c r="AA111" s="302"/>
      <c r="AB111" s="302"/>
      <c r="AC111" s="302"/>
      <c r="AD111" s="302"/>
      <c r="AE111" s="302"/>
    </row>
    <row r="112" spans="11:31">
      <c r="K112" s="300"/>
      <c r="L112" s="300"/>
      <c r="M112" s="300"/>
      <c r="N112" s="300"/>
      <c r="O112" s="300"/>
      <c r="P112" s="301"/>
      <c r="Q112" s="301"/>
      <c r="R112" s="301"/>
      <c r="S112" s="301"/>
      <c r="T112" s="301"/>
      <c r="U112" s="301"/>
      <c r="V112" s="302"/>
      <c r="W112" s="302"/>
      <c r="X112" s="302"/>
      <c r="Y112" s="302"/>
      <c r="Z112" s="302"/>
      <c r="AA112" s="302"/>
      <c r="AB112" s="302"/>
      <c r="AC112" s="302"/>
      <c r="AD112" s="302"/>
      <c r="AE112" s="302"/>
    </row>
    <row r="113" spans="11:31">
      <c r="K113" s="300"/>
      <c r="L113" s="300"/>
      <c r="M113" s="300"/>
      <c r="N113" s="300"/>
      <c r="O113" s="300"/>
      <c r="P113" s="301"/>
      <c r="Q113" s="301"/>
      <c r="R113" s="301"/>
      <c r="S113" s="301"/>
      <c r="T113" s="301"/>
      <c r="U113" s="301"/>
      <c r="V113" s="302"/>
      <c r="W113" s="302"/>
      <c r="X113" s="302"/>
      <c r="Y113" s="302"/>
      <c r="Z113" s="302"/>
      <c r="AA113" s="302"/>
      <c r="AB113" s="302"/>
      <c r="AC113" s="302"/>
      <c r="AD113" s="302"/>
      <c r="AE113" s="302"/>
    </row>
    <row r="114" spans="11:31">
      <c r="K114" s="300"/>
      <c r="L114" s="300"/>
      <c r="M114" s="300"/>
      <c r="N114" s="300"/>
      <c r="O114" s="300"/>
      <c r="P114" s="301"/>
      <c r="Q114" s="301"/>
      <c r="R114" s="301"/>
      <c r="S114" s="301"/>
      <c r="T114" s="301"/>
      <c r="U114" s="301"/>
      <c r="V114" s="302"/>
      <c r="W114" s="302"/>
      <c r="X114" s="302"/>
      <c r="Y114" s="302"/>
      <c r="Z114" s="302"/>
      <c r="AA114" s="302"/>
      <c r="AB114" s="302"/>
      <c r="AC114" s="302"/>
      <c r="AD114" s="302"/>
      <c r="AE114" s="302"/>
    </row>
    <row r="115" spans="11:31">
      <c r="K115" s="300"/>
      <c r="L115" s="300"/>
      <c r="M115" s="300"/>
      <c r="N115" s="300"/>
      <c r="O115" s="300"/>
      <c r="P115" s="301"/>
      <c r="Q115" s="301"/>
      <c r="R115" s="301"/>
      <c r="S115" s="301"/>
      <c r="T115" s="301"/>
      <c r="U115" s="301"/>
      <c r="V115" s="302"/>
      <c r="W115" s="302"/>
      <c r="X115" s="302"/>
      <c r="Y115" s="302"/>
      <c r="Z115" s="302"/>
      <c r="AA115" s="302"/>
      <c r="AB115" s="302"/>
      <c r="AC115" s="302"/>
      <c r="AD115" s="302"/>
      <c r="AE115" s="302"/>
    </row>
    <row r="116" spans="11:31">
      <c r="K116" s="300"/>
      <c r="L116" s="300"/>
      <c r="M116" s="300"/>
      <c r="N116" s="300"/>
      <c r="O116" s="300"/>
      <c r="P116" s="301"/>
      <c r="Q116" s="301"/>
      <c r="R116" s="301"/>
      <c r="S116" s="301"/>
      <c r="T116" s="301"/>
      <c r="U116" s="301"/>
      <c r="V116" s="302"/>
      <c r="W116" s="302"/>
      <c r="X116" s="302"/>
      <c r="Y116" s="302"/>
      <c r="Z116" s="302"/>
      <c r="AA116" s="302"/>
      <c r="AB116" s="302"/>
      <c r="AC116" s="302"/>
      <c r="AD116" s="302"/>
      <c r="AE116" s="302"/>
    </row>
    <row r="117" spans="11:31">
      <c r="K117" s="300"/>
      <c r="L117" s="300"/>
      <c r="M117" s="300"/>
      <c r="N117" s="300"/>
      <c r="O117" s="300"/>
      <c r="P117" s="301"/>
      <c r="Q117" s="301"/>
      <c r="R117" s="301"/>
      <c r="S117" s="301"/>
      <c r="T117" s="301"/>
      <c r="U117" s="301"/>
      <c r="V117" s="302"/>
      <c r="W117" s="302"/>
      <c r="X117" s="302"/>
      <c r="Y117" s="302"/>
      <c r="Z117" s="302"/>
      <c r="AA117" s="302"/>
      <c r="AB117" s="302"/>
      <c r="AC117" s="302"/>
      <c r="AD117" s="302"/>
      <c r="AE117" s="302"/>
    </row>
    <row r="118" spans="11:31">
      <c r="K118" s="300"/>
      <c r="L118" s="300"/>
      <c r="M118" s="300"/>
      <c r="N118" s="300"/>
      <c r="O118" s="300"/>
      <c r="P118" s="301"/>
      <c r="Q118" s="301"/>
      <c r="R118" s="301"/>
      <c r="S118" s="301"/>
      <c r="T118" s="301"/>
      <c r="U118" s="301"/>
      <c r="V118" s="302"/>
      <c r="W118" s="302"/>
      <c r="X118" s="302"/>
      <c r="Y118" s="302"/>
      <c r="Z118" s="302"/>
      <c r="AA118" s="302"/>
      <c r="AB118" s="302"/>
      <c r="AC118" s="302"/>
      <c r="AD118" s="302"/>
      <c r="AE118" s="302"/>
    </row>
    <row r="119" spans="11:31">
      <c r="K119" s="300"/>
      <c r="L119" s="300"/>
      <c r="M119" s="300"/>
      <c r="N119" s="300"/>
      <c r="O119" s="300"/>
      <c r="P119" s="301"/>
      <c r="Q119" s="301"/>
      <c r="R119" s="301"/>
      <c r="S119" s="301"/>
      <c r="T119" s="301"/>
      <c r="U119" s="301"/>
      <c r="V119" s="302"/>
      <c r="W119" s="302"/>
      <c r="X119" s="302"/>
      <c r="Y119" s="302"/>
      <c r="Z119" s="302"/>
      <c r="AA119" s="302"/>
      <c r="AB119" s="302"/>
      <c r="AC119" s="302"/>
      <c r="AD119" s="302"/>
      <c r="AE119" s="302"/>
    </row>
    <row r="120" spans="11:31">
      <c r="K120" s="300"/>
      <c r="L120" s="300"/>
      <c r="M120" s="300"/>
      <c r="N120" s="300"/>
      <c r="O120" s="300"/>
      <c r="P120" s="301"/>
      <c r="Q120" s="301"/>
      <c r="R120" s="301"/>
      <c r="S120" s="301"/>
      <c r="T120" s="301"/>
      <c r="U120" s="301"/>
      <c r="V120" s="302"/>
      <c r="W120" s="302"/>
      <c r="X120" s="302"/>
      <c r="Y120" s="302"/>
      <c r="Z120" s="302"/>
      <c r="AA120" s="302"/>
      <c r="AB120" s="302"/>
      <c r="AC120" s="302"/>
      <c r="AD120" s="302"/>
      <c r="AE120" s="302"/>
    </row>
    <row r="121" spans="11:31">
      <c r="K121" s="300"/>
      <c r="L121" s="300"/>
      <c r="M121" s="300"/>
      <c r="N121" s="300"/>
      <c r="O121" s="300"/>
      <c r="P121" s="301"/>
      <c r="Q121" s="301"/>
      <c r="R121" s="301"/>
      <c r="S121" s="301"/>
      <c r="T121" s="301"/>
      <c r="U121" s="301"/>
      <c r="V121" s="302"/>
      <c r="W121" s="302"/>
      <c r="X121" s="302"/>
      <c r="Y121" s="302"/>
      <c r="Z121" s="302"/>
      <c r="AA121" s="302"/>
      <c r="AB121" s="302"/>
      <c r="AC121" s="302"/>
      <c r="AD121" s="302"/>
      <c r="AE121" s="302"/>
    </row>
    <row r="122" spans="11:31">
      <c r="K122" s="300"/>
      <c r="L122" s="300"/>
      <c r="M122" s="300"/>
      <c r="N122" s="300"/>
      <c r="O122" s="300"/>
      <c r="P122" s="301"/>
      <c r="Q122" s="301"/>
      <c r="R122" s="301"/>
      <c r="S122" s="301"/>
      <c r="T122" s="301"/>
      <c r="U122" s="301"/>
      <c r="V122" s="302"/>
      <c r="W122" s="302"/>
      <c r="X122" s="302"/>
      <c r="Y122" s="302"/>
      <c r="Z122" s="302"/>
      <c r="AA122" s="302"/>
      <c r="AB122" s="302"/>
      <c r="AC122" s="302"/>
      <c r="AD122" s="302"/>
      <c r="AE122" s="302"/>
    </row>
    <row r="123" spans="11:31">
      <c r="K123" s="300"/>
      <c r="L123" s="300"/>
      <c r="M123" s="300"/>
      <c r="N123" s="300"/>
      <c r="O123" s="300"/>
      <c r="P123" s="301"/>
      <c r="Q123" s="301"/>
      <c r="R123" s="301"/>
      <c r="S123" s="301"/>
      <c r="T123" s="301"/>
      <c r="U123" s="301"/>
      <c r="V123" s="302"/>
      <c r="W123" s="302"/>
      <c r="X123" s="302"/>
      <c r="Y123" s="302"/>
      <c r="Z123" s="302"/>
      <c r="AA123" s="302"/>
      <c r="AB123" s="302"/>
      <c r="AC123" s="302"/>
      <c r="AD123" s="302"/>
      <c r="AE123" s="302"/>
    </row>
    <row r="124" spans="11:31">
      <c r="K124" s="300"/>
      <c r="L124" s="300"/>
      <c r="M124" s="300"/>
      <c r="N124" s="300"/>
      <c r="O124" s="300"/>
      <c r="P124" s="301"/>
      <c r="Q124" s="301"/>
      <c r="R124" s="301"/>
      <c r="S124" s="301"/>
      <c r="T124" s="301"/>
      <c r="U124" s="301"/>
      <c r="V124" s="302"/>
      <c r="W124" s="302"/>
      <c r="X124" s="302"/>
      <c r="Y124" s="302"/>
      <c r="Z124" s="302"/>
      <c r="AA124" s="302"/>
      <c r="AB124" s="302"/>
      <c r="AC124" s="302"/>
      <c r="AD124" s="302"/>
      <c r="AE124" s="302"/>
    </row>
    <row r="125" spans="11:31">
      <c r="K125" s="300"/>
      <c r="L125" s="300"/>
      <c r="M125" s="300"/>
      <c r="N125" s="300"/>
      <c r="O125" s="300"/>
      <c r="P125" s="301"/>
      <c r="Q125" s="301"/>
      <c r="R125" s="301"/>
      <c r="S125" s="301"/>
      <c r="T125" s="301"/>
      <c r="U125" s="301"/>
      <c r="V125" s="302"/>
      <c r="W125" s="302"/>
      <c r="X125" s="302"/>
      <c r="Y125" s="302"/>
      <c r="Z125" s="302"/>
      <c r="AA125" s="302"/>
      <c r="AB125" s="302"/>
      <c r="AC125" s="302"/>
      <c r="AD125" s="302"/>
      <c r="AE125" s="302"/>
    </row>
    <row r="126" spans="11:31">
      <c r="K126" s="300"/>
      <c r="L126" s="300"/>
      <c r="M126" s="300"/>
      <c r="N126" s="300"/>
      <c r="O126" s="300"/>
      <c r="P126" s="301"/>
      <c r="Q126" s="301"/>
      <c r="R126" s="301"/>
      <c r="S126" s="301"/>
      <c r="T126" s="301"/>
      <c r="U126" s="301"/>
      <c r="V126" s="302"/>
      <c r="W126" s="302"/>
      <c r="X126" s="302"/>
      <c r="Y126" s="302"/>
      <c r="Z126" s="302"/>
      <c r="AA126" s="302"/>
      <c r="AB126" s="302"/>
      <c r="AC126" s="302"/>
      <c r="AD126" s="302"/>
      <c r="AE126" s="302"/>
    </row>
    <row r="127" spans="11:31">
      <c r="K127" s="300"/>
      <c r="L127" s="300"/>
      <c r="M127" s="300"/>
      <c r="N127" s="300"/>
      <c r="O127" s="300"/>
      <c r="P127" s="301"/>
      <c r="Q127" s="301"/>
      <c r="R127" s="301"/>
      <c r="S127" s="301"/>
      <c r="T127" s="301"/>
      <c r="U127" s="301"/>
      <c r="V127" s="302"/>
      <c r="W127" s="302"/>
      <c r="X127" s="302"/>
      <c r="Y127" s="302"/>
      <c r="Z127" s="302"/>
      <c r="AA127" s="302"/>
      <c r="AB127" s="302"/>
      <c r="AC127" s="302"/>
      <c r="AD127" s="302"/>
      <c r="AE127" s="302"/>
    </row>
    <row r="128" spans="11:31">
      <c r="K128" s="300"/>
      <c r="L128" s="300"/>
      <c r="M128" s="300"/>
      <c r="N128" s="300"/>
      <c r="O128" s="300"/>
      <c r="P128" s="301"/>
      <c r="Q128" s="301"/>
      <c r="R128" s="301"/>
      <c r="S128" s="301"/>
      <c r="T128" s="301"/>
      <c r="U128" s="301"/>
      <c r="V128" s="302"/>
      <c r="W128" s="302"/>
      <c r="X128" s="302"/>
      <c r="Y128" s="302"/>
      <c r="Z128" s="302"/>
      <c r="AA128" s="302"/>
      <c r="AB128" s="302"/>
      <c r="AC128" s="302"/>
      <c r="AD128" s="302"/>
      <c r="AE128" s="302"/>
    </row>
    <row r="129" spans="11:31">
      <c r="K129" s="300"/>
      <c r="L129" s="300"/>
      <c r="M129" s="300"/>
      <c r="N129" s="300"/>
      <c r="O129" s="300"/>
      <c r="P129" s="301"/>
      <c r="Q129" s="301"/>
      <c r="R129" s="301"/>
      <c r="S129" s="301"/>
      <c r="T129" s="301"/>
      <c r="U129" s="301"/>
      <c r="V129" s="302"/>
      <c r="W129" s="302"/>
      <c r="X129" s="302"/>
      <c r="Y129" s="302"/>
      <c r="Z129" s="302"/>
      <c r="AA129" s="302"/>
      <c r="AB129" s="302"/>
      <c r="AC129" s="302"/>
      <c r="AD129" s="302"/>
      <c r="AE129" s="302"/>
    </row>
    <row r="130" spans="11:31">
      <c r="K130" s="300"/>
      <c r="L130" s="300"/>
      <c r="M130" s="300"/>
      <c r="N130" s="300"/>
      <c r="O130" s="300"/>
      <c r="P130" s="301"/>
      <c r="Q130" s="301"/>
      <c r="R130" s="301"/>
      <c r="S130" s="301"/>
      <c r="T130" s="301"/>
      <c r="U130" s="301"/>
      <c r="V130" s="302"/>
      <c r="W130" s="302"/>
      <c r="X130" s="302"/>
      <c r="Y130" s="302"/>
      <c r="Z130" s="302"/>
      <c r="AA130" s="302"/>
      <c r="AB130" s="302"/>
      <c r="AC130" s="302"/>
      <c r="AD130" s="302"/>
      <c r="AE130" s="302"/>
    </row>
    <row r="131" spans="11:31">
      <c r="K131" s="300"/>
      <c r="L131" s="300"/>
      <c r="M131" s="300"/>
      <c r="N131" s="300"/>
      <c r="O131" s="300"/>
      <c r="P131" s="301"/>
      <c r="Q131" s="301"/>
      <c r="R131" s="301"/>
      <c r="S131" s="301"/>
      <c r="T131" s="301"/>
      <c r="U131" s="301"/>
      <c r="V131" s="302"/>
      <c r="W131" s="302"/>
      <c r="X131" s="302"/>
      <c r="Y131" s="302"/>
      <c r="Z131" s="302"/>
      <c r="AA131" s="302"/>
      <c r="AB131" s="302"/>
      <c r="AC131" s="302"/>
      <c r="AD131" s="302"/>
      <c r="AE131" s="302"/>
    </row>
    <row r="132" spans="11:31">
      <c r="K132" s="300"/>
      <c r="L132" s="300"/>
      <c r="M132" s="300"/>
      <c r="N132" s="300"/>
      <c r="O132" s="300"/>
      <c r="P132" s="301"/>
      <c r="Q132" s="301"/>
      <c r="R132" s="301"/>
      <c r="S132" s="301"/>
      <c r="T132" s="301"/>
      <c r="U132" s="301"/>
      <c r="V132" s="302"/>
      <c r="W132" s="302"/>
      <c r="X132" s="302"/>
      <c r="Y132" s="302"/>
      <c r="Z132" s="302"/>
      <c r="AA132" s="302"/>
      <c r="AB132" s="302"/>
      <c r="AC132" s="302"/>
      <c r="AD132" s="302"/>
      <c r="AE132" s="302"/>
    </row>
    <row r="133" spans="11:31">
      <c r="K133" s="300"/>
      <c r="L133" s="300"/>
      <c r="M133" s="300"/>
      <c r="N133" s="300"/>
      <c r="O133" s="300"/>
      <c r="P133" s="301"/>
      <c r="Q133" s="301"/>
      <c r="R133" s="301"/>
      <c r="S133" s="301"/>
      <c r="T133" s="301"/>
      <c r="U133" s="301"/>
      <c r="V133" s="302"/>
      <c r="W133" s="302"/>
      <c r="X133" s="302"/>
      <c r="Y133" s="302"/>
      <c r="Z133" s="302"/>
      <c r="AA133" s="302"/>
      <c r="AB133" s="302"/>
      <c r="AC133" s="302"/>
      <c r="AD133" s="302"/>
      <c r="AE133" s="302"/>
    </row>
    <row r="134" spans="11:31">
      <c r="K134" s="300"/>
      <c r="L134" s="300"/>
      <c r="M134" s="300"/>
      <c r="N134" s="300"/>
      <c r="O134" s="300"/>
      <c r="P134" s="301"/>
      <c r="Q134" s="301"/>
      <c r="R134" s="301"/>
      <c r="S134" s="301"/>
      <c r="T134" s="301"/>
      <c r="U134" s="301"/>
      <c r="V134" s="302"/>
      <c r="W134" s="302"/>
      <c r="X134" s="302"/>
      <c r="Y134" s="302"/>
      <c r="Z134" s="302"/>
      <c r="AA134" s="302"/>
      <c r="AB134" s="302"/>
      <c r="AC134" s="302"/>
      <c r="AD134" s="302"/>
      <c r="AE134" s="302"/>
    </row>
    <row r="135" spans="11:31">
      <c r="K135" s="300"/>
      <c r="L135" s="300"/>
      <c r="M135" s="300"/>
      <c r="N135" s="300"/>
      <c r="O135" s="300"/>
      <c r="P135" s="301"/>
      <c r="Q135" s="301"/>
      <c r="R135" s="301"/>
      <c r="S135" s="301"/>
      <c r="T135" s="301"/>
      <c r="U135" s="301"/>
      <c r="V135" s="302"/>
      <c r="W135" s="302"/>
      <c r="X135" s="302"/>
      <c r="Y135" s="302"/>
      <c r="Z135" s="302"/>
      <c r="AA135" s="302"/>
      <c r="AB135" s="302"/>
      <c r="AC135" s="302"/>
      <c r="AD135" s="302"/>
      <c r="AE135" s="302"/>
    </row>
    <row r="136" spans="11:31">
      <c r="K136" s="300"/>
      <c r="L136" s="300"/>
      <c r="M136" s="300"/>
      <c r="N136" s="300"/>
      <c r="O136" s="300"/>
      <c r="P136" s="301"/>
      <c r="Q136" s="301"/>
      <c r="R136" s="301"/>
      <c r="S136" s="301"/>
      <c r="T136" s="301"/>
      <c r="U136" s="301"/>
      <c r="V136" s="302"/>
      <c r="W136" s="302"/>
      <c r="X136" s="302"/>
      <c r="Y136" s="302"/>
      <c r="Z136" s="302"/>
      <c r="AA136" s="302"/>
      <c r="AB136" s="302"/>
      <c r="AC136" s="302"/>
      <c r="AD136" s="302"/>
      <c r="AE136" s="302"/>
    </row>
    <row r="137" spans="11:31">
      <c r="K137" s="300"/>
      <c r="L137" s="300"/>
      <c r="M137" s="300"/>
      <c r="N137" s="300"/>
      <c r="O137" s="300"/>
      <c r="P137" s="301"/>
      <c r="Q137" s="301"/>
      <c r="R137" s="301"/>
      <c r="S137" s="301"/>
      <c r="T137" s="301"/>
      <c r="U137" s="301"/>
      <c r="V137" s="302"/>
      <c r="W137" s="302"/>
      <c r="X137" s="302"/>
      <c r="Y137" s="302"/>
      <c r="Z137" s="302"/>
      <c r="AA137" s="302"/>
      <c r="AB137" s="302"/>
      <c r="AC137" s="302"/>
      <c r="AD137" s="302"/>
      <c r="AE137" s="302"/>
    </row>
    <row r="138" spans="11:31">
      <c r="K138" s="300"/>
      <c r="L138" s="300"/>
      <c r="M138" s="300"/>
      <c r="N138" s="300"/>
      <c r="O138" s="300"/>
      <c r="P138" s="301"/>
      <c r="Q138" s="301"/>
      <c r="R138" s="301"/>
      <c r="S138" s="301"/>
      <c r="T138" s="301"/>
      <c r="U138" s="301"/>
      <c r="V138" s="302"/>
      <c r="W138" s="302"/>
      <c r="X138" s="302"/>
      <c r="Y138" s="302"/>
      <c r="Z138" s="302"/>
      <c r="AA138" s="302"/>
      <c r="AB138" s="302"/>
      <c r="AC138" s="302"/>
      <c r="AD138" s="302"/>
      <c r="AE138" s="302"/>
    </row>
    <row r="139" spans="11:31">
      <c r="K139" s="300"/>
      <c r="L139" s="300"/>
      <c r="M139" s="300"/>
      <c r="N139" s="300"/>
      <c r="O139" s="300"/>
      <c r="P139" s="301"/>
      <c r="Q139" s="301"/>
      <c r="R139" s="301"/>
      <c r="S139" s="301"/>
      <c r="T139" s="301"/>
      <c r="U139" s="301"/>
      <c r="V139" s="302"/>
      <c r="W139" s="302"/>
      <c r="X139" s="302"/>
      <c r="Y139" s="302"/>
      <c r="Z139" s="302"/>
      <c r="AA139" s="302"/>
      <c r="AB139" s="302"/>
      <c r="AC139" s="302"/>
      <c r="AD139" s="302"/>
      <c r="AE139" s="302"/>
    </row>
    <row r="140" spans="11:31">
      <c r="K140" s="300"/>
      <c r="L140" s="300"/>
      <c r="M140" s="300"/>
      <c r="N140" s="300"/>
      <c r="O140" s="300"/>
      <c r="P140" s="301"/>
      <c r="Q140" s="301"/>
      <c r="R140" s="301"/>
      <c r="S140" s="301"/>
      <c r="T140" s="301"/>
      <c r="U140" s="301"/>
      <c r="V140" s="302"/>
      <c r="W140" s="302"/>
      <c r="X140" s="302"/>
      <c r="Y140" s="302"/>
      <c r="Z140" s="302"/>
      <c r="AA140" s="302"/>
      <c r="AB140" s="302"/>
      <c r="AC140" s="302"/>
      <c r="AD140" s="302"/>
      <c r="AE140" s="302"/>
    </row>
    <row r="141" spans="11:31">
      <c r="K141" s="300"/>
      <c r="L141" s="300"/>
      <c r="M141" s="300"/>
      <c r="N141" s="300"/>
      <c r="O141" s="300"/>
      <c r="P141" s="301"/>
      <c r="Q141" s="301"/>
      <c r="R141" s="301"/>
      <c r="S141" s="301"/>
      <c r="T141" s="301"/>
      <c r="U141" s="301"/>
      <c r="V141" s="302"/>
      <c r="W141" s="302"/>
      <c r="X141" s="302"/>
      <c r="Y141" s="302"/>
      <c r="Z141" s="302"/>
      <c r="AA141" s="302"/>
      <c r="AB141" s="302"/>
      <c r="AC141" s="302"/>
      <c r="AD141" s="302"/>
      <c r="AE141" s="302"/>
    </row>
    <row r="142" spans="11:31">
      <c r="K142" s="300"/>
      <c r="L142" s="300"/>
      <c r="M142" s="300"/>
      <c r="N142" s="300"/>
      <c r="O142" s="300"/>
      <c r="P142" s="301"/>
      <c r="Q142" s="301"/>
      <c r="R142" s="301"/>
      <c r="S142" s="301"/>
      <c r="T142" s="301"/>
      <c r="U142" s="301"/>
      <c r="V142" s="302"/>
      <c r="W142" s="302"/>
      <c r="X142" s="302"/>
      <c r="Y142" s="302"/>
      <c r="Z142" s="302"/>
      <c r="AA142" s="302"/>
      <c r="AB142" s="302"/>
      <c r="AC142" s="302"/>
      <c r="AD142" s="302"/>
      <c r="AE142" s="302"/>
    </row>
    <row r="143" spans="11:31">
      <c r="K143" s="300"/>
      <c r="L143" s="300"/>
      <c r="M143" s="300"/>
      <c r="N143" s="300"/>
      <c r="O143" s="300"/>
      <c r="P143" s="301"/>
      <c r="Q143" s="301"/>
      <c r="R143" s="301"/>
      <c r="S143" s="301"/>
      <c r="T143" s="301"/>
      <c r="U143" s="301"/>
      <c r="V143" s="302"/>
      <c r="W143" s="302"/>
      <c r="X143" s="302"/>
      <c r="Y143" s="302"/>
      <c r="Z143" s="302"/>
      <c r="AA143" s="302"/>
      <c r="AB143" s="302"/>
      <c r="AC143" s="302"/>
      <c r="AD143" s="302"/>
      <c r="AE143" s="302"/>
    </row>
    <row r="144" spans="11:31">
      <c r="K144" s="300"/>
      <c r="L144" s="300"/>
      <c r="M144" s="300"/>
      <c r="N144" s="300"/>
      <c r="O144" s="300"/>
      <c r="P144" s="301"/>
      <c r="Q144" s="301"/>
      <c r="R144" s="301"/>
      <c r="S144" s="301"/>
      <c r="T144" s="301"/>
      <c r="U144" s="301"/>
      <c r="V144" s="302"/>
      <c r="W144" s="302"/>
      <c r="X144" s="302"/>
      <c r="Y144" s="302"/>
      <c r="Z144" s="302"/>
      <c r="AA144" s="302"/>
      <c r="AB144" s="302"/>
      <c r="AC144" s="302"/>
      <c r="AD144" s="302"/>
      <c r="AE144" s="302"/>
    </row>
    <row r="145" spans="11:31">
      <c r="K145" s="300"/>
      <c r="L145" s="300"/>
      <c r="M145" s="300"/>
      <c r="N145" s="300"/>
      <c r="O145" s="300"/>
      <c r="P145" s="301"/>
      <c r="Q145" s="301"/>
      <c r="R145" s="301"/>
      <c r="S145" s="301"/>
      <c r="T145" s="301"/>
      <c r="U145" s="301"/>
      <c r="V145" s="302"/>
      <c r="W145" s="302"/>
      <c r="X145" s="302"/>
      <c r="Y145" s="302"/>
      <c r="Z145" s="302"/>
      <c r="AA145" s="302"/>
      <c r="AB145" s="302"/>
      <c r="AC145" s="302"/>
      <c r="AD145" s="302"/>
      <c r="AE145" s="302"/>
    </row>
    <row r="146" spans="11:31">
      <c r="K146" s="300"/>
      <c r="L146" s="300"/>
      <c r="M146" s="300"/>
      <c r="N146" s="300"/>
      <c r="O146" s="300"/>
      <c r="P146" s="301"/>
      <c r="Q146" s="301"/>
      <c r="R146" s="301"/>
      <c r="S146" s="301"/>
      <c r="T146" s="301"/>
      <c r="U146" s="301"/>
      <c r="V146" s="302"/>
      <c r="W146" s="302"/>
      <c r="X146" s="302"/>
      <c r="Y146" s="302"/>
      <c r="Z146" s="302"/>
      <c r="AA146" s="302"/>
      <c r="AB146" s="302"/>
      <c r="AC146" s="302"/>
      <c r="AD146" s="302"/>
      <c r="AE146" s="302"/>
    </row>
    <row r="147" spans="11:31">
      <c r="K147" s="300"/>
      <c r="L147" s="300"/>
      <c r="M147" s="300"/>
      <c r="N147" s="300"/>
      <c r="O147" s="300"/>
      <c r="P147" s="301"/>
      <c r="Q147" s="301"/>
      <c r="R147" s="301"/>
      <c r="S147" s="301"/>
      <c r="T147" s="301"/>
      <c r="U147" s="301"/>
      <c r="V147" s="302"/>
      <c r="W147" s="302"/>
      <c r="X147" s="302"/>
      <c r="Y147" s="302"/>
      <c r="Z147" s="302"/>
      <c r="AA147" s="302"/>
      <c r="AB147" s="302"/>
      <c r="AC147" s="302"/>
      <c r="AD147" s="302"/>
      <c r="AE147" s="302"/>
    </row>
    <row r="148" spans="11:31">
      <c r="K148" s="300"/>
      <c r="L148" s="300"/>
      <c r="M148" s="300"/>
      <c r="N148" s="300"/>
      <c r="O148" s="300"/>
      <c r="P148" s="301"/>
      <c r="Q148" s="301"/>
      <c r="R148" s="301"/>
      <c r="S148" s="301"/>
      <c r="T148" s="301"/>
      <c r="U148" s="301"/>
      <c r="V148" s="302"/>
      <c r="W148" s="302"/>
      <c r="X148" s="302"/>
      <c r="Y148" s="302"/>
      <c r="Z148" s="302"/>
      <c r="AA148" s="302"/>
      <c r="AB148" s="302"/>
      <c r="AC148" s="302"/>
      <c r="AD148" s="302"/>
      <c r="AE148" s="302"/>
    </row>
    <row r="149" spans="11:31">
      <c r="K149" s="300"/>
      <c r="L149" s="300"/>
      <c r="M149" s="300"/>
      <c r="N149" s="300"/>
      <c r="O149" s="300"/>
      <c r="P149" s="301"/>
      <c r="Q149" s="301"/>
      <c r="R149" s="301"/>
      <c r="S149" s="301"/>
      <c r="T149" s="301"/>
      <c r="U149" s="301"/>
      <c r="V149" s="302"/>
      <c r="W149" s="302"/>
      <c r="X149" s="302"/>
      <c r="Y149" s="302"/>
      <c r="Z149" s="302"/>
      <c r="AA149" s="302"/>
      <c r="AB149" s="302"/>
      <c r="AC149" s="302"/>
      <c r="AD149" s="302"/>
      <c r="AE149" s="302"/>
    </row>
    <row r="150" spans="11:31">
      <c r="K150" s="300"/>
      <c r="L150" s="300"/>
      <c r="M150" s="300"/>
      <c r="N150" s="300"/>
      <c r="O150" s="300"/>
      <c r="P150" s="301"/>
      <c r="Q150" s="301"/>
      <c r="R150" s="301"/>
      <c r="S150" s="301"/>
      <c r="T150" s="301"/>
      <c r="U150" s="301"/>
      <c r="V150" s="302"/>
      <c r="W150" s="302"/>
      <c r="X150" s="302"/>
      <c r="Y150" s="302"/>
      <c r="Z150" s="302"/>
      <c r="AA150" s="302"/>
      <c r="AB150" s="302"/>
      <c r="AC150" s="302"/>
      <c r="AD150" s="302"/>
      <c r="AE150" s="302"/>
    </row>
    <row r="151" spans="11:31">
      <c r="K151" s="300"/>
      <c r="L151" s="300"/>
      <c r="M151" s="300"/>
      <c r="N151" s="300"/>
      <c r="O151" s="300"/>
      <c r="P151" s="301"/>
      <c r="Q151" s="301"/>
      <c r="R151" s="301"/>
      <c r="S151" s="301"/>
      <c r="T151" s="301"/>
      <c r="U151" s="301"/>
      <c r="V151" s="302"/>
      <c r="W151" s="302"/>
      <c r="X151" s="302"/>
      <c r="Y151" s="302"/>
      <c r="Z151" s="302"/>
      <c r="AA151" s="302"/>
      <c r="AB151" s="302"/>
      <c r="AC151" s="302"/>
      <c r="AD151" s="302"/>
      <c r="AE151" s="302"/>
    </row>
    <row r="152" spans="11:31">
      <c r="K152" s="300"/>
      <c r="L152" s="300"/>
      <c r="M152" s="300"/>
      <c r="N152" s="300"/>
      <c r="O152" s="300"/>
      <c r="P152" s="301"/>
      <c r="Q152" s="301"/>
      <c r="R152" s="301"/>
      <c r="S152" s="301"/>
      <c r="T152" s="301"/>
      <c r="U152" s="301"/>
      <c r="V152" s="302"/>
      <c r="W152" s="302"/>
      <c r="X152" s="302"/>
      <c r="Y152" s="302"/>
      <c r="Z152" s="302"/>
      <c r="AA152" s="302"/>
      <c r="AB152" s="302"/>
      <c r="AC152" s="302"/>
      <c r="AD152" s="302"/>
      <c r="AE152" s="302"/>
    </row>
    <row r="153" spans="11:31">
      <c r="K153" s="300"/>
      <c r="L153" s="300"/>
      <c r="M153" s="300"/>
      <c r="N153" s="300"/>
      <c r="O153" s="300"/>
      <c r="P153" s="301"/>
      <c r="Q153" s="301"/>
      <c r="R153" s="301"/>
      <c r="S153" s="301"/>
      <c r="T153" s="301"/>
      <c r="U153" s="301"/>
      <c r="V153" s="302"/>
      <c r="W153" s="302"/>
      <c r="X153" s="302"/>
      <c r="Y153" s="302"/>
      <c r="Z153" s="302"/>
      <c r="AA153" s="302"/>
      <c r="AB153" s="302"/>
      <c r="AC153" s="302"/>
      <c r="AD153" s="302"/>
      <c r="AE153" s="302"/>
    </row>
    <row r="154" spans="11:31">
      <c r="K154" s="300"/>
      <c r="L154" s="300"/>
      <c r="M154" s="300"/>
      <c r="N154" s="300"/>
      <c r="O154" s="300"/>
      <c r="P154" s="301"/>
      <c r="Q154" s="301"/>
      <c r="R154" s="301"/>
      <c r="S154" s="301"/>
      <c r="T154" s="301"/>
      <c r="U154" s="301"/>
      <c r="V154" s="302"/>
      <c r="W154" s="302"/>
      <c r="X154" s="302"/>
      <c r="Y154" s="302"/>
      <c r="Z154" s="302"/>
      <c r="AA154" s="302"/>
      <c r="AB154" s="302"/>
      <c r="AC154" s="302"/>
      <c r="AD154" s="302"/>
      <c r="AE154" s="302"/>
    </row>
    <row r="155" spans="11:31">
      <c r="K155" s="300"/>
      <c r="L155" s="300"/>
      <c r="M155" s="300"/>
      <c r="N155" s="300"/>
      <c r="O155" s="300"/>
      <c r="P155" s="301"/>
      <c r="Q155" s="301"/>
      <c r="R155" s="301"/>
      <c r="S155" s="301"/>
      <c r="T155" s="301"/>
      <c r="U155" s="301"/>
      <c r="V155" s="302"/>
      <c r="W155" s="302"/>
      <c r="X155" s="302"/>
      <c r="Y155" s="302"/>
      <c r="Z155" s="302"/>
      <c r="AA155" s="302"/>
      <c r="AB155" s="302"/>
      <c r="AC155" s="302"/>
      <c r="AD155" s="302"/>
      <c r="AE155" s="302"/>
    </row>
    <row r="156" spans="11:31">
      <c r="K156" s="300"/>
      <c r="L156" s="300"/>
      <c r="M156" s="300"/>
      <c r="N156" s="300"/>
      <c r="O156" s="300"/>
      <c r="P156" s="301"/>
      <c r="Q156" s="301"/>
      <c r="R156" s="301"/>
      <c r="S156" s="301"/>
      <c r="T156" s="301"/>
      <c r="U156" s="301"/>
      <c r="V156" s="302"/>
      <c r="W156" s="302"/>
      <c r="X156" s="302"/>
      <c r="Y156" s="302"/>
      <c r="Z156" s="302"/>
      <c r="AA156" s="302"/>
      <c r="AB156" s="302"/>
      <c r="AC156" s="302"/>
      <c r="AD156" s="302"/>
      <c r="AE156" s="302"/>
    </row>
    <row r="157" spans="11:31">
      <c r="K157" s="300"/>
      <c r="L157" s="300"/>
      <c r="M157" s="300"/>
      <c r="N157" s="300"/>
      <c r="O157" s="300"/>
      <c r="P157" s="301"/>
      <c r="Q157" s="301"/>
      <c r="R157" s="301"/>
      <c r="S157" s="301"/>
      <c r="T157" s="301"/>
      <c r="U157" s="301"/>
      <c r="V157" s="302"/>
      <c r="W157" s="302"/>
      <c r="X157" s="302"/>
      <c r="Y157" s="302"/>
      <c r="Z157" s="302"/>
      <c r="AA157" s="302"/>
      <c r="AB157" s="302"/>
      <c r="AC157" s="302"/>
      <c r="AD157" s="302"/>
      <c r="AE157" s="302"/>
    </row>
    <row r="158" spans="11:31">
      <c r="K158" s="300"/>
      <c r="L158" s="300"/>
      <c r="M158" s="300"/>
      <c r="N158" s="300"/>
      <c r="O158" s="300"/>
      <c r="P158" s="301"/>
      <c r="Q158" s="301"/>
      <c r="R158" s="301"/>
      <c r="S158" s="301"/>
      <c r="T158" s="301"/>
      <c r="U158" s="301"/>
      <c r="V158" s="302"/>
      <c r="W158" s="302"/>
      <c r="X158" s="302"/>
      <c r="Y158" s="302"/>
      <c r="Z158" s="302"/>
      <c r="AA158" s="302"/>
      <c r="AB158" s="302"/>
      <c r="AC158" s="302"/>
      <c r="AD158" s="302"/>
      <c r="AE158" s="302"/>
    </row>
    <row r="159" spans="11:31">
      <c r="K159" s="300"/>
      <c r="L159" s="300"/>
      <c r="M159" s="300"/>
      <c r="N159" s="300"/>
      <c r="O159" s="300"/>
      <c r="P159" s="301"/>
      <c r="Q159" s="301"/>
      <c r="R159" s="301"/>
      <c r="S159" s="301"/>
      <c r="T159" s="301"/>
      <c r="U159" s="301"/>
      <c r="V159" s="302"/>
      <c r="W159" s="302"/>
      <c r="X159" s="302"/>
      <c r="Y159" s="302"/>
      <c r="Z159" s="302"/>
      <c r="AA159" s="302"/>
      <c r="AB159" s="302"/>
      <c r="AC159" s="302"/>
      <c r="AD159" s="302"/>
      <c r="AE159" s="302"/>
    </row>
    <row r="160" spans="11:31">
      <c r="K160" s="300"/>
      <c r="L160" s="300"/>
      <c r="M160" s="300"/>
      <c r="N160" s="300"/>
      <c r="O160" s="300"/>
      <c r="P160" s="301"/>
      <c r="Q160" s="301"/>
      <c r="R160" s="301"/>
      <c r="S160" s="301"/>
      <c r="T160" s="301"/>
      <c r="U160" s="301"/>
      <c r="V160" s="302"/>
      <c r="W160" s="302"/>
      <c r="X160" s="302"/>
      <c r="Y160" s="302"/>
      <c r="Z160" s="302"/>
      <c r="AA160" s="302"/>
      <c r="AB160" s="302"/>
      <c r="AC160" s="302"/>
      <c r="AD160" s="302"/>
      <c r="AE160" s="302"/>
    </row>
    <row r="161" spans="11:31">
      <c r="K161" s="300"/>
      <c r="L161" s="300"/>
      <c r="M161" s="300"/>
      <c r="N161" s="300"/>
      <c r="O161" s="300"/>
      <c r="P161" s="301"/>
      <c r="Q161" s="301"/>
      <c r="R161" s="301"/>
      <c r="S161" s="301"/>
      <c r="T161" s="301"/>
      <c r="U161" s="301"/>
      <c r="V161" s="302"/>
      <c r="W161" s="302"/>
      <c r="X161" s="302"/>
      <c r="Y161" s="302"/>
      <c r="Z161" s="302"/>
      <c r="AA161" s="302"/>
      <c r="AB161" s="302"/>
      <c r="AC161" s="302"/>
      <c r="AD161" s="302"/>
      <c r="AE161" s="302"/>
    </row>
    <row r="162" spans="11:31">
      <c r="K162" s="300"/>
      <c r="L162" s="300"/>
      <c r="M162" s="300"/>
      <c r="N162" s="300"/>
      <c r="O162" s="300"/>
      <c r="P162" s="301"/>
      <c r="Q162" s="301"/>
      <c r="R162" s="301"/>
      <c r="S162" s="301"/>
      <c r="T162" s="301"/>
      <c r="U162" s="301"/>
      <c r="V162" s="302"/>
      <c r="W162" s="302"/>
      <c r="X162" s="302"/>
      <c r="Y162" s="302"/>
      <c r="Z162" s="302"/>
      <c r="AA162" s="302"/>
      <c r="AB162" s="302"/>
      <c r="AC162" s="302"/>
      <c r="AD162" s="302"/>
      <c r="AE162" s="302"/>
    </row>
    <row r="163" spans="11:31">
      <c r="K163" s="300"/>
      <c r="L163" s="300"/>
      <c r="M163" s="300"/>
      <c r="N163" s="300"/>
      <c r="O163" s="300"/>
      <c r="P163" s="301"/>
      <c r="Q163" s="301"/>
      <c r="R163" s="301"/>
      <c r="S163" s="301"/>
      <c r="T163" s="301"/>
      <c r="U163" s="301"/>
      <c r="V163" s="302"/>
      <c r="W163" s="302"/>
      <c r="X163" s="302"/>
      <c r="Y163" s="302"/>
      <c r="Z163" s="302"/>
      <c r="AA163" s="302"/>
      <c r="AB163" s="302"/>
      <c r="AC163" s="302"/>
      <c r="AD163" s="302"/>
      <c r="AE163" s="302"/>
    </row>
    <row r="164" spans="11:31">
      <c r="K164" s="300"/>
      <c r="L164" s="300"/>
      <c r="M164" s="300"/>
      <c r="N164" s="300"/>
      <c r="O164" s="300"/>
      <c r="P164" s="301"/>
      <c r="Q164" s="301"/>
      <c r="R164" s="301"/>
      <c r="S164" s="301"/>
      <c r="T164" s="301"/>
      <c r="U164" s="301"/>
      <c r="V164" s="302"/>
      <c r="W164" s="302"/>
      <c r="X164" s="302"/>
      <c r="Y164" s="302"/>
      <c r="Z164" s="302"/>
      <c r="AA164" s="302"/>
      <c r="AB164" s="302"/>
      <c r="AC164" s="302"/>
      <c r="AD164" s="302"/>
      <c r="AE164" s="302"/>
    </row>
    <row r="165" spans="11:31">
      <c r="K165" s="300"/>
      <c r="L165" s="300"/>
      <c r="M165" s="300"/>
      <c r="N165" s="300"/>
      <c r="O165" s="300"/>
      <c r="P165" s="301"/>
      <c r="Q165" s="301"/>
      <c r="R165" s="301"/>
      <c r="S165" s="301"/>
      <c r="T165" s="301"/>
      <c r="U165" s="301"/>
      <c r="V165" s="302"/>
      <c r="W165" s="302"/>
      <c r="X165" s="302"/>
      <c r="Y165" s="302"/>
      <c r="Z165" s="302"/>
      <c r="AA165" s="302"/>
      <c r="AB165" s="302"/>
      <c r="AC165" s="302"/>
      <c r="AD165" s="302"/>
      <c r="AE165" s="302"/>
    </row>
    <row r="166" spans="11:31">
      <c r="K166" s="300"/>
      <c r="L166" s="300"/>
      <c r="M166" s="300"/>
      <c r="N166" s="300"/>
      <c r="O166" s="300"/>
      <c r="P166" s="301"/>
      <c r="Q166" s="301"/>
      <c r="R166" s="301"/>
      <c r="S166" s="301"/>
      <c r="T166" s="301"/>
      <c r="U166" s="301"/>
      <c r="V166" s="302"/>
      <c r="W166" s="302"/>
      <c r="X166" s="302"/>
      <c r="Y166" s="302"/>
      <c r="Z166" s="302"/>
      <c r="AA166" s="302"/>
      <c r="AB166" s="302"/>
      <c r="AC166" s="302"/>
      <c r="AD166" s="302"/>
      <c r="AE166" s="302"/>
    </row>
    <row r="167" spans="11:31">
      <c r="K167" s="300"/>
      <c r="L167" s="300"/>
      <c r="M167" s="300"/>
      <c r="N167" s="300"/>
      <c r="O167" s="300"/>
      <c r="P167" s="301"/>
      <c r="Q167" s="301"/>
      <c r="R167" s="301"/>
      <c r="S167" s="301"/>
      <c r="T167" s="301"/>
      <c r="U167" s="301"/>
      <c r="V167" s="302"/>
      <c r="W167" s="302"/>
      <c r="X167" s="302"/>
      <c r="Y167" s="302"/>
      <c r="Z167" s="302"/>
      <c r="AA167" s="302"/>
      <c r="AB167" s="302"/>
      <c r="AC167" s="302"/>
      <c r="AD167" s="302"/>
      <c r="AE167" s="302"/>
    </row>
    <row r="168" spans="11:31">
      <c r="K168" s="300"/>
      <c r="L168" s="300"/>
      <c r="M168" s="300"/>
      <c r="N168" s="300"/>
      <c r="O168" s="300"/>
      <c r="P168" s="301"/>
      <c r="Q168" s="301"/>
      <c r="R168" s="301"/>
      <c r="S168" s="301"/>
      <c r="T168" s="301"/>
      <c r="U168" s="301"/>
      <c r="V168" s="302"/>
      <c r="W168" s="302"/>
      <c r="X168" s="302"/>
      <c r="Y168" s="302"/>
      <c r="Z168" s="302"/>
      <c r="AA168" s="302"/>
      <c r="AB168" s="302"/>
      <c r="AC168" s="302"/>
      <c r="AD168" s="302"/>
      <c r="AE168" s="302"/>
    </row>
    <row r="169" spans="11:31">
      <c r="K169" s="300"/>
      <c r="L169" s="300"/>
      <c r="M169" s="300"/>
      <c r="N169" s="300"/>
      <c r="O169" s="300"/>
      <c r="P169" s="301"/>
      <c r="Q169" s="301"/>
      <c r="R169" s="301"/>
      <c r="S169" s="301"/>
      <c r="T169" s="301"/>
      <c r="U169" s="301"/>
      <c r="V169" s="302"/>
      <c r="W169" s="302"/>
      <c r="X169" s="302"/>
      <c r="Y169" s="302"/>
      <c r="Z169" s="302"/>
      <c r="AA169" s="302"/>
      <c r="AB169" s="302"/>
      <c r="AC169" s="302"/>
      <c r="AD169" s="302"/>
      <c r="AE169" s="302"/>
    </row>
    <row r="170" spans="11:31">
      <c r="K170" s="300"/>
      <c r="L170" s="300"/>
      <c r="M170" s="300"/>
      <c r="N170" s="300"/>
      <c r="O170" s="300"/>
      <c r="P170" s="301"/>
      <c r="Q170" s="301"/>
      <c r="R170" s="301"/>
      <c r="S170" s="301"/>
      <c r="T170" s="301"/>
      <c r="U170" s="301"/>
      <c r="V170" s="302"/>
      <c r="W170" s="302"/>
      <c r="X170" s="302"/>
      <c r="Y170" s="302"/>
      <c r="Z170" s="302"/>
      <c r="AA170" s="302"/>
      <c r="AB170" s="302"/>
      <c r="AC170" s="302"/>
      <c r="AD170" s="302"/>
      <c r="AE170" s="302"/>
    </row>
    <row r="171" spans="11:31">
      <c r="K171" s="300"/>
      <c r="L171" s="300"/>
      <c r="M171" s="300"/>
      <c r="N171" s="300"/>
      <c r="O171" s="300"/>
      <c r="P171" s="301"/>
      <c r="Q171" s="301"/>
      <c r="R171" s="301"/>
      <c r="S171" s="301"/>
      <c r="T171" s="301"/>
      <c r="U171" s="301"/>
      <c r="V171" s="302"/>
      <c r="W171" s="302"/>
      <c r="X171" s="302"/>
      <c r="Y171" s="302"/>
      <c r="Z171" s="302"/>
      <c r="AA171" s="302"/>
      <c r="AB171" s="302"/>
      <c r="AC171" s="302"/>
      <c r="AD171" s="302"/>
      <c r="AE171" s="302"/>
    </row>
    <row r="172" spans="11:31">
      <c r="K172" s="300"/>
      <c r="L172" s="300"/>
      <c r="M172" s="300"/>
      <c r="N172" s="300"/>
      <c r="O172" s="300"/>
      <c r="P172" s="301"/>
      <c r="Q172" s="301"/>
      <c r="R172" s="301"/>
      <c r="S172" s="301"/>
      <c r="T172" s="301"/>
      <c r="U172" s="301"/>
      <c r="V172" s="302"/>
      <c r="W172" s="302"/>
      <c r="X172" s="302"/>
      <c r="Y172" s="302"/>
      <c r="Z172" s="302"/>
      <c r="AA172" s="302"/>
      <c r="AB172" s="302"/>
      <c r="AC172" s="302"/>
      <c r="AD172" s="302"/>
      <c r="AE172" s="302"/>
    </row>
    <row r="173" spans="11:31">
      <c r="K173" s="300"/>
      <c r="L173" s="300"/>
      <c r="M173" s="300"/>
      <c r="N173" s="300"/>
      <c r="O173" s="300"/>
      <c r="P173" s="301"/>
      <c r="Q173" s="301"/>
      <c r="R173" s="301"/>
      <c r="S173" s="301"/>
      <c r="T173" s="301"/>
      <c r="U173" s="301"/>
      <c r="V173" s="302"/>
      <c r="W173" s="302"/>
      <c r="X173" s="302"/>
      <c r="Y173" s="302"/>
      <c r="Z173" s="302"/>
      <c r="AA173" s="302"/>
      <c r="AB173" s="302"/>
      <c r="AC173" s="302"/>
      <c r="AD173" s="302"/>
      <c r="AE173" s="302"/>
    </row>
    <row r="174" spans="11:31">
      <c r="K174" s="300"/>
      <c r="L174" s="300"/>
      <c r="M174" s="300"/>
      <c r="N174" s="300"/>
      <c r="O174" s="300"/>
      <c r="P174" s="301"/>
      <c r="Q174" s="301"/>
      <c r="R174" s="301"/>
      <c r="S174" s="301"/>
      <c r="T174" s="301"/>
      <c r="U174" s="301"/>
      <c r="V174" s="302"/>
      <c r="W174" s="302"/>
      <c r="X174" s="302"/>
      <c r="Y174" s="302"/>
      <c r="Z174" s="302"/>
      <c r="AA174" s="302"/>
      <c r="AB174" s="302"/>
      <c r="AC174" s="302"/>
      <c r="AD174" s="302"/>
      <c r="AE174" s="302"/>
    </row>
    <row r="175" spans="11:31">
      <c r="K175" s="300"/>
      <c r="L175" s="300"/>
      <c r="M175" s="300"/>
      <c r="N175" s="300"/>
      <c r="O175" s="300"/>
      <c r="P175" s="301"/>
      <c r="Q175" s="301"/>
      <c r="R175" s="301"/>
      <c r="S175" s="301"/>
      <c r="T175" s="301"/>
      <c r="U175" s="301"/>
      <c r="V175" s="302"/>
      <c r="W175" s="302"/>
      <c r="X175" s="302"/>
      <c r="Y175" s="302"/>
      <c r="Z175" s="302"/>
      <c r="AA175" s="302"/>
      <c r="AB175" s="302"/>
      <c r="AC175" s="302"/>
      <c r="AD175" s="302"/>
      <c r="AE175" s="302"/>
    </row>
    <row r="176" spans="11:31">
      <c r="K176" s="300"/>
      <c r="L176" s="300"/>
      <c r="M176" s="300"/>
      <c r="N176" s="300"/>
      <c r="O176" s="300"/>
      <c r="P176" s="301"/>
      <c r="Q176" s="301"/>
      <c r="R176" s="301"/>
      <c r="S176" s="301"/>
      <c r="T176" s="301"/>
      <c r="U176" s="301"/>
      <c r="V176" s="302"/>
      <c r="W176" s="302"/>
      <c r="X176" s="302"/>
      <c r="Y176" s="302"/>
      <c r="Z176" s="302"/>
      <c r="AA176" s="302"/>
      <c r="AB176" s="302"/>
      <c r="AC176" s="302"/>
      <c r="AD176" s="302"/>
      <c r="AE176" s="302"/>
    </row>
    <row r="177" spans="11:31">
      <c r="K177" s="300"/>
      <c r="L177" s="300"/>
      <c r="M177" s="300"/>
      <c r="N177" s="300"/>
      <c r="O177" s="300"/>
      <c r="P177" s="301"/>
      <c r="Q177" s="301"/>
      <c r="R177" s="301"/>
      <c r="S177" s="301"/>
      <c r="T177" s="301"/>
      <c r="U177" s="301"/>
      <c r="V177" s="302"/>
      <c r="W177" s="302"/>
      <c r="X177" s="302"/>
      <c r="Y177" s="302"/>
      <c r="Z177" s="302"/>
      <c r="AA177" s="302"/>
      <c r="AB177" s="302"/>
      <c r="AC177" s="302"/>
      <c r="AD177" s="302"/>
      <c r="AE177" s="302"/>
    </row>
    <row r="178" spans="11:31">
      <c r="K178" s="300"/>
      <c r="L178" s="300"/>
      <c r="M178" s="300"/>
      <c r="N178" s="300"/>
      <c r="O178" s="300"/>
      <c r="P178" s="301"/>
      <c r="Q178" s="301"/>
      <c r="R178" s="301"/>
      <c r="S178" s="301"/>
      <c r="T178" s="301"/>
      <c r="U178" s="301"/>
      <c r="V178" s="302"/>
      <c r="W178" s="302"/>
      <c r="X178" s="302"/>
      <c r="Y178" s="302"/>
      <c r="Z178" s="302"/>
      <c r="AA178" s="302"/>
      <c r="AB178" s="302"/>
      <c r="AC178" s="302"/>
      <c r="AD178" s="302"/>
      <c r="AE178" s="302"/>
    </row>
    <row r="179" spans="11:31">
      <c r="K179" s="300"/>
      <c r="L179" s="300"/>
      <c r="M179" s="300"/>
      <c r="N179" s="300"/>
      <c r="O179" s="300"/>
      <c r="P179" s="301"/>
      <c r="Q179" s="301"/>
      <c r="R179" s="301"/>
      <c r="S179" s="301"/>
      <c r="T179" s="301"/>
      <c r="U179" s="301"/>
      <c r="V179" s="302"/>
      <c r="W179" s="302"/>
      <c r="X179" s="302"/>
      <c r="Y179" s="302"/>
      <c r="Z179" s="302"/>
      <c r="AA179" s="302"/>
      <c r="AB179" s="302"/>
      <c r="AC179" s="302"/>
      <c r="AD179" s="302"/>
      <c r="AE179" s="302"/>
    </row>
    <row r="180" spans="11:31">
      <c r="K180" s="300"/>
      <c r="L180" s="300"/>
      <c r="M180" s="300"/>
      <c r="N180" s="300"/>
      <c r="O180" s="300"/>
      <c r="P180" s="301"/>
      <c r="Q180" s="301"/>
      <c r="R180" s="301"/>
      <c r="S180" s="301"/>
      <c r="T180" s="301"/>
      <c r="U180" s="301"/>
      <c r="V180" s="302"/>
      <c r="W180" s="302"/>
      <c r="X180" s="302"/>
      <c r="Y180" s="302"/>
      <c r="Z180" s="302"/>
      <c r="AA180" s="302"/>
      <c r="AB180" s="302"/>
      <c r="AC180" s="302"/>
      <c r="AD180" s="302"/>
      <c r="AE180" s="302"/>
    </row>
    <row r="181" spans="11:31">
      <c r="K181" s="300"/>
      <c r="L181" s="300"/>
      <c r="M181" s="300"/>
      <c r="N181" s="300"/>
      <c r="O181" s="300"/>
      <c r="P181" s="301"/>
      <c r="Q181" s="301"/>
      <c r="R181" s="301"/>
      <c r="S181" s="301"/>
      <c r="T181" s="301"/>
      <c r="U181" s="301"/>
      <c r="V181" s="302"/>
      <c r="W181" s="302"/>
      <c r="X181" s="302"/>
      <c r="Y181" s="302"/>
      <c r="Z181" s="302"/>
      <c r="AA181" s="302"/>
      <c r="AB181" s="302"/>
      <c r="AC181" s="302"/>
      <c r="AD181" s="302"/>
      <c r="AE181" s="302"/>
    </row>
    <row r="182" spans="11:31">
      <c r="K182" s="300"/>
      <c r="L182" s="300"/>
      <c r="M182" s="300"/>
      <c r="N182" s="300"/>
      <c r="O182" s="300"/>
      <c r="P182" s="301"/>
      <c r="Q182" s="301"/>
      <c r="R182" s="301"/>
      <c r="S182" s="301"/>
      <c r="T182" s="301"/>
      <c r="U182" s="301"/>
      <c r="V182" s="302"/>
      <c r="W182" s="302"/>
      <c r="X182" s="302"/>
      <c r="Y182" s="302"/>
      <c r="Z182" s="302"/>
      <c r="AA182" s="302"/>
      <c r="AB182" s="302"/>
      <c r="AC182" s="302"/>
      <c r="AD182" s="302"/>
      <c r="AE182" s="302"/>
    </row>
    <row r="183" spans="11:31">
      <c r="K183" s="300"/>
      <c r="L183" s="300"/>
      <c r="M183" s="300"/>
      <c r="N183" s="300"/>
      <c r="O183" s="300"/>
      <c r="P183" s="301"/>
      <c r="Q183" s="301"/>
      <c r="R183" s="301"/>
      <c r="S183" s="301"/>
      <c r="T183" s="301"/>
      <c r="U183" s="301"/>
      <c r="V183" s="302"/>
      <c r="W183" s="302"/>
      <c r="X183" s="302"/>
      <c r="Y183" s="302"/>
      <c r="Z183" s="302"/>
      <c r="AA183" s="302"/>
      <c r="AB183" s="302"/>
      <c r="AC183" s="302"/>
      <c r="AD183" s="302"/>
      <c r="AE183" s="302"/>
    </row>
    <row r="184" spans="11:31">
      <c r="K184" s="300"/>
      <c r="L184" s="300"/>
      <c r="M184" s="300"/>
      <c r="N184" s="300"/>
      <c r="O184" s="300"/>
      <c r="P184" s="301"/>
      <c r="Q184" s="301"/>
      <c r="R184" s="301"/>
      <c r="S184" s="301"/>
      <c r="T184" s="301"/>
      <c r="U184" s="301"/>
      <c r="V184" s="302"/>
      <c r="W184" s="302"/>
      <c r="X184" s="302"/>
      <c r="Y184" s="302"/>
      <c r="Z184" s="302"/>
      <c r="AA184" s="302"/>
      <c r="AB184" s="302"/>
      <c r="AC184" s="302"/>
      <c r="AD184" s="302"/>
      <c r="AE184" s="302"/>
    </row>
    <row r="185" spans="11:31">
      <c r="K185" s="300"/>
      <c r="L185" s="300"/>
      <c r="M185" s="300"/>
      <c r="N185" s="300"/>
      <c r="O185" s="300"/>
      <c r="P185" s="301"/>
      <c r="Q185" s="301"/>
      <c r="R185" s="301"/>
      <c r="S185" s="301"/>
      <c r="T185" s="301"/>
      <c r="U185" s="301"/>
      <c r="V185" s="302"/>
      <c r="W185" s="302"/>
      <c r="X185" s="302"/>
      <c r="Y185" s="302"/>
      <c r="Z185" s="302"/>
      <c r="AA185" s="302"/>
      <c r="AB185" s="302"/>
      <c r="AC185" s="302"/>
      <c r="AD185" s="302"/>
      <c r="AE185" s="302"/>
    </row>
    <row r="186" spans="11:31">
      <c r="K186" s="300"/>
      <c r="L186" s="300"/>
      <c r="M186" s="300"/>
      <c r="N186" s="300"/>
      <c r="O186" s="300"/>
      <c r="P186" s="301"/>
      <c r="Q186" s="301"/>
      <c r="R186" s="301"/>
      <c r="S186" s="301"/>
      <c r="T186" s="301"/>
      <c r="U186" s="301"/>
      <c r="V186" s="302"/>
      <c r="W186" s="302"/>
      <c r="X186" s="302"/>
      <c r="Y186" s="302"/>
      <c r="Z186" s="302"/>
      <c r="AA186" s="302"/>
      <c r="AB186" s="302"/>
      <c r="AC186" s="302"/>
      <c r="AD186" s="302"/>
      <c r="AE186" s="302"/>
    </row>
    <row r="187" spans="11:31">
      <c r="K187" s="300"/>
      <c r="L187" s="300"/>
      <c r="M187" s="300"/>
      <c r="N187" s="300"/>
      <c r="O187" s="300"/>
      <c r="P187" s="301"/>
      <c r="Q187" s="301"/>
      <c r="R187" s="301"/>
      <c r="S187" s="301"/>
      <c r="T187" s="301"/>
      <c r="U187" s="301"/>
      <c r="V187" s="302"/>
      <c r="W187" s="302"/>
      <c r="X187" s="302"/>
      <c r="Y187" s="302"/>
      <c r="Z187" s="302"/>
      <c r="AA187" s="302"/>
      <c r="AB187" s="302"/>
      <c r="AC187" s="302"/>
      <c r="AD187" s="302"/>
      <c r="AE187" s="302"/>
    </row>
    <row r="188" spans="11:31">
      <c r="K188" s="300"/>
      <c r="L188" s="300"/>
      <c r="M188" s="300"/>
      <c r="N188" s="300"/>
      <c r="O188" s="300"/>
      <c r="P188" s="301"/>
      <c r="Q188" s="301"/>
      <c r="R188" s="301"/>
      <c r="S188" s="301"/>
      <c r="T188" s="301"/>
      <c r="U188" s="301"/>
      <c r="V188" s="302"/>
      <c r="W188" s="302"/>
      <c r="X188" s="302"/>
      <c r="Y188" s="302"/>
      <c r="Z188" s="302"/>
      <c r="AA188" s="302"/>
      <c r="AB188" s="302"/>
      <c r="AC188" s="302"/>
      <c r="AD188" s="302"/>
      <c r="AE188" s="302"/>
    </row>
    <row r="189" spans="11:31">
      <c r="K189" s="300"/>
      <c r="L189" s="300"/>
      <c r="M189" s="300"/>
      <c r="N189" s="300"/>
      <c r="O189" s="300"/>
      <c r="P189" s="301"/>
      <c r="Q189" s="301"/>
      <c r="R189" s="301"/>
      <c r="S189" s="301"/>
      <c r="T189" s="301"/>
      <c r="U189" s="301"/>
      <c r="V189" s="302"/>
      <c r="W189" s="302"/>
      <c r="X189" s="302"/>
      <c r="Y189" s="302"/>
      <c r="Z189" s="302"/>
      <c r="AA189" s="302"/>
      <c r="AB189" s="302"/>
      <c r="AC189" s="302"/>
      <c r="AD189" s="302"/>
      <c r="AE189" s="302"/>
    </row>
    <row r="190" spans="11:31">
      <c r="K190" s="300"/>
      <c r="L190" s="300"/>
      <c r="M190" s="300"/>
      <c r="N190" s="300"/>
      <c r="O190" s="300"/>
      <c r="P190" s="301"/>
      <c r="Q190" s="301"/>
      <c r="R190" s="301"/>
      <c r="S190" s="301"/>
      <c r="T190" s="301"/>
      <c r="U190" s="301"/>
      <c r="V190" s="302"/>
      <c r="W190" s="302"/>
      <c r="X190" s="302"/>
      <c r="Y190" s="302"/>
      <c r="Z190" s="302"/>
      <c r="AA190" s="302"/>
      <c r="AB190" s="302"/>
      <c r="AC190" s="302"/>
      <c r="AD190" s="302"/>
      <c r="AE190" s="302"/>
    </row>
    <row r="191" spans="11:31">
      <c r="K191" s="300"/>
      <c r="L191" s="300"/>
      <c r="M191" s="300"/>
      <c r="N191" s="300"/>
      <c r="O191" s="300"/>
      <c r="P191" s="301"/>
      <c r="Q191" s="301"/>
      <c r="R191" s="301"/>
      <c r="S191" s="301"/>
      <c r="T191" s="301"/>
      <c r="U191" s="301"/>
      <c r="V191" s="302"/>
      <c r="W191" s="302"/>
      <c r="X191" s="302"/>
      <c r="Y191" s="302"/>
      <c r="Z191" s="302"/>
      <c r="AA191" s="302"/>
      <c r="AB191" s="302"/>
      <c r="AC191" s="302"/>
      <c r="AD191" s="302"/>
      <c r="AE191" s="302"/>
    </row>
    <row r="192" spans="11:31">
      <c r="K192" s="300"/>
      <c r="L192" s="300"/>
      <c r="M192" s="300"/>
      <c r="N192" s="300"/>
      <c r="O192" s="300"/>
      <c r="P192" s="301"/>
      <c r="Q192" s="301"/>
      <c r="R192" s="301"/>
      <c r="S192" s="301"/>
      <c r="T192" s="301"/>
      <c r="U192" s="301"/>
      <c r="V192" s="302"/>
      <c r="W192" s="302"/>
      <c r="X192" s="302"/>
      <c r="Y192" s="302"/>
      <c r="Z192" s="302"/>
      <c r="AA192" s="302"/>
      <c r="AB192" s="302"/>
      <c r="AC192" s="302"/>
      <c r="AD192" s="302"/>
      <c r="AE192" s="302"/>
    </row>
    <row r="193" spans="11:31">
      <c r="K193" s="300"/>
      <c r="L193" s="300"/>
      <c r="M193" s="300"/>
      <c r="N193" s="300"/>
      <c r="O193" s="300"/>
      <c r="P193" s="301"/>
      <c r="Q193" s="301"/>
      <c r="R193" s="301"/>
      <c r="S193" s="301"/>
      <c r="T193" s="301"/>
      <c r="U193" s="301"/>
      <c r="V193" s="302"/>
      <c r="W193" s="302"/>
      <c r="X193" s="302"/>
      <c r="Y193" s="302"/>
      <c r="Z193" s="302"/>
      <c r="AA193" s="302"/>
      <c r="AB193" s="302"/>
      <c r="AC193" s="302"/>
      <c r="AD193" s="302"/>
      <c r="AE193" s="302"/>
    </row>
    <row r="194" spans="11:31">
      <c r="K194" s="300"/>
      <c r="L194" s="300"/>
      <c r="M194" s="300"/>
      <c r="N194" s="300"/>
      <c r="O194" s="300"/>
      <c r="P194" s="301"/>
      <c r="Q194" s="301"/>
      <c r="R194" s="301"/>
      <c r="S194" s="301"/>
      <c r="T194" s="301"/>
      <c r="U194" s="301"/>
      <c r="V194" s="302"/>
      <c r="W194" s="302"/>
      <c r="X194" s="302"/>
      <c r="Y194" s="302"/>
      <c r="Z194" s="302"/>
      <c r="AA194" s="302"/>
      <c r="AB194" s="302"/>
      <c r="AC194" s="302"/>
      <c r="AD194" s="302"/>
      <c r="AE194" s="302"/>
    </row>
    <row r="195" spans="11:31">
      <c r="K195" s="300"/>
      <c r="L195" s="300"/>
      <c r="M195" s="300"/>
      <c r="N195" s="300"/>
      <c r="O195" s="300"/>
      <c r="P195" s="301"/>
      <c r="Q195" s="301"/>
      <c r="R195" s="301"/>
      <c r="S195" s="301"/>
      <c r="T195" s="301"/>
      <c r="U195" s="301"/>
      <c r="V195" s="302"/>
      <c r="W195" s="302"/>
      <c r="X195" s="302"/>
      <c r="Y195" s="302"/>
      <c r="Z195" s="302"/>
      <c r="AA195" s="302"/>
      <c r="AB195" s="302"/>
      <c r="AC195" s="302"/>
      <c r="AD195" s="302"/>
      <c r="AE195" s="302"/>
    </row>
    <row r="196" spans="11:31">
      <c r="K196" s="300"/>
      <c r="L196" s="300"/>
      <c r="M196" s="300"/>
      <c r="N196" s="300"/>
      <c r="O196" s="300"/>
      <c r="P196" s="301"/>
      <c r="Q196" s="301"/>
      <c r="R196" s="301"/>
      <c r="S196" s="301"/>
      <c r="T196" s="301"/>
      <c r="U196" s="301"/>
      <c r="V196" s="302"/>
      <c r="W196" s="302"/>
      <c r="X196" s="302"/>
      <c r="Y196" s="302"/>
      <c r="Z196" s="302"/>
      <c r="AA196" s="302"/>
      <c r="AB196" s="302"/>
      <c r="AC196" s="302"/>
      <c r="AD196" s="302"/>
      <c r="AE196" s="302"/>
    </row>
    <row r="197" spans="11:31">
      <c r="K197" s="300"/>
      <c r="L197" s="300"/>
      <c r="M197" s="300"/>
      <c r="N197" s="300"/>
      <c r="O197" s="300"/>
      <c r="P197" s="301"/>
      <c r="Q197" s="301"/>
      <c r="R197" s="301"/>
      <c r="S197" s="301"/>
      <c r="T197" s="301"/>
      <c r="U197" s="301"/>
      <c r="V197" s="302"/>
      <c r="W197" s="302"/>
      <c r="X197" s="302"/>
      <c r="Y197" s="302"/>
      <c r="Z197" s="302"/>
      <c r="AA197" s="302"/>
      <c r="AB197" s="302"/>
      <c r="AC197" s="302"/>
      <c r="AD197" s="302"/>
      <c r="AE197" s="302"/>
    </row>
    <row r="198" spans="11:31">
      <c r="K198" s="300"/>
      <c r="L198" s="300"/>
      <c r="M198" s="300"/>
      <c r="N198" s="300"/>
      <c r="O198" s="300"/>
      <c r="P198" s="301"/>
      <c r="Q198" s="301"/>
      <c r="R198" s="301"/>
      <c r="S198" s="301"/>
      <c r="T198" s="301"/>
      <c r="U198" s="301"/>
      <c r="V198" s="302"/>
      <c r="W198" s="302"/>
      <c r="X198" s="302"/>
      <c r="Y198" s="302"/>
      <c r="Z198" s="302"/>
      <c r="AA198" s="302"/>
      <c r="AB198" s="302"/>
      <c r="AC198" s="302"/>
      <c r="AD198" s="302"/>
      <c r="AE198" s="302"/>
    </row>
    <row r="199" spans="11:31">
      <c r="K199" s="300"/>
      <c r="L199" s="300"/>
      <c r="M199" s="300"/>
      <c r="N199" s="300"/>
      <c r="O199" s="300"/>
      <c r="P199" s="301"/>
      <c r="Q199" s="301"/>
      <c r="R199" s="301"/>
      <c r="S199" s="301"/>
      <c r="T199" s="301"/>
      <c r="U199" s="301"/>
      <c r="V199" s="302"/>
      <c r="W199" s="302"/>
      <c r="X199" s="302"/>
      <c r="Y199" s="302"/>
      <c r="Z199" s="302"/>
      <c r="AA199" s="302"/>
      <c r="AB199" s="302"/>
      <c r="AC199" s="302"/>
      <c r="AD199" s="302"/>
      <c r="AE199" s="302"/>
    </row>
    <row r="200" spans="11:31">
      <c r="K200" s="300"/>
      <c r="L200" s="300"/>
      <c r="M200" s="300"/>
      <c r="N200" s="300"/>
      <c r="O200" s="300"/>
      <c r="P200" s="301"/>
      <c r="Q200" s="301"/>
      <c r="R200" s="301"/>
      <c r="S200" s="301"/>
      <c r="T200" s="301"/>
      <c r="U200" s="301"/>
      <c r="V200" s="302"/>
      <c r="W200" s="302"/>
      <c r="X200" s="302"/>
      <c r="Y200" s="302"/>
      <c r="Z200" s="302"/>
      <c r="AA200" s="302"/>
      <c r="AB200" s="302"/>
      <c r="AC200" s="302"/>
      <c r="AD200" s="302"/>
      <c r="AE200" s="302"/>
    </row>
    <row r="201" spans="11:31">
      <c r="K201" s="300"/>
      <c r="L201" s="300"/>
      <c r="M201" s="300"/>
      <c r="N201" s="300"/>
      <c r="O201" s="300"/>
      <c r="P201" s="301"/>
      <c r="Q201" s="301"/>
      <c r="R201" s="301"/>
      <c r="S201" s="301"/>
      <c r="T201" s="301"/>
      <c r="U201" s="301"/>
      <c r="V201" s="302"/>
      <c r="W201" s="302"/>
      <c r="X201" s="302"/>
      <c r="Y201" s="302"/>
      <c r="Z201" s="302"/>
      <c r="AA201" s="302"/>
      <c r="AB201" s="302"/>
      <c r="AC201" s="302"/>
      <c r="AD201" s="302"/>
      <c r="AE201" s="302"/>
    </row>
    <row r="202" spans="11:31">
      <c r="K202" s="300"/>
      <c r="L202" s="300"/>
      <c r="M202" s="300"/>
      <c r="N202" s="300"/>
      <c r="O202" s="300"/>
      <c r="P202" s="301"/>
      <c r="Q202" s="301"/>
      <c r="R202" s="301"/>
      <c r="S202" s="301"/>
      <c r="T202" s="301"/>
      <c r="U202" s="301"/>
      <c r="V202" s="302"/>
      <c r="W202" s="302"/>
      <c r="X202" s="302"/>
      <c r="Y202" s="302"/>
      <c r="Z202" s="302"/>
      <c r="AA202" s="302"/>
      <c r="AB202" s="302"/>
      <c r="AC202" s="302"/>
      <c r="AD202" s="302"/>
      <c r="AE202" s="302"/>
    </row>
    <row r="203" spans="11:31">
      <c r="K203" s="300"/>
      <c r="L203" s="300"/>
      <c r="M203" s="300"/>
      <c r="N203" s="300"/>
      <c r="O203" s="300"/>
      <c r="P203" s="301"/>
      <c r="Q203" s="301"/>
      <c r="R203" s="301"/>
      <c r="S203" s="301"/>
      <c r="T203" s="301"/>
      <c r="U203" s="301"/>
      <c r="V203" s="302"/>
      <c r="W203" s="302"/>
      <c r="X203" s="302"/>
      <c r="Y203" s="302"/>
      <c r="Z203" s="302"/>
      <c r="AA203" s="302"/>
      <c r="AB203" s="302"/>
      <c r="AC203" s="302"/>
      <c r="AD203" s="302"/>
      <c r="AE203" s="302"/>
    </row>
    <row r="204" spans="11:31">
      <c r="K204" s="300"/>
      <c r="L204" s="300"/>
      <c r="M204" s="300"/>
      <c r="N204" s="300"/>
      <c r="O204" s="300"/>
      <c r="P204" s="301"/>
      <c r="Q204" s="301"/>
      <c r="R204" s="301"/>
      <c r="S204" s="301"/>
      <c r="T204" s="301"/>
      <c r="U204" s="301"/>
      <c r="V204" s="302"/>
      <c r="W204" s="302"/>
      <c r="X204" s="302"/>
      <c r="Y204" s="302"/>
      <c r="Z204" s="302"/>
      <c r="AA204" s="302"/>
      <c r="AB204" s="302"/>
      <c r="AC204" s="302"/>
      <c r="AD204" s="302"/>
      <c r="AE204" s="302"/>
    </row>
    <row r="205" spans="11:31">
      <c r="K205" s="300"/>
      <c r="L205" s="300"/>
      <c r="M205" s="300"/>
      <c r="N205" s="300"/>
      <c r="O205" s="300"/>
      <c r="P205" s="301"/>
      <c r="Q205" s="301"/>
      <c r="R205" s="301"/>
      <c r="S205" s="301"/>
      <c r="T205" s="301"/>
      <c r="U205" s="301"/>
      <c r="V205" s="302"/>
      <c r="W205" s="302"/>
      <c r="X205" s="302"/>
      <c r="Y205" s="302"/>
      <c r="Z205" s="302"/>
      <c r="AA205" s="302"/>
      <c r="AB205" s="302"/>
      <c r="AC205" s="302"/>
      <c r="AD205" s="302"/>
      <c r="AE205" s="302"/>
    </row>
    <row r="206" spans="11:31">
      <c r="K206" s="300"/>
      <c r="L206" s="300"/>
      <c r="M206" s="300"/>
      <c r="N206" s="300"/>
      <c r="O206" s="300"/>
      <c r="P206" s="301"/>
      <c r="Q206" s="301"/>
      <c r="R206" s="301"/>
      <c r="S206" s="301"/>
      <c r="T206" s="301"/>
      <c r="U206" s="301"/>
      <c r="V206" s="302"/>
      <c r="W206" s="302"/>
      <c r="X206" s="302"/>
      <c r="Y206" s="302"/>
      <c r="Z206" s="302"/>
      <c r="AA206" s="302"/>
      <c r="AB206" s="302"/>
      <c r="AC206" s="302"/>
      <c r="AD206" s="302"/>
      <c r="AE206" s="302"/>
    </row>
    <row r="207" spans="11:31">
      <c r="K207" s="300"/>
      <c r="L207" s="300"/>
      <c r="M207" s="300"/>
      <c r="N207" s="300"/>
      <c r="O207" s="300"/>
      <c r="P207" s="301"/>
      <c r="Q207" s="301"/>
      <c r="R207" s="301"/>
      <c r="S207" s="301"/>
      <c r="T207" s="301"/>
      <c r="U207" s="301"/>
      <c r="V207" s="302"/>
      <c r="W207" s="302"/>
      <c r="X207" s="302"/>
      <c r="Y207" s="302"/>
      <c r="Z207" s="302"/>
      <c r="AA207" s="302"/>
      <c r="AB207" s="302"/>
      <c r="AC207" s="302"/>
      <c r="AD207" s="302"/>
      <c r="AE207" s="302"/>
    </row>
    <row r="208" spans="11:31">
      <c r="K208" s="300"/>
      <c r="L208" s="300"/>
      <c r="M208" s="300"/>
      <c r="N208" s="300"/>
      <c r="O208" s="300"/>
      <c r="P208" s="301"/>
      <c r="Q208" s="301"/>
      <c r="R208" s="301"/>
      <c r="S208" s="301"/>
      <c r="T208" s="301"/>
      <c r="U208" s="301"/>
      <c r="V208" s="302"/>
      <c r="W208" s="302"/>
      <c r="X208" s="302"/>
      <c r="Y208" s="302"/>
      <c r="Z208" s="302"/>
      <c r="AA208" s="302"/>
      <c r="AB208" s="302"/>
      <c r="AC208" s="302"/>
      <c r="AD208" s="302"/>
      <c r="AE208" s="302"/>
    </row>
    <row r="209" spans="11:31">
      <c r="K209" s="300"/>
      <c r="L209" s="300"/>
      <c r="M209" s="300"/>
      <c r="N209" s="300"/>
      <c r="O209" s="300"/>
      <c r="P209" s="301"/>
      <c r="Q209" s="301"/>
      <c r="R209" s="301"/>
      <c r="S209" s="301"/>
      <c r="T209" s="301"/>
      <c r="U209" s="301"/>
      <c r="V209" s="302"/>
      <c r="W209" s="302"/>
      <c r="X209" s="302"/>
      <c r="Y209" s="302"/>
      <c r="Z209" s="302"/>
      <c r="AA209" s="302"/>
      <c r="AB209" s="302"/>
      <c r="AC209" s="302"/>
      <c r="AD209" s="302"/>
      <c r="AE209" s="302"/>
    </row>
    <row r="210" spans="11:31">
      <c r="K210" s="300"/>
      <c r="L210" s="300"/>
      <c r="M210" s="300"/>
      <c r="N210" s="300"/>
      <c r="O210" s="300"/>
      <c r="P210" s="301"/>
      <c r="Q210" s="301"/>
      <c r="R210" s="301"/>
      <c r="S210" s="301"/>
      <c r="T210" s="301"/>
      <c r="U210" s="301"/>
      <c r="V210" s="302"/>
      <c r="W210" s="302"/>
      <c r="X210" s="302"/>
      <c r="Y210" s="302"/>
      <c r="Z210" s="302"/>
      <c r="AA210" s="302"/>
      <c r="AB210" s="302"/>
      <c r="AC210" s="302"/>
      <c r="AD210" s="302"/>
      <c r="AE210" s="302"/>
    </row>
    <row r="211" spans="11:31">
      <c r="K211" s="300"/>
      <c r="L211" s="300"/>
      <c r="M211" s="300"/>
      <c r="N211" s="300"/>
      <c r="O211" s="300"/>
      <c r="P211" s="301"/>
      <c r="Q211" s="301"/>
      <c r="R211" s="301"/>
      <c r="S211" s="301"/>
      <c r="T211" s="301"/>
      <c r="U211" s="301"/>
      <c r="V211" s="302"/>
      <c r="W211" s="302"/>
      <c r="X211" s="302"/>
      <c r="Y211" s="302"/>
      <c r="Z211" s="302"/>
      <c r="AA211" s="302"/>
      <c r="AB211" s="302"/>
      <c r="AC211" s="302"/>
      <c r="AD211" s="302"/>
      <c r="AE211" s="302"/>
    </row>
    <row r="212" spans="11:31">
      <c r="K212" s="300"/>
      <c r="L212" s="300"/>
      <c r="M212" s="300"/>
      <c r="N212" s="300"/>
      <c r="O212" s="300"/>
      <c r="P212" s="301"/>
      <c r="Q212" s="301"/>
      <c r="R212" s="301"/>
      <c r="S212" s="301"/>
      <c r="T212" s="301"/>
      <c r="U212" s="301"/>
      <c r="V212" s="302"/>
      <c r="W212" s="302"/>
      <c r="X212" s="302"/>
      <c r="Y212" s="302"/>
      <c r="Z212" s="302"/>
      <c r="AA212" s="302"/>
      <c r="AB212" s="302"/>
      <c r="AC212" s="302"/>
      <c r="AD212" s="302"/>
      <c r="AE212" s="302"/>
    </row>
    <row r="213" spans="11:31">
      <c r="K213" s="300"/>
      <c r="L213" s="300"/>
      <c r="M213" s="300"/>
      <c r="N213" s="300"/>
      <c r="O213" s="300"/>
      <c r="P213" s="301"/>
      <c r="Q213" s="301"/>
      <c r="R213" s="301"/>
      <c r="S213" s="301"/>
      <c r="T213" s="301"/>
      <c r="U213" s="301"/>
      <c r="V213" s="302"/>
      <c r="W213" s="302"/>
      <c r="X213" s="302"/>
      <c r="Y213" s="302"/>
      <c r="Z213" s="302"/>
      <c r="AA213" s="302"/>
      <c r="AB213" s="302"/>
      <c r="AC213" s="302"/>
      <c r="AD213" s="302"/>
      <c r="AE213" s="302"/>
    </row>
    <row r="214" spans="11:31">
      <c r="K214" s="300"/>
      <c r="L214" s="300"/>
      <c r="M214" s="300"/>
      <c r="N214" s="300"/>
      <c r="O214" s="300"/>
      <c r="P214" s="301"/>
      <c r="Q214" s="301"/>
      <c r="R214" s="301"/>
      <c r="S214" s="301"/>
      <c r="T214" s="301"/>
      <c r="U214" s="301"/>
      <c r="V214" s="302"/>
      <c r="W214" s="302"/>
      <c r="X214" s="302"/>
      <c r="Y214" s="302"/>
      <c r="Z214" s="302"/>
      <c r="AA214" s="302"/>
      <c r="AB214" s="302"/>
      <c r="AC214" s="302"/>
      <c r="AD214" s="302"/>
      <c r="AE214" s="302"/>
    </row>
    <row r="215" spans="11:31">
      <c r="K215" s="300"/>
      <c r="L215" s="300"/>
      <c r="M215" s="300"/>
      <c r="N215" s="300"/>
      <c r="O215" s="300"/>
      <c r="P215" s="301"/>
      <c r="Q215" s="301"/>
      <c r="R215" s="301"/>
      <c r="S215" s="301"/>
      <c r="T215" s="301"/>
      <c r="U215" s="301"/>
      <c r="V215" s="302"/>
      <c r="W215" s="302"/>
      <c r="X215" s="302"/>
      <c r="Y215" s="302"/>
      <c r="Z215" s="302"/>
      <c r="AA215" s="302"/>
      <c r="AB215" s="302"/>
      <c r="AC215" s="302"/>
      <c r="AD215" s="302"/>
      <c r="AE215" s="302"/>
    </row>
    <row r="216" spans="11:31">
      <c r="K216" s="300"/>
      <c r="L216" s="300"/>
      <c r="M216" s="300"/>
      <c r="N216" s="300"/>
      <c r="O216" s="300"/>
      <c r="P216" s="301"/>
      <c r="Q216" s="301"/>
      <c r="R216" s="301"/>
      <c r="S216" s="301"/>
      <c r="T216" s="301"/>
      <c r="U216" s="301"/>
      <c r="V216" s="302"/>
      <c r="W216" s="302"/>
      <c r="X216" s="302"/>
      <c r="Y216" s="302"/>
      <c r="Z216" s="302"/>
      <c r="AA216" s="302"/>
      <c r="AB216" s="302"/>
      <c r="AC216" s="302"/>
      <c r="AD216" s="302"/>
      <c r="AE216" s="302"/>
    </row>
    <row r="217" spans="11:31">
      <c r="K217" s="300"/>
      <c r="L217" s="300"/>
      <c r="M217" s="300"/>
      <c r="N217" s="300"/>
      <c r="O217" s="300"/>
      <c r="P217" s="301"/>
      <c r="Q217" s="301"/>
      <c r="R217" s="301"/>
      <c r="S217" s="301"/>
      <c r="T217" s="301"/>
      <c r="U217" s="301"/>
      <c r="V217" s="302"/>
      <c r="W217" s="302"/>
      <c r="X217" s="302"/>
      <c r="Y217" s="302"/>
      <c r="Z217" s="302"/>
      <c r="AA217" s="302"/>
      <c r="AB217" s="302"/>
      <c r="AC217" s="302"/>
      <c r="AD217" s="302"/>
      <c r="AE217" s="302"/>
    </row>
    <row r="218" spans="11:31">
      <c r="K218" s="300"/>
      <c r="L218" s="300"/>
      <c r="M218" s="300"/>
      <c r="N218" s="300"/>
      <c r="O218" s="300"/>
      <c r="P218" s="301"/>
      <c r="Q218" s="301"/>
      <c r="R218" s="301"/>
      <c r="S218" s="301"/>
      <c r="T218" s="301"/>
      <c r="U218" s="301"/>
      <c r="V218" s="302"/>
      <c r="W218" s="302"/>
      <c r="X218" s="302"/>
      <c r="Y218" s="302"/>
      <c r="Z218" s="302"/>
      <c r="AA218" s="302"/>
      <c r="AB218" s="302"/>
      <c r="AC218" s="302"/>
      <c r="AD218" s="302"/>
      <c r="AE218" s="302"/>
    </row>
    <row r="219" spans="11:31">
      <c r="K219" s="300"/>
      <c r="L219" s="300"/>
      <c r="M219" s="300"/>
      <c r="N219" s="300"/>
      <c r="O219" s="300"/>
      <c r="P219" s="301"/>
      <c r="Q219" s="301"/>
      <c r="R219" s="301"/>
      <c r="S219" s="301"/>
      <c r="T219" s="301"/>
      <c r="U219" s="301"/>
      <c r="V219" s="302"/>
      <c r="W219" s="302"/>
      <c r="X219" s="302"/>
      <c r="Y219" s="302"/>
      <c r="Z219" s="302"/>
      <c r="AA219" s="302"/>
      <c r="AB219" s="302"/>
      <c r="AC219" s="302"/>
      <c r="AD219" s="302"/>
      <c r="AE219" s="302"/>
    </row>
    <row r="220" spans="11:31">
      <c r="K220" s="300"/>
      <c r="L220" s="300"/>
      <c r="M220" s="300"/>
      <c r="N220" s="300"/>
      <c r="O220" s="300"/>
      <c r="P220" s="301"/>
      <c r="Q220" s="301"/>
      <c r="R220" s="301"/>
      <c r="S220" s="301"/>
      <c r="T220" s="301"/>
      <c r="U220" s="301"/>
      <c r="V220" s="302"/>
      <c r="W220" s="302"/>
      <c r="X220" s="302"/>
      <c r="Y220" s="302"/>
      <c r="Z220" s="302"/>
      <c r="AA220" s="302"/>
      <c r="AB220" s="302"/>
      <c r="AC220" s="302"/>
      <c r="AD220" s="302"/>
      <c r="AE220" s="302"/>
    </row>
    <row r="221" spans="11:31">
      <c r="K221" s="300"/>
      <c r="L221" s="300"/>
      <c r="M221" s="300"/>
      <c r="N221" s="300"/>
      <c r="O221" s="300"/>
      <c r="P221" s="301"/>
      <c r="Q221" s="301"/>
      <c r="R221" s="301"/>
      <c r="S221" s="301"/>
      <c r="T221" s="301"/>
      <c r="U221" s="301"/>
      <c r="V221" s="302"/>
      <c r="W221" s="302"/>
      <c r="X221" s="302"/>
      <c r="Y221" s="302"/>
      <c r="Z221" s="302"/>
      <c r="AA221" s="302"/>
      <c r="AB221" s="302"/>
      <c r="AC221" s="302"/>
      <c r="AD221" s="302"/>
      <c r="AE221" s="302"/>
    </row>
    <row r="222" spans="11:31">
      <c r="K222" s="300"/>
      <c r="L222" s="300"/>
      <c r="M222" s="300"/>
      <c r="N222" s="300"/>
      <c r="O222" s="300"/>
      <c r="P222" s="301"/>
      <c r="Q222" s="301"/>
      <c r="R222" s="301"/>
      <c r="S222" s="301"/>
      <c r="T222" s="301"/>
      <c r="U222" s="301"/>
      <c r="V222" s="302"/>
      <c r="W222" s="302"/>
      <c r="X222" s="302"/>
      <c r="Y222" s="302"/>
      <c r="Z222" s="302"/>
      <c r="AA222" s="302"/>
      <c r="AB222" s="302"/>
      <c r="AC222" s="302"/>
      <c r="AD222" s="302"/>
      <c r="AE222" s="302"/>
    </row>
    <row r="223" spans="11:31">
      <c r="K223" s="300"/>
      <c r="L223" s="300"/>
      <c r="M223" s="300"/>
      <c r="N223" s="300"/>
      <c r="O223" s="300"/>
      <c r="P223" s="301"/>
      <c r="Q223" s="301"/>
      <c r="R223" s="301"/>
      <c r="S223" s="301"/>
      <c r="T223" s="301"/>
      <c r="U223" s="301"/>
      <c r="V223" s="302"/>
      <c r="W223" s="302"/>
      <c r="X223" s="302"/>
      <c r="Y223" s="302"/>
      <c r="Z223" s="302"/>
      <c r="AA223" s="302"/>
      <c r="AB223" s="302"/>
      <c r="AC223" s="302"/>
      <c r="AD223" s="302"/>
      <c r="AE223" s="302"/>
    </row>
    <row r="224" spans="11:31">
      <c r="K224" s="300"/>
      <c r="L224" s="300"/>
      <c r="M224" s="300"/>
      <c r="N224" s="300"/>
      <c r="O224" s="300"/>
      <c r="P224" s="301"/>
      <c r="Q224" s="301"/>
      <c r="R224" s="301"/>
      <c r="S224" s="301"/>
      <c r="T224" s="301"/>
      <c r="U224" s="301"/>
      <c r="V224" s="302"/>
      <c r="W224" s="302"/>
      <c r="X224" s="302"/>
      <c r="Y224" s="302"/>
      <c r="Z224" s="302"/>
      <c r="AA224" s="302"/>
      <c r="AB224" s="302"/>
      <c r="AC224" s="302"/>
      <c r="AD224" s="302"/>
      <c r="AE224" s="302"/>
    </row>
    <row r="225" spans="11:31">
      <c r="K225" s="300"/>
      <c r="L225" s="300"/>
      <c r="M225" s="300"/>
      <c r="N225" s="300"/>
      <c r="O225" s="300"/>
      <c r="P225" s="301"/>
      <c r="Q225" s="301"/>
      <c r="R225" s="301"/>
      <c r="S225" s="301"/>
      <c r="T225" s="301"/>
      <c r="U225" s="301"/>
      <c r="V225" s="302"/>
      <c r="W225" s="302"/>
      <c r="X225" s="302"/>
      <c r="Y225" s="302"/>
      <c r="Z225" s="302"/>
      <c r="AA225" s="302"/>
      <c r="AB225" s="302"/>
      <c r="AC225" s="302"/>
      <c r="AD225" s="302"/>
      <c r="AE225" s="302"/>
    </row>
    <row r="226" spans="11:31">
      <c r="K226" s="300"/>
      <c r="L226" s="300"/>
      <c r="M226" s="300"/>
      <c r="N226" s="300"/>
      <c r="O226" s="300"/>
      <c r="P226" s="301"/>
      <c r="Q226" s="301"/>
      <c r="R226" s="301"/>
      <c r="S226" s="301"/>
      <c r="T226" s="301"/>
      <c r="U226" s="301"/>
      <c r="V226" s="302"/>
      <c r="W226" s="302"/>
      <c r="X226" s="302"/>
      <c r="Y226" s="302"/>
      <c r="Z226" s="302"/>
      <c r="AA226" s="302"/>
      <c r="AB226" s="302"/>
      <c r="AC226" s="302"/>
      <c r="AD226" s="302"/>
      <c r="AE226" s="302"/>
    </row>
    <row r="227" spans="11:31">
      <c r="K227" s="300"/>
      <c r="L227" s="300"/>
      <c r="M227" s="300"/>
      <c r="N227" s="300"/>
      <c r="O227" s="300"/>
      <c r="P227" s="301"/>
      <c r="Q227" s="301"/>
      <c r="R227" s="301"/>
      <c r="S227" s="301"/>
      <c r="T227" s="301"/>
      <c r="U227" s="301"/>
      <c r="V227" s="302"/>
      <c r="W227" s="302"/>
      <c r="X227" s="302"/>
      <c r="Y227" s="302"/>
      <c r="Z227" s="302"/>
      <c r="AA227" s="302"/>
      <c r="AB227" s="302"/>
      <c r="AC227" s="302"/>
      <c r="AD227" s="302"/>
      <c r="AE227" s="302"/>
    </row>
    <row r="228" spans="11:31">
      <c r="K228" s="300"/>
      <c r="L228" s="300"/>
      <c r="M228" s="300"/>
      <c r="N228" s="300"/>
      <c r="O228" s="300"/>
      <c r="P228" s="301"/>
      <c r="Q228" s="301"/>
      <c r="R228" s="301"/>
      <c r="S228" s="301"/>
      <c r="T228" s="301"/>
      <c r="U228" s="301"/>
      <c r="V228" s="302"/>
      <c r="W228" s="302"/>
      <c r="X228" s="302"/>
      <c r="Y228" s="302"/>
      <c r="Z228" s="302"/>
      <c r="AA228" s="302"/>
      <c r="AB228" s="302"/>
      <c r="AC228" s="302"/>
      <c r="AD228" s="302"/>
      <c r="AE228" s="302"/>
    </row>
    <row r="229" spans="11:31">
      <c r="K229" s="300"/>
      <c r="L229" s="300"/>
      <c r="M229" s="300"/>
      <c r="N229" s="300"/>
      <c r="O229" s="300"/>
      <c r="P229" s="301"/>
      <c r="Q229" s="301"/>
      <c r="R229" s="301"/>
      <c r="S229" s="301"/>
      <c r="T229" s="301"/>
      <c r="U229" s="301"/>
      <c r="V229" s="302"/>
      <c r="W229" s="302"/>
      <c r="X229" s="302"/>
      <c r="Y229" s="302"/>
      <c r="Z229" s="302"/>
      <c r="AA229" s="302"/>
      <c r="AB229" s="302"/>
      <c r="AC229" s="302"/>
      <c r="AD229" s="302"/>
      <c r="AE229" s="302"/>
    </row>
    <row r="230" spans="11:31">
      <c r="K230" s="300"/>
      <c r="L230" s="300"/>
      <c r="M230" s="300"/>
      <c r="N230" s="300"/>
      <c r="O230" s="300"/>
      <c r="P230" s="301"/>
      <c r="Q230" s="301"/>
      <c r="R230" s="301"/>
      <c r="S230" s="301"/>
      <c r="T230" s="301"/>
      <c r="U230" s="301"/>
      <c r="V230" s="302"/>
      <c r="W230" s="302"/>
      <c r="X230" s="302"/>
      <c r="Y230" s="302"/>
      <c r="Z230" s="302"/>
      <c r="AA230" s="302"/>
      <c r="AB230" s="302"/>
      <c r="AC230" s="302"/>
      <c r="AD230" s="302"/>
      <c r="AE230" s="302"/>
    </row>
    <row r="231" spans="11:31">
      <c r="K231" s="300"/>
      <c r="L231" s="300"/>
      <c r="M231" s="300"/>
      <c r="N231" s="300"/>
      <c r="O231" s="300"/>
      <c r="P231" s="301"/>
      <c r="Q231" s="301"/>
      <c r="R231" s="301"/>
      <c r="S231" s="301"/>
      <c r="T231" s="301"/>
      <c r="U231" s="301"/>
      <c r="V231" s="302"/>
      <c r="W231" s="302"/>
      <c r="X231" s="302"/>
      <c r="Y231" s="302"/>
      <c r="Z231" s="302"/>
      <c r="AA231" s="302"/>
      <c r="AB231" s="302"/>
      <c r="AC231" s="302"/>
      <c r="AD231" s="302"/>
      <c r="AE231" s="302"/>
    </row>
    <row r="232" spans="11:31">
      <c r="K232" s="300"/>
      <c r="L232" s="300"/>
      <c r="M232" s="300"/>
      <c r="N232" s="300"/>
      <c r="O232" s="300"/>
      <c r="P232" s="301"/>
      <c r="Q232" s="301"/>
      <c r="R232" s="301"/>
      <c r="S232" s="301"/>
      <c r="T232" s="301"/>
      <c r="U232" s="301"/>
      <c r="V232" s="302"/>
      <c r="W232" s="302"/>
      <c r="X232" s="302"/>
      <c r="Y232" s="302"/>
      <c r="Z232" s="302"/>
      <c r="AA232" s="302"/>
      <c r="AB232" s="302"/>
      <c r="AC232" s="302"/>
      <c r="AD232" s="302"/>
      <c r="AE232" s="302"/>
    </row>
    <row r="233" spans="11:31">
      <c r="K233" s="300"/>
      <c r="L233" s="300"/>
      <c r="M233" s="300"/>
      <c r="N233" s="300"/>
      <c r="O233" s="300"/>
      <c r="P233" s="301"/>
      <c r="Q233" s="301"/>
      <c r="R233" s="301"/>
      <c r="S233" s="301"/>
      <c r="T233" s="301"/>
      <c r="U233" s="301"/>
      <c r="V233" s="302"/>
      <c r="W233" s="302"/>
      <c r="X233" s="302"/>
      <c r="Y233" s="302"/>
      <c r="Z233" s="302"/>
      <c r="AA233" s="302"/>
      <c r="AB233" s="302"/>
      <c r="AC233" s="302"/>
      <c r="AD233" s="302"/>
      <c r="AE233" s="302"/>
    </row>
    <row r="234" spans="11:31">
      <c r="K234" s="300"/>
      <c r="L234" s="300"/>
      <c r="M234" s="300"/>
      <c r="N234" s="300"/>
      <c r="O234" s="300"/>
      <c r="P234" s="301"/>
      <c r="Q234" s="301"/>
      <c r="R234" s="301"/>
      <c r="S234" s="301"/>
      <c r="T234" s="301"/>
      <c r="U234" s="301"/>
      <c r="V234" s="302"/>
      <c r="W234" s="302"/>
      <c r="X234" s="302"/>
      <c r="Y234" s="302"/>
      <c r="Z234" s="302"/>
      <c r="AA234" s="302"/>
      <c r="AB234" s="302"/>
      <c r="AC234" s="302"/>
      <c r="AD234" s="302"/>
      <c r="AE234" s="302"/>
    </row>
    <row r="235" spans="11:31">
      <c r="K235" s="300"/>
      <c r="L235" s="300"/>
      <c r="M235" s="300"/>
      <c r="N235" s="300"/>
      <c r="O235" s="300"/>
      <c r="P235" s="301"/>
      <c r="Q235" s="301"/>
      <c r="R235" s="301"/>
      <c r="S235" s="301"/>
      <c r="T235" s="301"/>
      <c r="U235" s="301"/>
      <c r="V235" s="302"/>
      <c r="W235" s="302"/>
      <c r="X235" s="302"/>
      <c r="Y235" s="302"/>
      <c r="Z235" s="302"/>
      <c r="AA235" s="302"/>
      <c r="AB235" s="302"/>
      <c r="AC235" s="302"/>
      <c r="AD235" s="302"/>
      <c r="AE235" s="302"/>
    </row>
    <row r="236" spans="11:31">
      <c r="K236" s="300"/>
      <c r="L236" s="300"/>
      <c r="M236" s="300"/>
      <c r="N236" s="300"/>
      <c r="O236" s="300"/>
      <c r="P236" s="301"/>
      <c r="Q236" s="301"/>
      <c r="R236" s="301"/>
      <c r="S236" s="301"/>
      <c r="T236" s="301"/>
      <c r="U236" s="301"/>
      <c r="V236" s="302"/>
      <c r="W236" s="302"/>
      <c r="X236" s="302"/>
      <c r="Y236" s="302"/>
      <c r="Z236" s="302"/>
      <c r="AA236" s="302"/>
      <c r="AB236" s="302"/>
      <c r="AC236" s="302"/>
      <c r="AD236" s="302"/>
      <c r="AE236" s="302"/>
    </row>
    <row r="237" spans="11:31">
      <c r="K237" s="300"/>
      <c r="L237" s="300"/>
      <c r="M237" s="300"/>
      <c r="N237" s="300"/>
      <c r="O237" s="300"/>
      <c r="P237" s="301"/>
      <c r="Q237" s="301"/>
      <c r="R237" s="301"/>
      <c r="S237" s="301"/>
      <c r="T237" s="301"/>
      <c r="U237" s="301"/>
      <c r="V237" s="302"/>
      <c r="W237" s="302"/>
      <c r="X237" s="302"/>
      <c r="Y237" s="302"/>
      <c r="Z237" s="302"/>
      <c r="AA237" s="302"/>
      <c r="AB237" s="302"/>
      <c r="AC237" s="302"/>
      <c r="AD237" s="302"/>
      <c r="AE237" s="302"/>
    </row>
    <row r="238" spans="11:31">
      <c r="K238" s="300"/>
      <c r="L238" s="300"/>
      <c r="M238" s="300"/>
      <c r="N238" s="300"/>
      <c r="O238" s="300"/>
      <c r="P238" s="301"/>
      <c r="Q238" s="301"/>
      <c r="R238" s="301"/>
      <c r="S238" s="301"/>
      <c r="T238" s="301"/>
      <c r="U238" s="301"/>
      <c r="V238" s="302"/>
      <c r="W238" s="302"/>
      <c r="X238" s="302"/>
      <c r="Y238" s="302"/>
      <c r="Z238" s="302"/>
      <c r="AA238" s="302"/>
      <c r="AB238" s="302"/>
      <c r="AC238" s="302"/>
      <c r="AD238" s="302"/>
      <c r="AE238" s="302"/>
    </row>
    <row r="239" spans="11:31">
      <c r="K239" s="300"/>
      <c r="L239" s="300"/>
      <c r="M239" s="300"/>
      <c r="N239" s="300"/>
      <c r="O239" s="300"/>
      <c r="P239" s="301"/>
      <c r="Q239" s="301"/>
      <c r="R239" s="301"/>
      <c r="S239" s="301"/>
      <c r="T239" s="301"/>
      <c r="U239" s="301"/>
      <c r="V239" s="302"/>
      <c r="W239" s="302"/>
      <c r="X239" s="302"/>
      <c r="Y239" s="302"/>
      <c r="Z239" s="302"/>
      <c r="AA239" s="302"/>
      <c r="AB239" s="302"/>
      <c r="AC239" s="302"/>
      <c r="AD239" s="302"/>
      <c r="AE239" s="302"/>
    </row>
    <row r="240" spans="11:31">
      <c r="K240" s="300"/>
      <c r="L240" s="300"/>
      <c r="M240" s="300"/>
      <c r="N240" s="300"/>
      <c r="O240" s="300"/>
      <c r="P240" s="301"/>
      <c r="Q240" s="301"/>
      <c r="R240" s="301"/>
      <c r="S240" s="301"/>
      <c r="T240" s="301"/>
      <c r="U240" s="301"/>
      <c r="V240" s="302"/>
      <c r="W240" s="302"/>
      <c r="X240" s="302"/>
      <c r="Y240" s="302"/>
      <c r="Z240" s="302"/>
      <c r="AA240" s="302"/>
      <c r="AB240" s="302"/>
      <c r="AC240" s="302"/>
      <c r="AD240" s="302"/>
      <c r="AE240" s="302"/>
    </row>
    <row r="241" spans="11:31">
      <c r="K241" s="300"/>
      <c r="L241" s="300"/>
      <c r="M241" s="300"/>
      <c r="N241" s="300"/>
      <c r="O241" s="300"/>
      <c r="P241" s="301"/>
      <c r="Q241" s="301"/>
      <c r="R241" s="301"/>
      <c r="S241" s="301"/>
      <c r="T241" s="301"/>
      <c r="U241" s="301"/>
      <c r="V241" s="302"/>
      <c r="W241" s="302"/>
      <c r="X241" s="302"/>
      <c r="Y241" s="302"/>
      <c r="Z241" s="302"/>
      <c r="AA241" s="302"/>
      <c r="AB241" s="302"/>
      <c r="AC241" s="302"/>
      <c r="AD241" s="302"/>
      <c r="AE241" s="302"/>
    </row>
    <row r="242" spans="11:31">
      <c r="K242" s="300"/>
      <c r="L242" s="300"/>
      <c r="M242" s="300"/>
      <c r="N242" s="300"/>
      <c r="O242" s="300"/>
      <c r="P242" s="301"/>
      <c r="Q242" s="301"/>
      <c r="R242" s="301"/>
      <c r="S242" s="301"/>
      <c r="T242" s="301"/>
      <c r="U242" s="301"/>
      <c r="V242" s="302"/>
      <c r="W242" s="302"/>
      <c r="X242" s="302"/>
      <c r="Y242" s="302"/>
      <c r="Z242" s="302"/>
      <c r="AA242" s="302"/>
      <c r="AB242" s="302"/>
      <c r="AC242" s="302"/>
      <c r="AD242" s="302"/>
      <c r="AE242" s="302"/>
    </row>
    <row r="243" spans="11:31">
      <c r="K243" s="300"/>
      <c r="L243" s="300"/>
      <c r="M243" s="300"/>
      <c r="N243" s="300"/>
      <c r="O243" s="300"/>
      <c r="P243" s="301"/>
      <c r="Q243" s="301"/>
      <c r="R243" s="301"/>
      <c r="S243" s="301"/>
      <c r="T243" s="301"/>
      <c r="U243" s="301"/>
      <c r="V243" s="302"/>
      <c r="W243" s="302"/>
      <c r="X243" s="302"/>
      <c r="Y243" s="302"/>
      <c r="Z243" s="302"/>
      <c r="AA243" s="302"/>
      <c r="AB243" s="302"/>
      <c r="AC243" s="302"/>
      <c r="AD243" s="302"/>
      <c r="AE243" s="302"/>
    </row>
    <row r="244" spans="11:31">
      <c r="K244" s="300"/>
      <c r="L244" s="300"/>
      <c r="M244" s="300"/>
      <c r="N244" s="300"/>
      <c r="O244" s="300"/>
      <c r="P244" s="301"/>
      <c r="Q244" s="301"/>
      <c r="R244" s="301"/>
      <c r="S244" s="301"/>
      <c r="T244" s="301"/>
      <c r="U244" s="301"/>
      <c r="V244" s="302"/>
      <c r="W244" s="302"/>
      <c r="X244" s="302"/>
      <c r="Y244" s="302"/>
      <c r="Z244" s="302"/>
      <c r="AA244" s="302"/>
      <c r="AB244" s="302"/>
      <c r="AC244" s="302"/>
      <c r="AD244" s="302"/>
      <c r="AE244" s="302"/>
    </row>
    <row r="245" spans="11:31">
      <c r="K245" s="300"/>
      <c r="L245" s="300"/>
      <c r="M245" s="300"/>
      <c r="N245" s="300"/>
      <c r="O245" s="300"/>
      <c r="P245" s="301"/>
      <c r="Q245" s="301"/>
      <c r="R245" s="301"/>
      <c r="S245" s="301"/>
      <c r="T245" s="301"/>
      <c r="U245" s="301"/>
      <c r="V245" s="302"/>
      <c r="W245" s="302"/>
      <c r="X245" s="302"/>
      <c r="Y245" s="302"/>
      <c r="Z245" s="302"/>
      <c r="AA245" s="302"/>
      <c r="AB245" s="302"/>
      <c r="AC245" s="302"/>
      <c r="AD245" s="302"/>
      <c r="AE245" s="302"/>
    </row>
    <row r="246" spans="11:31">
      <c r="K246" s="300"/>
      <c r="L246" s="300"/>
      <c r="M246" s="300"/>
      <c r="N246" s="300"/>
      <c r="O246" s="300"/>
      <c r="P246" s="301"/>
      <c r="Q246" s="301"/>
      <c r="R246" s="301"/>
      <c r="S246" s="301"/>
      <c r="T246" s="301"/>
      <c r="U246" s="301"/>
      <c r="V246" s="302"/>
      <c r="W246" s="302"/>
      <c r="X246" s="302"/>
      <c r="Y246" s="302"/>
      <c r="Z246" s="302"/>
      <c r="AA246" s="302"/>
      <c r="AB246" s="302"/>
      <c r="AC246" s="302"/>
      <c r="AD246" s="302"/>
      <c r="AE246" s="302"/>
    </row>
    <row r="247" spans="11:31">
      <c r="K247" s="300"/>
      <c r="L247" s="300"/>
      <c r="M247" s="300"/>
      <c r="N247" s="300"/>
      <c r="O247" s="300"/>
      <c r="P247" s="301"/>
      <c r="Q247" s="301"/>
      <c r="R247" s="301"/>
      <c r="S247" s="301"/>
      <c r="T247" s="301"/>
      <c r="U247" s="301"/>
      <c r="V247" s="302"/>
      <c r="W247" s="302"/>
      <c r="X247" s="302"/>
      <c r="Y247" s="302"/>
      <c r="Z247" s="302"/>
      <c r="AA247" s="302"/>
      <c r="AB247" s="302"/>
      <c r="AC247" s="302"/>
      <c r="AD247" s="302"/>
      <c r="AE247" s="302"/>
    </row>
    <row r="248" spans="11:31">
      <c r="K248" s="300"/>
      <c r="L248" s="300"/>
      <c r="M248" s="300"/>
      <c r="N248" s="300"/>
      <c r="O248" s="300"/>
      <c r="P248" s="301"/>
      <c r="Q248" s="301"/>
      <c r="R248" s="301"/>
      <c r="S248" s="301"/>
      <c r="T248" s="301"/>
      <c r="U248" s="301"/>
      <c r="V248" s="302"/>
      <c r="W248" s="302"/>
      <c r="X248" s="302"/>
      <c r="Y248" s="302"/>
      <c r="Z248" s="302"/>
      <c r="AA248" s="302"/>
      <c r="AB248" s="302"/>
      <c r="AC248" s="302"/>
      <c r="AD248" s="302"/>
      <c r="AE248" s="302"/>
    </row>
    <row r="249" spans="11:31">
      <c r="K249" s="300"/>
      <c r="L249" s="300"/>
      <c r="M249" s="300"/>
      <c r="N249" s="300"/>
      <c r="O249" s="300"/>
      <c r="P249" s="301"/>
      <c r="Q249" s="301"/>
      <c r="R249" s="301"/>
      <c r="S249" s="301"/>
      <c r="T249" s="301"/>
      <c r="U249" s="301"/>
      <c r="V249" s="302"/>
      <c r="W249" s="302"/>
      <c r="X249" s="302"/>
      <c r="Y249" s="302"/>
      <c r="Z249" s="302"/>
      <c r="AA249" s="302"/>
      <c r="AB249" s="302"/>
      <c r="AC249" s="302"/>
      <c r="AD249" s="302"/>
      <c r="AE249" s="302"/>
    </row>
    <row r="250" spans="11:31">
      <c r="K250" s="300"/>
      <c r="L250" s="300"/>
      <c r="M250" s="300"/>
      <c r="N250" s="300"/>
      <c r="O250" s="300"/>
      <c r="P250" s="301"/>
      <c r="Q250" s="301"/>
      <c r="R250" s="301"/>
      <c r="S250" s="301"/>
      <c r="T250" s="301"/>
      <c r="U250" s="301"/>
      <c r="V250" s="302"/>
      <c r="W250" s="302"/>
      <c r="X250" s="302"/>
      <c r="Y250" s="302"/>
      <c r="Z250" s="302"/>
      <c r="AA250" s="302"/>
      <c r="AB250" s="302"/>
      <c r="AC250" s="302"/>
      <c r="AD250" s="302"/>
      <c r="AE250" s="302"/>
    </row>
    <row r="251" spans="11:31">
      <c r="K251" s="300"/>
      <c r="L251" s="300"/>
      <c r="M251" s="300"/>
      <c r="N251" s="300"/>
      <c r="O251" s="300"/>
      <c r="P251" s="301"/>
      <c r="Q251" s="301"/>
      <c r="R251" s="301"/>
      <c r="S251" s="301"/>
      <c r="T251" s="301"/>
      <c r="U251" s="301"/>
      <c r="V251" s="302"/>
      <c r="W251" s="302"/>
      <c r="X251" s="302"/>
      <c r="Y251" s="302"/>
      <c r="Z251" s="302"/>
      <c r="AA251" s="302"/>
      <c r="AB251" s="302"/>
      <c r="AC251" s="302"/>
      <c r="AD251" s="302"/>
      <c r="AE251" s="302"/>
    </row>
    <row r="252" spans="11:31">
      <c r="K252" s="300"/>
      <c r="L252" s="300"/>
      <c r="M252" s="300"/>
      <c r="N252" s="300"/>
      <c r="O252" s="300"/>
      <c r="P252" s="301"/>
      <c r="Q252" s="301"/>
      <c r="R252" s="301"/>
      <c r="S252" s="301"/>
      <c r="T252" s="301"/>
      <c r="U252" s="301"/>
      <c r="V252" s="302"/>
      <c r="W252" s="302"/>
      <c r="X252" s="302"/>
      <c r="Y252" s="302"/>
      <c r="Z252" s="302"/>
      <c r="AA252" s="302"/>
      <c r="AB252" s="302"/>
      <c r="AC252" s="302"/>
      <c r="AD252" s="302"/>
      <c r="AE252" s="302"/>
    </row>
    <row r="253" spans="11:31">
      <c r="K253" s="300"/>
      <c r="L253" s="300"/>
      <c r="M253" s="300"/>
      <c r="N253" s="300"/>
      <c r="O253" s="300"/>
      <c r="P253" s="301"/>
      <c r="Q253" s="301"/>
      <c r="R253" s="301"/>
      <c r="S253" s="301"/>
      <c r="T253" s="301"/>
      <c r="U253" s="301"/>
      <c r="V253" s="302"/>
      <c r="W253" s="302"/>
      <c r="X253" s="302"/>
      <c r="Y253" s="302"/>
      <c r="Z253" s="302"/>
      <c r="AA253" s="302"/>
      <c r="AB253" s="302"/>
      <c r="AC253" s="302"/>
      <c r="AD253" s="302"/>
      <c r="AE253" s="302"/>
    </row>
    <row r="254" spans="11:31">
      <c r="K254" s="300"/>
      <c r="L254" s="300"/>
      <c r="M254" s="300"/>
      <c r="N254" s="300"/>
      <c r="O254" s="300"/>
      <c r="P254" s="301"/>
      <c r="Q254" s="301"/>
      <c r="R254" s="301"/>
      <c r="S254" s="301"/>
      <c r="T254" s="301"/>
      <c r="U254" s="301"/>
      <c r="V254" s="302"/>
      <c r="W254" s="302"/>
      <c r="X254" s="302"/>
      <c r="Y254" s="302"/>
      <c r="Z254" s="302"/>
      <c r="AA254" s="302"/>
      <c r="AB254" s="302"/>
      <c r="AC254" s="302"/>
      <c r="AD254" s="302"/>
      <c r="AE254" s="302"/>
    </row>
    <row r="255" spans="11:31">
      <c r="K255" s="300"/>
      <c r="L255" s="300"/>
      <c r="M255" s="300"/>
      <c r="N255" s="300"/>
      <c r="O255" s="300"/>
      <c r="P255" s="301"/>
      <c r="Q255" s="301"/>
      <c r="R255" s="301"/>
      <c r="S255" s="301"/>
      <c r="T255" s="301"/>
      <c r="U255" s="301"/>
      <c r="V255" s="302"/>
      <c r="W255" s="302"/>
      <c r="X255" s="302"/>
      <c r="Y255" s="302"/>
      <c r="Z255" s="302"/>
      <c r="AA255" s="302"/>
      <c r="AB255" s="302"/>
      <c r="AC255" s="302"/>
      <c r="AD255" s="302"/>
      <c r="AE255" s="302"/>
    </row>
    <row r="256" spans="11:31">
      <c r="K256" s="300"/>
      <c r="L256" s="300"/>
      <c r="M256" s="300"/>
      <c r="N256" s="300"/>
      <c r="O256" s="300"/>
      <c r="P256" s="301"/>
      <c r="Q256" s="301"/>
      <c r="R256" s="301"/>
      <c r="S256" s="301"/>
      <c r="T256" s="301"/>
      <c r="U256" s="301"/>
      <c r="V256" s="302"/>
      <c r="W256" s="302"/>
      <c r="X256" s="302"/>
      <c r="Y256" s="302"/>
      <c r="Z256" s="302"/>
      <c r="AA256" s="302"/>
      <c r="AB256" s="302"/>
      <c r="AC256" s="302"/>
      <c r="AD256" s="302"/>
      <c r="AE256" s="302"/>
    </row>
    <row r="257" spans="11:31">
      <c r="K257" s="300"/>
      <c r="L257" s="300"/>
      <c r="M257" s="300"/>
      <c r="N257" s="300"/>
      <c r="O257" s="300"/>
      <c r="P257" s="301"/>
      <c r="Q257" s="301"/>
      <c r="R257" s="301"/>
      <c r="S257" s="301"/>
      <c r="T257" s="301"/>
      <c r="U257" s="301"/>
      <c r="V257" s="302"/>
      <c r="W257" s="302"/>
      <c r="X257" s="302"/>
      <c r="Y257" s="302"/>
      <c r="Z257" s="302"/>
      <c r="AA257" s="302"/>
      <c r="AB257" s="302"/>
      <c r="AC257" s="302"/>
      <c r="AD257" s="302"/>
      <c r="AE257" s="302"/>
    </row>
    <row r="258" spans="11:31">
      <c r="K258" s="300"/>
      <c r="L258" s="300"/>
      <c r="M258" s="300"/>
      <c r="N258" s="300"/>
      <c r="O258" s="300"/>
      <c r="P258" s="301"/>
      <c r="Q258" s="301"/>
      <c r="R258" s="301"/>
      <c r="S258" s="301"/>
      <c r="T258" s="301"/>
      <c r="U258" s="301"/>
      <c r="V258" s="302"/>
      <c r="W258" s="302"/>
      <c r="X258" s="302"/>
      <c r="Y258" s="302"/>
      <c r="Z258" s="302"/>
      <c r="AA258" s="302"/>
      <c r="AB258" s="302"/>
      <c r="AC258" s="302"/>
      <c r="AD258" s="302"/>
      <c r="AE258" s="302"/>
    </row>
    <row r="259" spans="11:31">
      <c r="K259" s="300"/>
      <c r="L259" s="300"/>
      <c r="M259" s="300"/>
      <c r="N259" s="300"/>
      <c r="O259" s="300"/>
      <c r="P259" s="301"/>
      <c r="Q259" s="301"/>
      <c r="R259" s="301"/>
      <c r="S259" s="301"/>
      <c r="T259" s="301"/>
      <c r="U259" s="301"/>
      <c r="V259" s="302"/>
      <c r="W259" s="302"/>
      <c r="X259" s="302"/>
      <c r="Y259" s="302"/>
      <c r="Z259" s="302"/>
      <c r="AA259" s="302"/>
      <c r="AB259" s="302"/>
      <c r="AC259" s="302"/>
      <c r="AD259" s="302"/>
      <c r="AE259" s="302"/>
    </row>
    <row r="260" spans="11:31">
      <c r="K260" s="300"/>
      <c r="L260" s="300"/>
      <c r="M260" s="300"/>
      <c r="N260" s="300"/>
      <c r="O260" s="300"/>
      <c r="P260" s="301"/>
      <c r="Q260" s="301"/>
      <c r="R260" s="301"/>
      <c r="S260" s="301"/>
      <c r="T260" s="301"/>
      <c r="U260" s="301"/>
      <c r="V260" s="302"/>
      <c r="W260" s="302"/>
      <c r="X260" s="302"/>
      <c r="Y260" s="302"/>
      <c r="Z260" s="302"/>
      <c r="AA260" s="302"/>
      <c r="AB260" s="302"/>
      <c r="AC260" s="302"/>
      <c r="AD260" s="302"/>
      <c r="AE260" s="302"/>
    </row>
    <row r="261" spans="11:31">
      <c r="K261" s="300"/>
      <c r="L261" s="300"/>
      <c r="M261" s="300"/>
      <c r="N261" s="300"/>
      <c r="O261" s="300"/>
      <c r="P261" s="301"/>
      <c r="Q261" s="301"/>
      <c r="R261" s="301"/>
      <c r="S261" s="301"/>
      <c r="T261" s="301"/>
      <c r="U261" s="301"/>
      <c r="V261" s="302"/>
      <c r="W261" s="302"/>
      <c r="X261" s="302"/>
      <c r="Y261" s="302"/>
      <c r="Z261" s="302"/>
      <c r="AA261" s="302"/>
      <c r="AB261" s="302"/>
      <c r="AC261" s="302"/>
      <c r="AD261" s="302"/>
      <c r="AE261" s="302"/>
    </row>
    <row r="262" spans="11:31">
      <c r="K262" s="300"/>
      <c r="L262" s="300"/>
      <c r="M262" s="300"/>
      <c r="N262" s="300"/>
      <c r="O262" s="300"/>
      <c r="P262" s="301"/>
      <c r="Q262" s="301"/>
      <c r="R262" s="301"/>
      <c r="S262" s="301"/>
      <c r="T262" s="301"/>
      <c r="U262" s="301"/>
      <c r="V262" s="302"/>
      <c r="W262" s="302"/>
      <c r="X262" s="302"/>
      <c r="Y262" s="302"/>
      <c r="Z262" s="302"/>
      <c r="AA262" s="302"/>
      <c r="AB262" s="302"/>
      <c r="AC262" s="302"/>
      <c r="AD262" s="302"/>
      <c r="AE262" s="302"/>
    </row>
    <row r="263" spans="11:31">
      <c r="K263" s="300"/>
      <c r="L263" s="300"/>
      <c r="M263" s="300"/>
      <c r="N263" s="300"/>
      <c r="O263" s="300"/>
      <c r="P263" s="301"/>
      <c r="Q263" s="301"/>
      <c r="R263" s="301"/>
      <c r="S263" s="301"/>
      <c r="T263" s="301"/>
      <c r="U263" s="301"/>
      <c r="V263" s="302"/>
      <c r="W263" s="302"/>
      <c r="X263" s="302"/>
      <c r="Y263" s="302"/>
      <c r="Z263" s="302"/>
      <c r="AA263" s="302"/>
      <c r="AB263" s="302"/>
      <c r="AC263" s="302"/>
      <c r="AD263" s="302"/>
      <c r="AE263" s="302"/>
    </row>
    <row r="264" spans="11:31">
      <c r="K264" s="300"/>
      <c r="L264" s="300"/>
      <c r="M264" s="300"/>
      <c r="N264" s="300"/>
      <c r="O264" s="300"/>
      <c r="P264" s="301"/>
      <c r="Q264" s="301"/>
      <c r="R264" s="301"/>
      <c r="S264" s="301"/>
      <c r="T264" s="301"/>
      <c r="U264" s="301"/>
      <c r="V264" s="302"/>
      <c r="W264" s="302"/>
      <c r="X264" s="302"/>
      <c r="Y264" s="302"/>
      <c r="Z264" s="302"/>
      <c r="AA264" s="302"/>
      <c r="AB264" s="302"/>
      <c r="AC264" s="302"/>
      <c r="AD264" s="302"/>
      <c r="AE264" s="302"/>
    </row>
    <row r="265" spans="11:31">
      <c r="K265" s="300"/>
      <c r="L265" s="300"/>
      <c r="M265" s="300"/>
      <c r="N265" s="300"/>
      <c r="O265" s="300"/>
      <c r="P265" s="301"/>
      <c r="Q265" s="301"/>
      <c r="R265" s="301"/>
      <c r="S265" s="301"/>
      <c r="T265" s="301"/>
      <c r="U265" s="301"/>
      <c r="V265" s="302"/>
      <c r="W265" s="302"/>
      <c r="X265" s="302"/>
      <c r="Y265" s="302"/>
      <c r="Z265" s="302"/>
      <c r="AA265" s="302"/>
      <c r="AB265" s="302"/>
      <c r="AC265" s="302"/>
      <c r="AD265" s="302"/>
      <c r="AE265" s="302"/>
    </row>
    <row r="266" spans="11:31">
      <c r="K266" s="300"/>
      <c r="L266" s="300"/>
      <c r="M266" s="300"/>
      <c r="N266" s="300"/>
      <c r="O266" s="300"/>
      <c r="P266" s="301"/>
      <c r="Q266" s="301"/>
      <c r="R266" s="301"/>
      <c r="S266" s="301"/>
      <c r="T266" s="301"/>
      <c r="U266" s="301"/>
      <c r="V266" s="302"/>
      <c r="W266" s="302"/>
      <c r="X266" s="302"/>
      <c r="Y266" s="302"/>
      <c r="Z266" s="302"/>
      <c r="AA266" s="302"/>
      <c r="AB266" s="302"/>
      <c r="AC266" s="302"/>
      <c r="AD266" s="302"/>
      <c r="AE266" s="302"/>
    </row>
    <row r="267" spans="11:31">
      <c r="K267" s="300"/>
      <c r="L267" s="300"/>
      <c r="M267" s="300"/>
      <c r="N267" s="300"/>
      <c r="O267" s="300"/>
      <c r="P267" s="301"/>
      <c r="Q267" s="301"/>
      <c r="R267" s="301"/>
      <c r="S267" s="301"/>
      <c r="T267" s="301"/>
      <c r="U267" s="301"/>
      <c r="V267" s="302"/>
      <c r="W267" s="302"/>
      <c r="X267" s="302"/>
      <c r="Y267" s="302"/>
      <c r="Z267" s="302"/>
      <c r="AA267" s="302"/>
      <c r="AB267" s="302"/>
      <c r="AC267" s="302"/>
      <c r="AD267" s="302"/>
      <c r="AE267" s="302"/>
    </row>
    <row r="268" spans="11:31">
      <c r="K268" s="300"/>
      <c r="L268" s="300"/>
      <c r="M268" s="300"/>
      <c r="N268" s="300"/>
      <c r="O268" s="300"/>
      <c r="P268" s="301"/>
      <c r="Q268" s="301"/>
      <c r="R268" s="301"/>
      <c r="S268" s="301"/>
      <c r="T268" s="301"/>
      <c r="U268" s="301"/>
      <c r="V268" s="302"/>
      <c r="W268" s="302"/>
      <c r="X268" s="302"/>
      <c r="Y268" s="302"/>
      <c r="Z268" s="302"/>
      <c r="AA268" s="302"/>
      <c r="AB268" s="302"/>
      <c r="AC268" s="302"/>
      <c r="AD268" s="302"/>
      <c r="AE268" s="302"/>
    </row>
    <row r="269" spans="11:31">
      <c r="K269" s="300"/>
      <c r="L269" s="300"/>
      <c r="M269" s="300"/>
      <c r="N269" s="300"/>
      <c r="O269" s="300"/>
      <c r="P269" s="301"/>
      <c r="Q269" s="301"/>
      <c r="R269" s="301"/>
      <c r="S269" s="301"/>
      <c r="T269" s="301"/>
      <c r="U269" s="301"/>
      <c r="V269" s="302"/>
      <c r="W269" s="302"/>
      <c r="X269" s="302"/>
      <c r="Y269" s="302"/>
      <c r="Z269" s="302"/>
      <c r="AA269" s="302"/>
      <c r="AB269" s="302"/>
      <c r="AC269" s="302"/>
      <c r="AD269" s="302"/>
      <c r="AE269" s="302"/>
    </row>
    <row r="270" spans="11:31">
      <c r="K270" s="300"/>
      <c r="L270" s="300"/>
      <c r="M270" s="300"/>
      <c r="N270" s="300"/>
      <c r="O270" s="300"/>
      <c r="P270" s="301"/>
      <c r="Q270" s="301"/>
      <c r="R270" s="301"/>
      <c r="S270" s="301"/>
      <c r="T270" s="301"/>
      <c r="U270" s="301"/>
      <c r="V270" s="302"/>
      <c r="W270" s="302"/>
      <c r="X270" s="302"/>
      <c r="Y270" s="302"/>
      <c r="Z270" s="302"/>
      <c r="AA270" s="302"/>
      <c r="AB270" s="302"/>
      <c r="AC270" s="302"/>
      <c r="AD270" s="302"/>
      <c r="AE270" s="302"/>
    </row>
    <row r="271" spans="11:31">
      <c r="K271" s="300"/>
      <c r="L271" s="300"/>
      <c r="M271" s="300"/>
      <c r="N271" s="300"/>
      <c r="O271" s="300"/>
      <c r="P271" s="301"/>
      <c r="Q271" s="301"/>
      <c r="R271" s="301"/>
      <c r="S271" s="301"/>
      <c r="T271" s="301"/>
      <c r="U271" s="301"/>
      <c r="V271" s="302"/>
      <c r="W271" s="302"/>
      <c r="X271" s="302"/>
      <c r="Y271" s="302"/>
      <c r="Z271" s="302"/>
      <c r="AA271" s="302"/>
      <c r="AB271" s="302"/>
      <c r="AC271" s="302"/>
      <c r="AD271" s="302"/>
      <c r="AE271" s="302"/>
    </row>
    <row r="272" spans="11:31">
      <c r="K272" s="300"/>
      <c r="L272" s="300"/>
      <c r="M272" s="300"/>
      <c r="N272" s="300"/>
      <c r="O272" s="300"/>
      <c r="P272" s="301"/>
      <c r="Q272" s="301"/>
      <c r="R272" s="301"/>
      <c r="S272" s="301"/>
      <c r="T272" s="301"/>
      <c r="U272" s="301"/>
      <c r="V272" s="302"/>
      <c r="W272" s="302"/>
      <c r="X272" s="302"/>
      <c r="Y272" s="302"/>
      <c r="Z272" s="302"/>
      <c r="AA272" s="302"/>
      <c r="AB272" s="302"/>
      <c r="AC272" s="302"/>
      <c r="AD272" s="302"/>
      <c r="AE272" s="302"/>
    </row>
    <row r="273" spans="11:31">
      <c r="K273" s="300"/>
      <c r="L273" s="300"/>
      <c r="M273" s="300"/>
      <c r="N273" s="300"/>
      <c r="O273" s="300"/>
      <c r="P273" s="301"/>
      <c r="Q273" s="301"/>
      <c r="R273" s="301"/>
      <c r="S273" s="301"/>
      <c r="T273" s="301"/>
      <c r="U273" s="301"/>
      <c r="V273" s="302"/>
      <c r="W273" s="302"/>
      <c r="X273" s="302"/>
      <c r="Y273" s="302"/>
      <c r="Z273" s="302"/>
      <c r="AA273" s="302"/>
      <c r="AB273" s="302"/>
      <c r="AC273" s="302"/>
      <c r="AD273" s="302"/>
      <c r="AE273" s="302"/>
    </row>
    <row r="274" spans="11:31">
      <c r="K274" s="300"/>
      <c r="L274" s="300"/>
      <c r="M274" s="300"/>
      <c r="N274" s="300"/>
      <c r="O274" s="300"/>
      <c r="P274" s="301"/>
      <c r="Q274" s="301"/>
      <c r="R274" s="301"/>
      <c r="S274" s="301"/>
      <c r="T274" s="301"/>
      <c r="U274" s="301"/>
      <c r="V274" s="302"/>
      <c r="W274" s="302"/>
      <c r="X274" s="302"/>
      <c r="Y274" s="302"/>
      <c r="Z274" s="302"/>
      <c r="AA274" s="302"/>
      <c r="AB274" s="302"/>
      <c r="AC274" s="302"/>
      <c r="AD274" s="302"/>
      <c r="AE274" s="302"/>
    </row>
    <row r="275" spans="11:31">
      <c r="K275" s="300"/>
      <c r="L275" s="300"/>
      <c r="M275" s="300"/>
      <c r="N275" s="300"/>
      <c r="O275" s="300"/>
      <c r="P275" s="301"/>
      <c r="Q275" s="301"/>
      <c r="R275" s="301"/>
      <c r="S275" s="301"/>
      <c r="T275" s="301"/>
      <c r="U275" s="301"/>
      <c r="V275" s="302"/>
      <c r="W275" s="302"/>
      <c r="X275" s="302"/>
      <c r="Y275" s="302"/>
      <c r="Z275" s="302"/>
      <c r="AA275" s="302"/>
      <c r="AB275" s="302"/>
      <c r="AC275" s="302"/>
      <c r="AD275" s="302"/>
      <c r="AE275" s="302"/>
    </row>
    <row r="276" spans="11:31">
      <c r="K276" s="300"/>
      <c r="L276" s="300"/>
      <c r="M276" s="300"/>
      <c r="N276" s="300"/>
      <c r="O276" s="300"/>
      <c r="P276" s="301"/>
      <c r="Q276" s="301"/>
      <c r="R276" s="301"/>
      <c r="S276" s="301"/>
      <c r="T276" s="301"/>
      <c r="U276" s="301"/>
      <c r="V276" s="302"/>
      <c r="W276" s="302"/>
      <c r="X276" s="302"/>
      <c r="Y276" s="302"/>
      <c r="Z276" s="302"/>
      <c r="AA276" s="302"/>
      <c r="AB276" s="302"/>
      <c r="AC276" s="302"/>
      <c r="AD276" s="302"/>
      <c r="AE276" s="302"/>
    </row>
    <row r="277" spans="11:31">
      <c r="K277" s="300"/>
      <c r="L277" s="300"/>
      <c r="M277" s="300"/>
      <c r="N277" s="300"/>
      <c r="O277" s="300"/>
      <c r="P277" s="301"/>
      <c r="Q277" s="301"/>
      <c r="R277" s="301"/>
      <c r="S277" s="301"/>
      <c r="T277" s="301"/>
      <c r="U277" s="301"/>
      <c r="V277" s="302"/>
      <c r="W277" s="302"/>
      <c r="X277" s="302"/>
      <c r="Y277" s="302"/>
      <c r="Z277" s="302"/>
      <c r="AA277" s="302"/>
      <c r="AB277" s="302"/>
      <c r="AC277" s="302"/>
      <c r="AD277" s="302"/>
      <c r="AE277" s="302"/>
    </row>
    <row r="278" spans="11:31">
      <c r="K278" s="300"/>
      <c r="L278" s="300"/>
      <c r="M278" s="300"/>
      <c r="N278" s="300"/>
      <c r="O278" s="300"/>
      <c r="P278" s="301"/>
      <c r="Q278" s="301"/>
      <c r="R278" s="301"/>
      <c r="S278" s="301"/>
      <c r="T278" s="301"/>
      <c r="U278" s="301"/>
      <c r="V278" s="302"/>
      <c r="W278" s="302"/>
      <c r="X278" s="302"/>
      <c r="Y278" s="302"/>
      <c r="Z278" s="302"/>
      <c r="AA278" s="302"/>
      <c r="AB278" s="302"/>
      <c r="AC278" s="302"/>
      <c r="AD278" s="302"/>
      <c r="AE278" s="302"/>
    </row>
    <row r="279" spans="11:31">
      <c r="K279" s="300"/>
      <c r="L279" s="300"/>
      <c r="M279" s="300"/>
      <c r="N279" s="300"/>
      <c r="O279" s="300"/>
      <c r="P279" s="301"/>
      <c r="Q279" s="301"/>
      <c r="R279" s="301"/>
      <c r="S279" s="301"/>
      <c r="T279" s="301"/>
      <c r="U279" s="301"/>
      <c r="V279" s="302"/>
      <c r="W279" s="302"/>
      <c r="X279" s="302"/>
      <c r="Y279" s="302"/>
      <c r="Z279" s="302"/>
      <c r="AA279" s="302"/>
      <c r="AB279" s="302"/>
      <c r="AC279" s="302"/>
      <c r="AD279" s="302"/>
      <c r="AE279" s="302"/>
    </row>
    <row r="280" spans="11:31">
      <c r="K280" s="300"/>
      <c r="L280" s="300"/>
      <c r="M280" s="300"/>
      <c r="N280" s="300"/>
      <c r="O280" s="300"/>
      <c r="P280" s="301"/>
      <c r="Q280" s="301"/>
      <c r="R280" s="301"/>
      <c r="S280" s="301"/>
      <c r="T280" s="301"/>
      <c r="U280" s="301"/>
      <c r="V280" s="302"/>
      <c r="W280" s="302"/>
      <c r="X280" s="302"/>
      <c r="Y280" s="302"/>
      <c r="Z280" s="302"/>
      <c r="AA280" s="302"/>
      <c r="AB280" s="302"/>
      <c r="AC280" s="302"/>
      <c r="AD280" s="302"/>
      <c r="AE280" s="302"/>
    </row>
    <row r="281" spans="11:31">
      <c r="K281" s="300"/>
      <c r="L281" s="300"/>
      <c r="M281" s="300"/>
      <c r="N281" s="300"/>
      <c r="O281" s="300"/>
      <c r="P281" s="301"/>
      <c r="Q281" s="301"/>
      <c r="R281" s="301"/>
      <c r="S281" s="301"/>
      <c r="T281" s="301"/>
      <c r="U281" s="301"/>
      <c r="V281" s="302"/>
      <c r="W281" s="302"/>
      <c r="X281" s="302"/>
      <c r="Y281" s="302"/>
      <c r="Z281" s="302"/>
      <c r="AA281" s="302"/>
      <c r="AB281" s="302"/>
      <c r="AC281" s="302"/>
      <c r="AD281" s="302"/>
      <c r="AE281" s="302"/>
    </row>
    <row r="282" spans="11:31">
      <c r="K282" s="300"/>
      <c r="L282" s="300"/>
      <c r="M282" s="300"/>
      <c r="N282" s="300"/>
      <c r="O282" s="300"/>
      <c r="P282" s="301"/>
      <c r="Q282" s="301"/>
      <c r="R282" s="301"/>
      <c r="S282" s="301"/>
      <c r="T282" s="301"/>
      <c r="U282" s="301"/>
      <c r="V282" s="302"/>
      <c r="W282" s="302"/>
      <c r="X282" s="302"/>
      <c r="Y282" s="302"/>
      <c r="Z282" s="302"/>
      <c r="AA282" s="302"/>
      <c r="AB282" s="302"/>
      <c r="AC282" s="302"/>
      <c r="AD282" s="302"/>
      <c r="AE282" s="302"/>
    </row>
    <row r="283" spans="11:31">
      <c r="K283" s="300"/>
      <c r="L283" s="300"/>
      <c r="M283" s="300"/>
      <c r="N283" s="300"/>
      <c r="O283" s="300"/>
      <c r="P283" s="301"/>
      <c r="Q283" s="301"/>
      <c r="R283" s="301"/>
      <c r="S283" s="301"/>
      <c r="T283" s="301"/>
      <c r="U283" s="301"/>
      <c r="V283" s="302"/>
      <c r="W283" s="302"/>
      <c r="X283" s="302"/>
      <c r="Y283" s="302"/>
      <c r="Z283" s="302"/>
      <c r="AA283" s="302"/>
      <c r="AB283" s="302"/>
      <c r="AC283" s="302"/>
      <c r="AD283" s="302"/>
      <c r="AE283" s="302"/>
    </row>
    <row r="284" spans="11:31">
      <c r="K284" s="300"/>
      <c r="L284" s="300"/>
      <c r="M284" s="300"/>
      <c r="N284" s="300"/>
      <c r="O284" s="300"/>
      <c r="P284" s="301"/>
      <c r="Q284" s="301"/>
      <c r="R284" s="301"/>
      <c r="S284" s="301"/>
      <c r="T284" s="301"/>
      <c r="U284" s="301"/>
      <c r="V284" s="302"/>
      <c r="W284" s="302"/>
      <c r="X284" s="302"/>
      <c r="Y284" s="302"/>
      <c r="Z284" s="302"/>
      <c r="AA284" s="302"/>
      <c r="AB284" s="302"/>
      <c r="AC284" s="302"/>
      <c r="AD284" s="302"/>
      <c r="AE284" s="302"/>
    </row>
    <row r="285" spans="11:31">
      <c r="K285" s="300"/>
      <c r="L285" s="300"/>
      <c r="M285" s="300"/>
      <c r="N285" s="300"/>
      <c r="O285" s="300"/>
      <c r="P285" s="301"/>
      <c r="Q285" s="301"/>
      <c r="R285" s="301"/>
      <c r="S285" s="301"/>
      <c r="T285" s="301"/>
      <c r="U285" s="301"/>
      <c r="V285" s="302"/>
      <c r="W285" s="302"/>
      <c r="X285" s="302"/>
      <c r="Y285" s="302"/>
      <c r="Z285" s="302"/>
      <c r="AA285" s="302"/>
      <c r="AB285" s="302"/>
      <c r="AC285" s="302"/>
      <c r="AD285" s="302"/>
      <c r="AE285" s="302"/>
    </row>
    <row r="286" spans="11:31">
      <c r="K286" s="300"/>
      <c r="L286" s="300"/>
      <c r="M286" s="300"/>
      <c r="N286" s="300"/>
      <c r="O286" s="300"/>
      <c r="P286" s="301"/>
      <c r="Q286" s="301"/>
      <c r="R286" s="301"/>
      <c r="S286" s="301"/>
      <c r="T286" s="301"/>
      <c r="U286" s="301"/>
      <c r="V286" s="302"/>
      <c r="W286" s="302"/>
      <c r="X286" s="302"/>
      <c r="Y286" s="302"/>
      <c r="Z286" s="302"/>
      <c r="AA286" s="302"/>
      <c r="AB286" s="302"/>
      <c r="AC286" s="302"/>
      <c r="AD286" s="302"/>
      <c r="AE286" s="302"/>
    </row>
    <row r="287" spans="11:31">
      <c r="K287" s="300"/>
      <c r="L287" s="300"/>
      <c r="M287" s="300"/>
      <c r="N287" s="300"/>
      <c r="O287" s="300"/>
      <c r="P287" s="301"/>
      <c r="Q287" s="301"/>
      <c r="R287" s="301"/>
      <c r="S287" s="301"/>
      <c r="T287" s="301"/>
      <c r="U287" s="301"/>
      <c r="V287" s="302"/>
      <c r="W287" s="302"/>
      <c r="X287" s="302"/>
      <c r="Y287" s="302"/>
      <c r="Z287" s="302"/>
      <c r="AA287" s="302"/>
      <c r="AB287" s="302"/>
      <c r="AC287" s="302"/>
      <c r="AD287" s="302"/>
      <c r="AE287" s="302"/>
    </row>
    <row r="288" spans="11:31">
      <c r="K288" s="300"/>
      <c r="L288" s="300"/>
      <c r="M288" s="300"/>
      <c r="N288" s="300"/>
      <c r="O288" s="300"/>
      <c r="P288" s="301"/>
      <c r="Q288" s="301"/>
      <c r="R288" s="301"/>
      <c r="S288" s="301"/>
      <c r="T288" s="301"/>
      <c r="U288" s="301"/>
      <c r="V288" s="302"/>
      <c r="W288" s="302"/>
      <c r="X288" s="302"/>
      <c r="Y288" s="302"/>
      <c r="Z288" s="302"/>
      <c r="AA288" s="302"/>
      <c r="AB288" s="302"/>
      <c r="AC288" s="302"/>
      <c r="AD288" s="302"/>
      <c r="AE288" s="302"/>
    </row>
    <row r="289" spans="11:31">
      <c r="K289" s="300"/>
      <c r="L289" s="300"/>
      <c r="M289" s="300"/>
      <c r="N289" s="300"/>
      <c r="O289" s="300"/>
      <c r="P289" s="301"/>
      <c r="Q289" s="301"/>
      <c r="R289" s="301"/>
      <c r="S289" s="301"/>
      <c r="T289" s="301"/>
      <c r="U289" s="301"/>
      <c r="V289" s="302"/>
      <c r="W289" s="302"/>
      <c r="X289" s="302"/>
      <c r="Y289" s="302"/>
      <c r="Z289" s="302"/>
      <c r="AA289" s="302"/>
      <c r="AB289" s="302"/>
      <c r="AC289" s="302"/>
      <c r="AD289" s="302"/>
      <c r="AE289" s="302"/>
    </row>
    <row r="290" spans="11:31">
      <c r="K290" s="300"/>
      <c r="L290" s="300"/>
      <c r="M290" s="300"/>
      <c r="N290" s="300"/>
      <c r="O290" s="300"/>
      <c r="P290" s="301"/>
      <c r="Q290" s="301"/>
      <c r="R290" s="301"/>
      <c r="S290" s="301"/>
      <c r="T290" s="301"/>
      <c r="U290" s="301"/>
      <c r="V290" s="302"/>
      <c r="W290" s="302"/>
      <c r="X290" s="302"/>
      <c r="Y290" s="302"/>
      <c r="Z290" s="302"/>
      <c r="AA290" s="302"/>
      <c r="AB290" s="302"/>
      <c r="AC290" s="302"/>
      <c r="AD290" s="302"/>
      <c r="AE290" s="302"/>
    </row>
    <row r="291" spans="11:31">
      <c r="K291" s="300"/>
      <c r="L291" s="300"/>
      <c r="M291" s="300"/>
      <c r="N291" s="300"/>
      <c r="O291" s="300"/>
      <c r="P291" s="301"/>
      <c r="Q291" s="301"/>
      <c r="R291" s="301"/>
      <c r="S291" s="301"/>
      <c r="T291" s="301"/>
      <c r="U291" s="301"/>
      <c r="V291" s="302"/>
      <c r="W291" s="302"/>
      <c r="X291" s="302"/>
      <c r="Y291" s="302"/>
      <c r="Z291" s="302"/>
      <c r="AA291" s="302"/>
      <c r="AB291" s="302"/>
      <c r="AC291" s="302"/>
      <c r="AD291" s="302"/>
      <c r="AE291" s="302"/>
    </row>
    <row r="292" spans="11:31">
      <c r="K292" s="300"/>
      <c r="L292" s="300"/>
      <c r="M292" s="300"/>
      <c r="N292" s="300"/>
      <c r="O292" s="300"/>
      <c r="P292" s="301"/>
      <c r="Q292" s="301"/>
      <c r="R292" s="301"/>
      <c r="S292" s="301"/>
      <c r="T292" s="301"/>
      <c r="U292" s="301"/>
      <c r="V292" s="302"/>
      <c r="W292" s="302"/>
      <c r="X292" s="302"/>
      <c r="Y292" s="302"/>
      <c r="Z292" s="302"/>
      <c r="AA292" s="302"/>
      <c r="AB292" s="302"/>
      <c r="AC292" s="302"/>
      <c r="AD292" s="302"/>
      <c r="AE292" s="302"/>
    </row>
    <row r="293" spans="11:31">
      <c r="K293" s="300"/>
      <c r="L293" s="300"/>
      <c r="M293" s="300"/>
      <c r="N293" s="300"/>
      <c r="O293" s="300"/>
      <c r="P293" s="301"/>
      <c r="Q293" s="301"/>
      <c r="R293" s="301"/>
      <c r="S293" s="301"/>
      <c r="T293" s="301"/>
      <c r="U293" s="301"/>
      <c r="V293" s="302"/>
      <c r="W293" s="302"/>
      <c r="X293" s="302"/>
      <c r="Y293" s="302"/>
      <c r="Z293" s="302"/>
      <c r="AA293" s="302"/>
      <c r="AB293" s="302"/>
      <c r="AC293" s="302"/>
      <c r="AD293" s="302"/>
      <c r="AE293" s="302"/>
    </row>
    <row r="294" spans="11:31">
      <c r="K294" s="300"/>
      <c r="L294" s="300"/>
      <c r="M294" s="300"/>
      <c r="N294" s="300"/>
      <c r="O294" s="300"/>
      <c r="P294" s="301"/>
      <c r="Q294" s="301"/>
      <c r="R294" s="301"/>
      <c r="S294" s="301"/>
      <c r="T294" s="301"/>
      <c r="U294" s="301"/>
      <c r="V294" s="302"/>
      <c r="W294" s="302"/>
      <c r="X294" s="302"/>
      <c r="Y294" s="302"/>
      <c r="Z294" s="302"/>
      <c r="AA294" s="302"/>
      <c r="AB294" s="302"/>
      <c r="AC294" s="302"/>
      <c r="AD294" s="302"/>
      <c r="AE294" s="302"/>
    </row>
    <row r="295" spans="11:31">
      <c r="K295" s="300"/>
      <c r="L295" s="300"/>
      <c r="M295" s="300"/>
      <c r="N295" s="300"/>
      <c r="O295" s="300"/>
      <c r="P295" s="301"/>
      <c r="Q295" s="301"/>
      <c r="R295" s="301"/>
      <c r="S295" s="301"/>
      <c r="T295" s="301"/>
      <c r="U295" s="301"/>
      <c r="V295" s="302"/>
      <c r="W295" s="302"/>
      <c r="X295" s="302"/>
      <c r="Y295" s="302"/>
      <c r="Z295" s="302"/>
      <c r="AA295" s="302"/>
      <c r="AB295" s="302"/>
      <c r="AC295" s="302"/>
      <c r="AD295" s="302"/>
      <c r="AE295" s="302"/>
    </row>
    <row r="296" spans="11:31">
      <c r="K296" s="300"/>
      <c r="L296" s="300"/>
      <c r="M296" s="300"/>
      <c r="N296" s="300"/>
      <c r="O296" s="300"/>
      <c r="P296" s="301"/>
      <c r="Q296" s="301"/>
      <c r="R296" s="301"/>
      <c r="S296" s="301"/>
      <c r="T296" s="301"/>
      <c r="U296" s="301"/>
      <c r="V296" s="302"/>
      <c r="W296" s="302"/>
      <c r="X296" s="302"/>
      <c r="Y296" s="302"/>
      <c r="Z296" s="302"/>
      <c r="AA296" s="302"/>
      <c r="AB296" s="302"/>
      <c r="AC296" s="302"/>
      <c r="AD296" s="302"/>
      <c r="AE296" s="302"/>
    </row>
    <row r="297" spans="11:31">
      <c r="K297" s="300"/>
      <c r="L297" s="300"/>
      <c r="M297" s="300"/>
      <c r="N297" s="300"/>
      <c r="O297" s="300"/>
      <c r="P297" s="301"/>
      <c r="Q297" s="301"/>
      <c r="R297" s="301"/>
      <c r="S297" s="301"/>
      <c r="T297" s="301"/>
      <c r="U297" s="301"/>
      <c r="V297" s="302"/>
      <c r="W297" s="302"/>
      <c r="X297" s="302"/>
      <c r="Y297" s="302"/>
      <c r="Z297" s="302"/>
      <c r="AA297" s="302"/>
      <c r="AB297" s="302"/>
      <c r="AC297" s="302"/>
      <c r="AD297" s="302"/>
      <c r="AE297" s="302"/>
    </row>
    <row r="298" spans="11:31">
      <c r="K298" s="300"/>
      <c r="L298" s="300"/>
      <c r="M298" s="300"/>
      <c r="N298" s="300"/>
      <c r="O298" s="300"/>
      <c r="P298" s="301"/>
      <c r="Q298" s="301"/>
      <c r="R298" s="301"/>
      <c r="S298" s="301"/>
      <c r="T298" s="301"/>
      <c r="U298" s="301"/>
      <c r="V298" s="302"/>
      <c r="W298" s="302"/>
      <c r="X298" s="302"/>
      <c r="Y298" s="302"/>
      <c r="Z298" s="302"/>
      <c r="AA298" s="302"/>
      <c r="AB298" s="302"/>
      <c r="AC298" s="302"/>
      <c r="AD298" s="302"/>
      <c r="AE298" s="302"/>
    </row>
    <row r="299" spans="11:31">
      <c r="K299" s="300"/>
      <c r="L299" s="300"/>
      <c r="M299" s="300"/>
      <c r="N299" s="300"/>
      <c r="O299" s="300"/>
      <c r="P299" s="301"/>
      <c r="Q299" s="301"/>
      <c r="R299" s="301"/>
      <c r="S299" s="301"/>
      <c r="T299" s="301"/>
      <c r="U299" s="301"/>
      <c r="V299" s="302"/>
      <c r="W299" s="302"/>
      <c r="X299" s="302"/>
      <c r="Y299" s="302"/>
      <c r="Z299" s="302"/>
      <c r="AA299" s="302"/>
      <c r="AB299" s="302"/>
      <c r="AC299" s="302"/>
      <c r="AD299" s="302"/>
      <c r="AE299" s="302"/>
    </row>
    <row r="300" spans="11:31">
      <c r="K300" s="300"/>
      <c r="L300" s="300"/>
      <c r="M300" s="300"/>
      <c r="N300" s="300"/>
      <c r="O300" s="300"/>
      <c r="P300" s="301"/>
      <c r="Q300" s="301"/>
      <c r="R300" s="301"/>
      <c r="S300" s="301"/>
      <c r="T300" s="301"/>
      <c r="U300" s="301"/>
      <c r="V300" s="302"/>
      <c r="W300" s="302"/>
      <c r="X300" s="302"/>
      <c r="Y300" s="302"/>
      <c r="Z300" s="302"/>
      <c r="AA300" s="302"/>
      <c r="AB300" s="302"/>
      <c r="AC300" s="302"/>
      <c r="AD300" s="302"/>
      <c r="AE300" s="302"/>
    </row>
    <row r="301" spans="11:31">
      <c r="K301" s="300"/>
      <c r="L301" s="300"/>
      <c r="M301" s="300"/>
      <c r="N301" s="300"/>
      <c r="O301" s="300"/>
      <c r="P301" s="301"/>
      <c r="Q301" s="301"/>
      <c r="R301" s="301"/>
      <c r="S301" s="301"/>
      <c r="T301" s="301"/>
      <c r="U301" s="301"/>
      <c r="V301" s="302"/>
      <c r="W301" s="302"/>
      <c r="X301" s="302"/>
      <c r="Y301" s="302"/>
      <c r="Z301" s="302"/>
      <c r="AA301" s="302"/>
      <c r="AB301" s="302"/>
      <c r="AC301" s="302"/>
      <c r="AD301" s="302"/>
      <c r="AE301" s="302"/>
    </row>
    <row r="302" spans="11:31">
      <c r="K302" s="300"/>
      <c r="L302" s="300"/>
      <c r="M302" s="300"/>
      <c r="N302" s="300"/>
      <c r="O302" s="300"/>
      <c r="P302" s="301"/>
      <c r="Q302" s="301"/>
      <c r="R302" s="301"/>
      <c r="S302" s="301"/>
      <c r="T302" s="301"/>
      <c r="U302" s="301"/>
      <c r="V302" s="302"/>
      <c r="W302" s="302"/>
      <c r="X302" s="302"/>
      <c r="Y302" s="302"/>
      <c r="Z302" s="302"/>
      <c r="AA302" s="302"/>
      <c r="AB302" s="302"/>
      <c r="AC302" s="302"/>
      <c r="AD302" s="302"/>
      <c r="AE302" s="302"/>
    </row>
    <row r="303" spans="11:31">
      <c r="K303" s="300"/>
      <c r="L303" s="300"/>
      <c r="M303" s="300"/>
      <c r="N303" s="300"/>
      <c r="O303" s="300"/>
      <c r="P303" s="301"/>
      <c r="Q303" s="301"/>
      <c r="R303" s="301"/>
      <c r="S303" s="301"/>
      <c r="T303" s="301"/>
      <c r="U303" s="301"/>
      <c r="V303" s="302"/>
      <c r="W303" s="302"/>
      <c r="X303" s="302"/>
      <c r="Y303" s="302"/>
      <c r="Z303" s="302"/>
      <c r="AA303" s="302"/>
      <c r="AB303" s="302"/>
      <c r="AC303" s="302"/>
      <c r="AD303" s="302"/>
      <c r="AE303" s="302"/>
    </row>
    <row r="304" spans="11:31">
      <c r="K304" s="300"/>
      <c r="L304" s="300"/>
      <c r="M304" s="300"/>
      <c r="N304" s="300"/>
      <c r="O304" s="300"/>
      <c r="P304" s="301"/>
      <c r="Q304" s="301"/>
      <c r="R304" s="301"/>
      <c r="S304" s="301"/>
      <c r="T304" s="301"/>
      <c r="U304" s="301"/>
      <c r="V304" s="302"/>
      <c r="W304" s="302"/>
      <c r="X304" s="302"/>
      <c r="Y304" s="302"/>
      <c r="Z304" s="302"/>
      <c r="AA304" s="302"/>
      <c r="AB304" s="302"/>
      <c r="AC304" s="302"/>
      <c r="AD304" s="302"/>
      <c r="AE304" s="302"/>
    </row>
    <row r="305" spans="11:31">
      <c r="K305" s="300"/>
      <c r="L305" s="300"/>
      <c r="M305" s="300"/>
      <c r="N305" s="300"/>
      <c r="O305" s="300"/>
      <c r="P305" s="301"/>
      <c r="Q305" s="301"/>
      <c r="R305" s="301"/>
      <c r="S305" s="301"/>
      <c r="T305" s="301"/>
      <c r="U305" s="301"/>
      <c r="V305" s="302"/>
      <c r="W305" s="302"/>
      <c r="X305" s="302"/>
      <c r="Y305" s="302"/>
      <c r="Z305" s="302"/>
      <c r="AA305" s="302"/>
      <c r="AB305" s="302"/>
      <c r="AC305" s="302"/>
      <c r="AD305" s="302"/>
      <c r="AE305" s="302"/>
    </row>
    <row r="306" spans="11:31">
      <c r="K306" s="300"/>
      <c r="L306" s="300"/>
      <c r="M306" s="300"/>
      <c r="N306" s="300"/>
      <c r="O306" s="300"/>
      <c r="P306" s="301"/>
      <c r="Q306" s="301"/>
      <c r="R306" s="301"/>
      <c r="S306" s="301"/>
      <c r="T306" s="301"/>
      <c r="U306" s="301"/>
      <c r="V306" s="302"/>
      <c r="W306" s="302"/>
      <c r="X306" s="302"/>
      <c r="Y306" s="302"/>
      <c r="Z306" s="302"/>
      <c r="AA306" s="302"/>
      <c r="AB306" s="302"/>
      <c r="AC306" s="302"/>
      <c r="AD306" s="302"/>
      <c r="AE306" s="302"/>
    </row>
    <row r="307" spans="11:31">
      <c r="K307" s="300"/>
      <c r="L307" s="300"/>
      <c r="M307" s="300"/>
      <c r="N307" s="300"/>
      <c r="O307" s="300"/>
      <c r="P307" s="301"/>
      <c r="Q307" s="301"/>
      <c r="R307" s="301"/>
      <c r="S307" s="301"/>
      <c r="T307" s="301"/>
      <c r="U307" s="301"/>
      <c r="V307" s="302"/>
      <c r="W307" s="302"/>
      <c r="X307" s="302"/>
      <c r="Y307" s="302"/>
      <c r="Z307" s="302"/>
      <c r="AA307" s="302"/>
      <c r="AB307" s="302"/>
      <c r="AC307" s="302"/>
      <c r="AD307" s="302"/>
      <c r="AE307" s="302"/>
    </row>
    <row r="308" spans="11:31">
      <c r="K308" s="300"/>
      <c r="L308" s="300"/>
      <c r="M308" s="300"/>
      <c r="N308" s="300"/>
      <c r="O308" s="300"/>
      <c r="P308" s="301"/>
      <c r="Q308" s="301"/>
      <c r="R308" s="301"/>
      <c r="S308" s="301"/>
      <c r="T308" s="301"/>
      <c r="U308" s="301"/>
      <c r="V308" s="302"/>
      <c r="W308" s="302"/>
      <c r="X308" s="302"/>
      <c r="Y308" s="302"/>
      <c r="Z308" s="302"/>
      <c r="AA308" s="302"/>
      <c r="AB308" s="302"/>
      <c r="AC308" s="302"/>
      <c r="AD308" s="302"/>
      <c r="AE308" s="302"/>
    </row>
    <row r="309" spans="11:31">
      <c r="K309" s="300"/>
      <c r="L309" s="300"/>
      <c r="M309" s="300"/>
      <c r="N309" s="300"/>
      <c r="O309" s="300"/>
      <c r="P309" s="301"/>
      <c r="Q309" s="301"/>
      <c r="R309" s="301"/>
      <c r="S309" s="301"/>
      <c r="T309" s="301"/>
      <c r="U309" s="301"/>
      <c r="V309" s="302"/>
      <c r="W309" s="302"/>
      <c r="X309" s="302"/>
      <c r="Y309" s="302"/>
      <c r="Z309" s="302"/>
      <c r="AA309" s="302"/>
      <c r="AB309" s="302"/>
      <c r="AC309" s="302"/>
      <c r="AD309" s="302"/>
      <c r="AE309" s="302"/>
    </row>
    <row r="310" spans="11:31">
      <c r="K310" s="300"/>
      <c r="L310" s="300"/>
      <c r="M310" s="300"/>
      <c r="N310" s="300"/>
      <c r="O310" s="300"/>
      <c r="P310" s="301"/>
      <c r="Q310" s="301"/>
      <c r="R310" s="301"/>
      <c r="S310" s="301"/>
      <c r="T310" s="301"/>
      <c r="U310" s="301"/>
      <c r="V310" s="302"/>
      <c r="W310" s="302"/>
      <c r="X310" s="302"/>
      <c r="Y310" s="302"/>
      <c r="Z310" s="302"/>
      <c r="AA310" s="302"/>
      <c r="AB310" s="302"/>
      <c r="AC310" s="302"/>
      <c r="AD310" s="302"/>
      <c r="AE310" s="302"/>
    </row>
    <row r="311" spans="11:31">
      <c r="K311" s="300"/>
      <c r="L311" s="300"/>
      <c r="M311" s="300"/>
      <c r="N311" s="300"/>
      <c r="O311" s="300"/>
      <c r="P311" s="301"/>
      <c r="Q311" s="301"/>
      <c r="R311" s="301"/>
      <c r="S311" s="301"/>
      <c r="T311" s="301"/>
      <c r="U311" s="301"/>
      <c r="V311" s="302"/>
      <c r="W311" s="302"/>
      <c r="X311" s="302"/>
      <c r="Y311" s="302"/>
      <c r="Z311" s="302"/>
      <c r="AA311" s="302"/>
      <c r="AB311" s="302"/>
      <c r="AC311" s="302"/>
      <c r="AD311" s="302"/>
      <c r="AE311" s="302"/>
    </row>
    <row r="312" spans="11:31">
      <c r="K312" s="300"/>
      <c r="L312" s="300"/>
      <c r="M312" s="300"/>
      <c r="N312" s="300"/>
      <c r="O312" s="300"/>
      <c r="P312" s="301"/>
      <c r="Q312" s="301"/>
      <c r="R312" s="301"/>
      <c r="S312" s="301"/>
      <c r="T312" s="301"/>
      <c r="U312" s="301"/>
      <c r="V312" s="302"/>
      <c r="W312" s="302"/>
      <c r="X312" s="302"/>
      <c r="Y312" s="302"/>
      <c r="Z312" s="302"/>
      <c r="AA312" s="302"/>
      <c r="AB312" s="302"/>
      <c r="AC312" s="302"/>
      <c r="AD312" s="302"/>
      <c r="AE312" s="302"/>
    </row>
    <row r="313" spans="11:31">
      <c r="K313" s="300"/>
      <c r="L313" s="300"/>
      <c r="M313" s="300"/>
      <c r="N313" s="300"/>
      <c r="O313" s="300"/>
      <c r="P313" s="301"/>
      <c r="Q313" s="301"/>
      <c r="R313" s="301"/>
      <c r="S313" s="301"/>
      <c r="T313" s="301"/>
      <c r="U313" s="301"/>
      <c r="V313" s="302"/>
      <c r="W313" s="302"/>
      <c r="X313" s="302"/>
      <c r="Y313" s="302"/>
      <c r="Z313" s="302"/>
      <c r="AA313" s="302"/>
      <c r="AB313" s="302"/>
      <c r="AC313" s="302"/>
      <c r="AD313" s="302"/>
      <c r="AE313" s="302"/>
    </row>
    <row r="314" spans="11:31">
      <c r="K314" s="300"/>
      <c r="L314" s="300"/>
      <c r="M314" s="300"/>
      <c r="N314" s="300"/>
      <c r="O314" s="300"/>
      <c r="P314" s="301"/>
      <c r="Q314" s="301"/>
      <c r="R314" s="301"/>
      <c r="S314" s="301"/>
      <c r="T314" s="301"/>
      <c r="U314" s="301"/>
      <c r="V314" s="302"/>
      <c r="W314" s="302"/>
      <c r="X314" s="302"/>
      <c r="Y314" s="302"/>
      <c r="Z314" s="302"/>
      <c r="AA314" s="302"/>
      <c r="AB314" s="302"/>
      <c r="AC314" s="302"/>
      <c r="AD314" s="302"/>
      <c r="AE314" s="302"/>
    </row>
    <row r="315" spans="11:31">
      <c r="K315" s="300"/>
      <c r="L315" s="300"/>
      <c r="M315" s="300"/>
      <c r="N315" s="300"/>
      <c r="O315" s="300"/>
      <c r="P315" s="301"/>
      <c r="Q315" s="301"/>
      <c r="R315" s="301"/>
      <c r="S315" s="301"/>
      <c r="T315" s="301"/>
      <c r="U315" s="301"/>
      <c r="V315" s="302"/>
      <c r="W315" s="302"/>
      <c r="X315" s="302"/>
      <c r="Y315" s="302"/>
      <c r="Z315" s="302"/>
      <c r="AA315" s="302"/>
      <c r="AB315" s="302"/>
      <c r="AC315" s="302"/>
      <c r="AD315" s="302"/>
      <c r="AE315" s="302"/>
    </row>
    <row r="316" spans="11:31">
      <c r="K316" s="300"/>
      <c r="L316" s="300"/>
      <c r="M316" s="300"/>
      <c r="N316" s="300"/>
      <c r="O316" s="300"/>
      <c r="P316" s="301"/>
      <c r="Q316" s="301"/>
      <c r="R316" s="301"/>
      <c r="S316" s="301"/>
      <c r="T316" s="301"/>
      <c r="U316" s="301"/>
      <c r="V316" s="302"/>
      <c r="W316" s="302"/>
      <c r="X316" s="302"/>
      <c r="Y316" s="302"/>
      <c r="Z316" s="302"/>
      <c r="AA316" s="302"/>
      <c r="AB316" s="302"/>
      <c r="AC316" s="302"/>
      <c r="AD316" s="302"/>
      <c r="AE316" s="302"/>
    </row>
    <row r="317" spans="11:31">
      <c r="K317" s="300"/>
      <c r="L317" s="300"/>
      <c r="M317" s="300"/>
      <c r="N317" s="300"/>
      <c r="O317" s="300"/>
      <c r="P317" s="301"/>
      <c r="Q317" s="301"/>
      <c r="R317" s="301"/>
      <c r="S317" s="301"/>
      <c r="T317" s="301"/>
      <c r="U317" s="301"/>
      <c r="V317" s="302"/>
      <c r="W317" s="302"/>
      <c r="X317" s="302"/>
      <c r="Y317" s="302"/>
      <c r="Z317" s="302"/>
      <c r="AA317" s="302"/>
      <c r="AB317" s="302"/>
      <c r="AC317" s="302"/>
      <c r="AD317" s="302"/>
      <c r="AE317" s="302"/>
    </row>
    <row r="318" spans="11:31">
      <c r="K318" s="300"/>
      <c r="L318" s="300"/>
      <c r="M318" s="300"/>
      <c r="N318" s="300"/>
      <c r="O318" s="300"/>
      <c r="P318" s="301"/>
      <c r="Q318" s="301"/>
      <c r="R318" s="301"/>
      <c r="S318" s="301"/>
      <c r="T318" s="301"/>
      <c r="U318" s="301"/>
      <c r="V318" s="302"/>
      <c r="W318" s="302"/>
      <c r="X318" s="302"/>
      <c r="Y318" s="302"/>
      <c r="Z318" s="302"/>
      <c r="AA318" s="302"/>
      <c r="AB318" s="302"/>
      <c r="AC318" s="302"/>
      <c r="AD318" s="302"/>
      <c r="AE318" s="302"/>
    </row>
    <row r="319" spans="11:31">
      <c r="K319" s="300"/>
      <c r="L319" s="300"/>
      <c r="M319" s="300"/>
      <c r="N319" s="300"/>
      <c r="O319" s="300"/>
      <c r="P319" s="301"/>
      <c r="Q319" s="301"/>
      <c r="R319" s="301"/>
      <c r="S319" s="301"/>
      <c r="T319" s="301"/>
      <c r="U319" s="301"/>
      <c r="V319" s="302"/>
      <c r="W319" s="302"/>
      <c r="X319" s="302"/>
      <c r="Y319" s="302"/>
      <c r="Z319" s="302"/>
      <c r="AA319" s="302"/>
      <c r="AB319" s="302"/>
      <c r="AC319" s="302"/>
      <c r="AD319" s="302"/>
      <c r="AE319" s="302"/>
    </row>
    <row r="320" spans="11:31">
      <c r="K320" s="300"/>
      <c r="L320" s="300"/>
      <c r="M320" s="300"/>
      <c r="N320" s="300"/>
      <c r="O320" s="300"/>
      <c r="P320" s="301"/>
      <c r="Q320" s="301"/>
      <c r="R320" s="301"/>
      <c r="S320" s="301"/>
      <c r="T320" s="301"/>
      <c r="U320" s="301"/>
      <c r="V320" s="302"/>
      <c r="W320" s="302"/>
      <c r="X320" s="302"/>
      <c r="Y320" s="302"/>
      <c r="Z320" s="302"/>
      <c r="AA320" s="302"/>
      <c r="AB320" s="302"/>
      <c r="AC320" s="302"/>
      <c r="AD320" s="302"/>
      <c r="AE320" s="302"/>
    </row>
    <row r="321" spans="11:31">
      <c r="K321" s="300"/>
      <c r="L321" s="300"/>
      <c r="M321" s="300"/>
      <c r="N321" s="300"/>
      <c r="O321" s="300"/>
      <c r="P321" s="301"/>
      <c r="Q321" s="301"/>
      <c r="R321" s="301"/>
      <c r="S321" s="301"/>
      <c r="T321" s="301"/>
      <c r="U321" s="301"/>
      <c r="V321" s="302"/>
      <c r="W321" s="302"/>
      <c r="X321" s="302"/>
      <c r="Y321" s="302"/>
      <c r="Z321" s="302"/>
      <c r="AA321" s="302"/>
      <c r="AB321" s="302"/>
      <c r="AC321" s="302"/>
      <c r="AD321" s="302"/>
      <c r="AE321" s="302"/>
    </row>
    <row r="322" spans="11:31">
      <c r="K322" s="300"/>
      <c r="L322" s="300"/>
      <c r="M322" s="300"/>
      <c r="N322" s="300"/>
      <c r="O322" s="300"/>
      <c r="P322" s="301"/>
      <c r="Q322" s="301"/>
      <c r="R322" s="301"/>
      <c r="S322" s="301"/>
      <c r="T322" s="301"/>
      <c r="U322" s="301"/>
      <c r="V322" s="302"/>
      <c r="W322" s="302"/>
      <c r="X322" s="302"/>
      <c r="Y322" s="302"/>
      <c r="Z322" s="302"/>
      <c r="AA322" s="302"/>
      <c r="AB322" s="302"/>
      <c r="AC322" s="302"/>
      <c r="AD322" s="302"/>
      <c r="AE322" s="302"/>
    </row>
    <row r="323" spans="11:31">
      <c r="K323" s="300"/>
      <c r="L323" s="300"/>
      <c r="M323" s="300"/>
      <c r="N323" s="300"/>
      <c r="O323" s="300"/>
      <c r="P323" s="301"/>
      <c r="Q323" s="301"/>
      <c r="R323" s="301"/>
      <c r="S323" s="301"/>
      <c r="T323" s="301"/>
      <c r="U323" s="301"/>
      <c r="V323" s="302"/>
      <c r="W323" s="302"/>
      <c r="X323" s="302"/>
      <c r="Y323" s="302"/>
      <c r="Z323" s="302"/>
      <c r="AA323" s="302"/>
      <c r="AB323" s="302"/>
      <c r="AC323" s="302"/>
      <c r="AD323" s="302"/>
      <c r="AE323" s="302"/>
    </row>
    <row r="324" spans="11:31">
      <c r="K324" s="300"/>
      <c r="L324" s="300"/>
      <c r="M324" s="300"/>
      <c r="N324" s="300"/>
      <c r="O324" s="300"/>
      <c r="P324" s="301"/>
      <c r="Q324" s="301"/>
      <c r="R324" s="301"/>
      <c r="S324" s="301"/>
      <c r="T324" s="301"/>
      <c r="U324" s="301"/>
      <c r="V324" s="302"/>
      <c r="W324" s="302"/>
      <c r="X324" s="302"/>
      <c r="Y324" s="302"/>
      <c r="Z324" s="302"/>
      <c r="AA324" s="302"/>
      <c r="AB324" s="302"/>
      <c r="AC324" s="302"/>
      <c r="AD324" s="302"/>
      <c r="AE324" s="302"/>
    </row>
    <row r="325" spans="11:31">
      <c r="K325" s="300"/>
      <c r="L325" s="300"/>
      <c r="M325" s="300"/>
      <c r="N325" s="300"/>
      <c r="O325" s="300"/>
      <c r="P325" s="301"/>
      <c r="Q325" s="301"/>
      <c r="R325" s="301"/>
      <c r="S325" s="301"/>
      <c r="T325" s="301"/>
      <c r="U325" s="301"/>
      <c r="V325" s="302"/>
      <c r="W325" s="302"/>
      <c r="X325" s="302"/>
      <c r="Y325" s="302"/>
      <c r="Z325" s="302"/>
      <c r="AA325" s="302"/>
      <c r="AB325" s="302"/>
      <c r="AC325" s="302"/>
      <c r="AD325" s="302"/>
      <c r="AE325" s="302"/>
    </row>
    <row r="326" spans="11:31">
      <c r="K326" s="300"/>
      <c r="L326" s="300"/>
      <c r="M326" s="300"/>
      <c r="N326" s="300"/>
      <c r="O326" s="300"/>
      <c r="P326" s="301"/>
      <c r="Q326" s="301"/>
      <c r="R326" s="301"/>
      <c r="S326" s="301"/>
      <c r="T326" s="301"/>
      <c r="U326" s="301"/>
      <c r="V326" s="302"/>
      <c r="W326" s="302"/>
      <c r="X326" s="302"/>
      <c r="Y326" s="302"/>
      <c r="Z326" s="302"/>
      <c r="AA326" s="302"/>
      <c r="AB326" s="302"/>
      <c r="AC326" s="302"/>
      <c r="AD326" s="302"/>
      <c r="AE326" s="302"/>
    </row>
    <row r="327" spans="11:31">
      <c r="K327" s="300"/>
      <c r="L327" s="300"/>
      <c r="M327" s="300"/>
      <c r="N327" s="300"/>
      <c r="O327" s="300"/>
      <c r="P327" s="301"/>
      <c r="Q327" s="301"/>
      <c r="R327" s="301"/>
      <c r="S327" s="301"/>
      <c r="T327" s="301"/>
      <c r="U327" s="301"/>
      <c r="V327" s="302"/>
      <c r="W327" s="302"/>
      <c r="X327" s="302"/>
      <c r="Y327" s="302"/>
      <c r="Z327" s="302"/>
      <c r="AA327" s="302"/>
      <c r="AB327" s="302"/>
      <c r="AC327" s="302"/>
      <c r="AD327" s="302"/>
      <c r="AE327" s="302"/>
    </row>
    <row r="328" spans="11:31">
      <c r="K328" s="300"/>
      <c r="L328" s="300"/>
      <c r="M328" s="300"/>
      <c r="N328" s="300"/>
      <c r="O328" s="300"/>
      <c r="P328" s="301"/>
      <c r="Q328" s="301"/>
      <c r="R328" s="301"/>
      <c r="S328" s="301"/>
      <c r="T328" s="301"/>
      <c r="U328" s="301"/>
      <c r="V328" s="302"/>
      <c r="W328" s="302"/>
      <c r="X328" s="302"/>
      <c r="Y328" s="302"/>
      <c r="Z328" s="302"/>
      <c r="AA328" s="302"/>
      <c r="AB328" s="302"/>
      <c r="AC328" s="302"/>
      <c r="AD328" s="302"/>
      <c r="AE328" s="302"/>
    </row>
    <row r="329" spans="11:31">
      <c r="K329" s="300"/>
      <c r="L329" s="300"/>
      <c r="M329" s="300"/>
      <c r="N329" s="300"/>
      <c r="O329" s="300"/>
      <c r="P329" s="301"/>
      <c r="Q329" s="301"/>
      <c r="R329" s="301"/>
      <c r="S329" s="301"/>
      <c r="T329" s="301"/>
      <c r="U329" s="301"/>
      <c r="V329" s="302"/>
      <c r="W329" s="302"/>
      <c r="X329" s="302"/>
      <c r="Y329" s="302"/>
      <c r="Z329" s="302"/>
      <c r="AA329" s="302"/>
      <c r="AB329" s="302"/>
      <c r="AC329" s="302"/>
      <c r="AD329" s="302"/>
      <c r="AE329" s="302"/>
    </row>
    <row r="330" spans="11:31">
      <c r="K330" s="300"/>
      <c r="L330" s="300"/>
      <c r="M330" s="300"/>
      <c r="N330" s="300"/>
      <c r="O330" s="300"/>
      <c r="P330" s="301"/>
      <c r="Q330" s="301"/>
      <c r="R330" s="301"/>
      <c r="S330" s="301"/>
      <c r="T330" s="301"/>
      <c r="U330" s="301"/>
      <c r="V330" s="302"/>
      <c r="W330" s="302"/>
      <c r="X330" s="302"/>
      <c r="Y330" s="302"/>
      <c r="Z330" s="302"/>
      <c r="AA330" s="302"/>
      <c r="AB330" s="302"/>
      <c r="AC330" s="302"/>
      <c r="AD330" s="302"/>
      <c r="AE330" s="302"/>
    </row>
    <row r="331" spans="11:31">
      <c r="K331" s="300"/>
      <c r="L331" s="300"/>
      <c r="M331" s="300"/>
      <c r="N331" s="300"/>
      <c r="O331" s="300"/>
      <c r="P331" s="301"/>
      <c r="Q331" s="301"/>
      <c r="R331" s="301"/>
      <c r="S331" s="301"/>
      <c r="T331" s="301"/>
      <c r="U331" s="301"/>
      <c r="V331" s="302"/>
      <c r="W331" s="302"/>
      <c r="X331" s="302"/>
      <c r="Y331" s="302"/>
      <c r="Z331" s="302"/>
      <c r="AA331" s="302"/>
      <c r="AB331" s="302"/>
      <c r="AC331" s="302"/>
      <c r="AD331" s="302"/>
      <c r="AE331" s="302"/>
    </row>
    <row r="332" spans="11:31">
      <c r="K332" s="300"/>
      <c r="L332" s="300"/>
      <c r="M332" s="300"/>
      <c r="N332" s="300"/>
      <c r="O332" s="300"/>
      <c r="P332" s="301"/>
      <c r="Q332" s="301"/>
      <c r="R332" s="301"/>
      <c r="S332" s="301"/>
      <c r="T332" s="301"/>
      <c r="U332" s="301"/>
      <c r="V332" s="302"/>
      <c r="W332" s="302"/>
      <c r="X332" s="302"/>
      <c r="Y332" s="302"/>
      <c r="Z332" s="302"/>
      <c r="AA332" s="302"/>
      <c r="AB332" s="302"/>
      <c r="AC332" s="302"/>
      <c r="AD332" s="302"/>
      <c r="AE332" s="302"/>
    </row>
    <row r="333" spans="11:31">
      <c r="K333" s="300"/>
      <c r="L333" s="300"/>
      <c r="M333" s="300"/>
      <c r="N333" s="300"/>
      <c r="O333" s="300"/>
      <c r="P333" s="301"/>
      <c r="Q333" s="301"/>
      <c r="R333" s="301"/>
      <c r="S333" s="301"/>
      <c r="T333" s="301"/>
      <c r="U333" s="301"/>
      <c r="V333" s="302"/>
      <c r="W333" s="302"/>
      <c r="X333" s="302"/>
      <c r="Y333" s="302"/>
      <c r="Z333" s="302"/>
      <c r="AA333" s="302"/>
      <c r="AB333" s="302"/>
      <c r="AC333" s="302"/>
      <c r="AD333" s="302"/>
      <c r="AE333" s="302"/>
    </row>
    <row r="334" spans="11:31">
      <c r="K334" s="300"/>
      <c r="L334" s="300"/>
      <c r="M334" s="300"/>
      <c r="N334" s="300"/>
      <c r="O334" s="300"/>
      <c r="P334" s="301"/>
      <c r="Q334" s="301"/>
      <c r="R334" s="301"/>
      <c r="S334" s="301"/>
      <c r="T334" s="301"/>
      <c r="U334" s="301"/>
      <c r="V334" s="302"/>
      <c r="W334" s="302"/>
      <c r="X334" s="302"/>
      <c r="Y334" s="302"/>
      <c r="Z334" s="302"/>
      <c r="AA334" s="302"/>
      <c r="AB334" s="302"/>
      <c r="AC334" s="302"/>
      <c r="AD334" s="302"/>
      <c r="AE334" s="302"/>
    </row>
    <row r="335" spans="11:31">
      <c r="K335" s="300"/>
      <c r="L335" s="300"/>
      <c r="M335" s="300"/>
      <c r="N335" s="300"/>
      <c r="O335" s="300"/>
      <c r="P335" s="301"/>
      <c r="Q335" s="301"/>
      <c r="R335" s="301"/>
      <c r="S335" s="301"/>
      <c r="T335" s="301"/>
      <c r="U335" s="301"/>
      <c r="V335" s="302"/>
      <c r="W335" s="302"/>
      <c r="X335" s="302"/>
      <c r="Y335" s="302"/>
      <c r="Z335" s="302"/>
      <c r="AA335" s="302"/>
      <c r="AB335" s="302"/>
      <c r="AC335" s="302"/>
      <c r="AD335" s="302"/>
      <c r="AE335" s="302"/>
    </row>
    <row r="336" spans="11:31">
      <c r="K336" s="300"/>
      <c r="L336" s="300"/>
      <c r="M336" s="300"/>
      <c r="N336" s="300"/>
      <c r="O336" s="300"/>
      <c r="P336" s="301"/>
      <c r="Q336" s="301"/>
      <c r="R336" s="301"/>
      <c r="S336" s="301"/>
      <c r="T336" s="301"/>
      <c r="U336" s="301"/>
      <c r="V336" s="302"/>
      <c r="W336" s="302"/>
      <c r="X336" s="302"/>
      <c r="Y336" s="302"/>
      <c r="Z336" s="302"/>
      <c r="AA336" s="302"/>
      <c r="AB336" s="302"/>
      <c r="AC336" s="302"/>
      <c r="AD336" s="302"/>
      <c r="AE336" s="302"/>
    </row>
    <row r="337" spans="11:31">
      <c r="K337" s="300"/>
      <c r="L337" s="300"/>
      <c r="M337" s="300"/>
      <c r="N337" s="300"/>
      <c r="O337" s="300"/>
      <c r="P337" s="301"/>
      <c r="Q337" s="301"/>
      <c r="R337" s="301"/>
      <c r="S337" s="301"/>
      <c r="T337" s="301"/>
      <c r="U337" s="301"/>
      <c r="V337" s="302"/>
      <c r="W337" s="302"/>
      <c r="X337" s="302"/>
      <c r="Y337" s="302"/>
      <c r="Z337" s="302"/>
      <c r="AA337" s="302"/>
      <c r="AB337" s="302"/>
      <c r="AC337" s="302"/>
      <c r="AD337" s="302"/>
      <c r="AE337" s="302"/>
    </row>
    <row r="338" spans="11:31">
      <c r="K338" s="300"/>
      <c r="L338" s="300"/>
      <c r="M338" s="300"/>
      <c r="N338" s="300"/>
      <c r="O338" s="300"/>
      <c r="P338" s="301"/>
      <c r="Q338" s="301"/>
      <c r="R338" s="301"/>
      <c r="S338" s="301"/>
      <c r="T338" s="301"/>
      <c r="U338" s="301"/>
      <c r="V338" s="302"/>
      <c r="W338" s="302"/>
      <c r="X338" s="302"/>
      <c r="Y338" s="302"/>
      <c r="Z338" s="302"/>
      <c r="AA338" s="302"/>
      <c r="AB338" s="302"/>
      <c r="AC338" s="302"/>
      <c r="AD338" s="302"/>
      <c r="AE338" s="302"/>
    </row>
    <row r="339" spans="11:31">
      <c r="K339" s="300"/>
      <c r="L339" s="300"/>
      <c r="M339" s="300"/>
      <c r="N339" s="300"/>
      <c r="O339" s="300"/>
      <c r="P339" s="301"/>
      <c r="Q339" s="301"/>
      <c r="R339" s="301"/>
      <c r="S339" s="301"/>
      <c r="T339" s="301"/>
      <c r="U339" s="301"/>
      <c r="V339" s="302"/>
      <c r="W339" s="302"/>
      <c r="X339" s="302"/>
      <c r="Y339" s="302"/>
      <c r="Z339" s="302"/>
      <c r="AA339" s="302"/>
      <c r="AB339" s="302"/>
      <c r="AC339" s="302"/>
      <c r="AD339" s="302"/>
      <c r="AE339" s="302"/>
    </row>
    <row r="340" spans="11:31">
      <c r="K340" s="300"/>
      <c r="L340" s="300"/>
      <c r="M340" s="300"/>
      <c r="N340" s="300"/>
      <c r="O340" s="300"/>
      <c r="P340" s="301"/>
      <c r="Q340" s="301"/>
      <c r="R340" s="301"/>
      <c r="S340" s="301"/>
      <c r="T340" s="301"/>
      <c r="U340" s="301"/>
      <c r="V340" s="302"/>
      <c r="W340" s="302"/>
      <c r="X340" s="302"/>
      <c r="Y340" s="302"/>
      <c r="Z340" s="302"/>
      <c r="AA340" s="302"/>
      <c r="AB340" s="302"/>
      <c r="AC340" s="302"/>
      <c r="AD340" s="302"/>
      <c r="AE340" s="302"/>
    </row>
    <row r="341" spans="11:31">
      <c r="K341" s="300"/>
      <c r="L341" s="300"/>
      <c r="M341" s="300"/>
      <c r="N341" s="300"/>
      <c r="O341" s="300"/>
      <c r="P341" s="301"/>
      <c r="Q341" s="301"/>
      <c r="R341" s="301"/>
      <c r="S341" s="301"/>
      <c r="T341" s="301"/>
      <c r="U341" s="301"/>
      <c r="V341" s="302"/>
      <c r="W341" s="302"/>
      <c r="X341" s="302"/>
      <c r="Y341" s="302"/>
      <c r="Z341" s="302"/>
      <c r="AA341" s="302"/>
      <c r="AB341" s="302"/>
      <c r="AC341" s="302"/>
      <c r="AD341" s="302"/>
      <c r="AE341" s="302"/>
    </row>
    <row r="342" spans="11:31">
      <c r="K342" s="300"/>
      <c r="L342" s="300"/>
      <c r="M342" s="300"/>
      <c r="N342" s="300"/>
      <c r="O342" s="300"/>
      <c r="P342" s="301"/>
      <c r="Q342" s="301"/>
      <c r="R342" s="301"/>
      <c r="S342" s="301"/>
      <c r="T342" s="301"/>
      <c r="U342" s="301"/>
      <c r="V342" s="302"/>
      <c r="W342" s="302"/>
      <c r="X342" s="302"/>
      <c r="Y342" s="302"/>
      <c r="Z342" s="302"/>
      <c r="AA342" s="302"/>
      <c r="AB342" s="302"/>
      <c r="AC342" s="302"/>
      <c r="AD342" s="302"/>
      <c r="AE342" s="302"/>
    </row>
    <row r="343" spans="11:31">
      <c r="K343" s="300"/>
      <c r="L343" s="300"/>
      <c r="M343" s="300"/>
      <c r="N343" s="300"/>
      <c r="O343" s="300"/>
      <c r="P343" s="301"/>
      <c r="Q343" s="301"/>
      <c r="R343" s="301"/>
      <c r="S343" s="301"/>
      <c r="T343" s="301"/>
      <c r="U343" s="301"/>
      <c r="V343" s="302"/>
      <c r="W343" s="302"/>
      <c r="X343" s="302"/>
      <c r="Y343" s="302"/>
      <c r="Z343" s="302"/>
      <c r="AA343" s="302"/>
      <c r="AB343" s="302"/>
      <c r="AC343" s="302"/>
      <c r="AD343" s="302"/>
      <c r="AE343" s="302"/>
    </row>
    <row r="344" spans="11:31">
      <c r="K344" s="300"/>
      <c r="L344" s="300"/>
      <c r="M344" s="300"/>
      <c r="N344" s="300"/>
      <c r="O344" s="300"/>
      <c r="P344" s="301"/>
      <c r="Q344" s="301"/>
      <c r="R344" s="301"/>
      <c r="S344" s="301"/>
      <c r="T344" s="301"/>
      <c r="U344" s="301"/>
      <c r="V344" s="302"/>
      <c r="W344" s="302"/>
      <c r="X344" s="302"/>
      <c r="Y344" s="302"/>
      <c r="Z344" s="302"/>
      <c r="AA344" s="302"/>
      <c r="AB344" s="302"/>
      <c r="AC344" s="302"/>
      <c r="AD344" s="302"/>
      <c r="AE344" s="302"/>
    </row>
    <row r="345" spans="11:31">
      <c r="K345" s="300"/>
      <c r="L345" s="300"/>
      <c r="M345" s="300"/>
      <c r="N345" s="300"/>
      <c r="O345" s="300"/>
      <c r="P345" s="301"/>
      <c r="Q345" s="301"/>
      <c r="R345" s="301"/>
      <c r="S345" s="301"/>
      <c r="T345" s="301"/>
      <c r="U345" s="301"/>
      <c r="V345" s="302"/>
      <c r="W345" s="302"/>
      <c r="X345" s="302"/>
      <c r="Y345" s="302"/>
      <c r="Z345" s="302"/>
      <c r="AA345" s="302"/>
      <c r="AB345" s="302"/>
      <c r="AC345" s="302"/>
      <c r="AD345" s="302"/>
      <c r="AE345" s="302"/>
    </row>
    <row r="346" spans="11:31">
      <c r="K346" s="300"/>
      <c r="L346" s="300"/>
      <c r="M346" s="300"/>
      <c r="N346" s="300"/>
      <c r="O346" s="300"/>
      <c r="P346" s="301"/>
      <c r="Q346" s="301"/>
      <c r="R346" s="301"/>
      <c r="S346" s="301"/>
      <c r="T346" s="301"/>
      <c r="U346" s="301"/>
      <c r="V346" s="302"/>
      <c r="W346" s="302"/>
      <c r="X346" s="302"/>
      <c r="Y346" s="302"/>
      <c r="Z346" s="302"/>
      <c r="AA346" s="302"/>
      <c r="AB346" s="302"/>
      <c r="AC346" s="302"/>
      <c r="AD346" s="302"/>
      <c r="AE346" s="302"/>
    </row>
    <row r="347" spans="11:31">
      <c r="K347" s="300"/>
      <c r="L347" s="300"/>
      <c r="M347" s="300"/>
      <c r="N347" s="300"/>
      <c r="O347" s="300"/>
      <c r="P347" s="301"/>
      <c r="Q347" s="301"/>
      <c r="R347" s="301"/>
      <c r="S347" s="301"/>
      <c r="T347" s="301"/>
      <c r="U347" s="301"/>
      <c r="V347" s="302"/>
      <c r="W347" s="302"/>
      <c r="X347" s="302"/>
      <c r="Y347" s="302"/>
      <c r="Z347" s="302"/>
      <c r="AA347" s="302"/>
      <c r="AB347" s="302"/>
      <c r="AC347" s="302"/>
      <c r="AD347" s="302"/>
      <c r="AE347" s="302"/>
    </row>
    <row r="348" spans="11:31">
      <c r="K348" s="300"/>
      <c r="L348" s="300"/>
      <c r="M348" s="300"/>
      <c r="N348" s="300"/>
      <c r="O348" s="300"/>
      <c r="P348" s="301"/>
      <c r="Q348" s="301"/>
      <c r="R348" s="301"/>
      <c r="S348" s="301"/>
      <c r="T348" s="301"/>
      <c r="U348" s="301"/>
      <c r="V348" s="302"/>
      <c r="W348" s="302"/>
      <c r="X348" s="302"/>
      <c r="Y348" s="302"/>
      <c r="Z348" s="302"/>
      <c r="AA348" s="302"/>
      <c r="AB348" s="302"/>
      <c r="AC348" s="302"/>
      <c r="AD348" s="302"/>
      <c r="AE348" s="302"/>
    </row>
    <row r="349" spans="11:31">
      <c r="K349" s="300"/>
      <c r="L349" s="300"/>
      <c r="M349" s="300"/>
      <c r="N349" s="300"/>
      <c r="O349" s="300"/>
      <c r="P349" s="301"/>
      <c r="Q349" s="301"/>
      <c r="R349" s="301"/>
      <c r="S349" s="301"/>
      <c r="T349" s="301"/>
      <c r="U349" s="301"/>
      <c r="V349" s="302"/>
      <c r="W349" s="302"/>
      <c r="X349" s="302"/>
      <c r="Y349" s="302"/>
      <c r="Z349" s="302"/>
      <c r="AA349" s="302"/>
      <c r="AB349" s="302"/>
      <c r="AC349" s="302"/>
      <c r="AD349" s="302"/>
      <c r="AE349" s="302"/>
    </row>
    <row r="350" spans="11:31">
      <c r="K350" s="300"/>
      <c r="L350" s="300"/>
      <c r="M350" s="300"/>
      <c r="N350" s="300"/>
      <c r="O350" s="300"/>
      <c r="P350" s="301"/>
      <c r="Q350" s="301"/>
      <c r="R350" s="301"/>
      <c r="S350" s="301"/>
      <c r="T350" s="301"/>
      <c r="U350" s="301"/>
      <c r="V350" s="302"/>
      <c r="W350" s="302"/>
      <c r="X350" s="302"/>
      <c r="Y350" s="302"/>
      <c r="Z350" s="302"/>
      <c r="AA350" s="302"/>
      <c r="AB350" s="302"/>
      <c r="AC350" s="302"/>
      <c r="AD350" s="302"/>
      <c r="AE350" s="302"/>
    </row>
    <row r="351" spans="11:31">
      <c r="K351" s="300"/>
      <c r="L351" s="300"/>
      <c r="M351" s="300"/>
      <c r="N351" s="300"/>
      <c r="O351" s="300"/>
      <c r="P351" s="301"/>
      <c r="Q351" s="301"/>
      <c r="R351" s="301"/>
      <c r="S351" s="301"/>
      <c r="T351" s="301"/>
      <c r="U351" s="301"/>
      <c r="V351" s="302"/>
      <c r="W351" s="302"/>
      <c r="X351" s="302"/>
      <c r="Y351" s="302"/>
      <c r="Z351" s="302"/>
      <c r="AA351" s="302"/>
      <c r="AB351" s="302"/>
      <c r="AC351" s="302"/>
      <c r="AD351" s="302"/>
      <c r="AE351" s="302"/>
    </row>
    <row r="352" spans="11:31">
      <c r="K352" s="300"/>
      <c r="L352" s="300"/>
      <c r="M352" s="300"/>
      <c r="N352" s="300"/>
      <c r="O352" s="300"/>
      <c r="P352" s="301"/>
      <c r="Q352" s="301"/>
      <c r="R352" s="301"/>
      <c r="S352" s="301"/>
      <c r="T352" s="301"/>
      <c r="U352" s="301"/>
      <c r="V352" s="302"/>
      <c r="W352" s="302"/>
      <c r="X352" s="302"/>
      <c r="Y352" s="302"/>
      <c r="Z352" s="302"/>
      <c r="AA352" s="302"/>
      <c r="AB352" s="302"/>
      <c r="AC352" s="302"/>
      <c r="AD352" s="302"/>
      <c r="AE352" s="302"/>
    </row>
    <row r="353" spans="11:31">
      <c r="K353" s="300"/>
      <c r="L353" s="300"/>
      <c r="M353" s="300"/>
      <c r="N353" s="300"/>
      <c r="O353" s="300"/>
      <c r="P353" s="301"/>
      <c r="Q353" s="301"/>
      <c r="R353" s="301"/>
      <c r="S353" s="301"/>
      <c r="T353" s="301"/>
      <c r="U353" s="301"/>
      <c r="V353" s="302"/>
      <c r="W353" s="302"/>
      <c r="X353" s="302"/>
      <c r="Y353" s="302"/>
      <c r="Z353" s="302"/>
      <c r="AA353" s="302"/>
      <c r="AB353" s="302"/>
      <c r="AC353" s="302"/>
      <c r="AD353" s="302"/>
      <c r="AE353" s="302"/>
    </row>
    <row r="354" spans="11:31">
      <c r="K354" s="300"/>
      <c r="L354" s="300"/>
      <c r="M354" s="300"/>
      <c r="N354" s="300"/>
      <c r="O354" s="300"/>
      <c r="P354" s="301"/>
      <c r="Q354" s="301"/>
      <c r="R354" s="301"/>
      <c r="S354" s="301"/>
      <c r="T354" s="301"/>
      <c r="U354" s="301"/>
      <c r="V354" s="302"/>
      <c r="W354" s="302"/>
      <c r="X354" s="302"/>
      <c r="Y354" s="302"/>
      <c r="Z354" s="302"/>
      <c r="AA354" s="302"/>
      <c r="AB354" s="302"/>
      <c r="AC354" s="302"/>
      <c r="AD354" s="302"/>
      <c r="AE354" s="302"/>
    </row>
    <row r="355" spans="11:31">
      <c r="K355" s="300"/>
      <c r="L355" s="300"/>
      <c r="M355" s="300"/>
      <c r="N355" s="300"/>
      <c r="O355" s="300"/>
      <c r="P355" s="301"/>
      <c r="Q355" s="301"/>
      <c r="R355" s="301"/>
      <c r="S355" s="301"/>
      <c r="T355" s="301"/>
      <c r="U355" s="301"/>
      <c r="V355" s="302"/>
      <c r="W355" s="302"/>
      <c r="X355" s="302"/>
      <c r="Y355" s="302"/>
      <c r="Z355" s="302"/>
      <c r="AA355" s="302"/>
      <c r="AB355" s="302"/>
      <c r="AC355" s="302"/>
      <c r="AD355" s="302"/>
      <c r="AE355" s="302"/>
    </row>
    <row r="356" spans="11:31">
      <c r="K356" s="300"/>
      <c r="L356" s="300"/>
      <c r="M356" s="300"/>
      <c r="N356" s="300"/>
      <c r="O356" s="300"/>
      <c r="P356" s="301"/>
      <c r="Q356" s="301"/>
      <c r="R356" s="301"/>
      <c r="S356" s="301"/>
      <c r="T356" s="301"/>
      <c r="U356" s="301"/>
      <c r="V356" s="302"/>
      <c r="W356" s="302"/>
      <c r="X356" s="302"/>
      <c r="Y356" s="302"/>
      <c r="Z356" s="302"/>
      <c r="AA356" s="302"/>
      <c r="AB356" s="302"/>
      <c r="AC356" s="302"/>
      <c r="AD356" s="302"/>
      <c r="AE356" s="302"/>
    </row>
    <row r="357" spans="11:31">
      <c r="K357" s="300"/>
      <c r="L357" s="300"/>
      <c r="M357" s="300"/>
      <c r="N357" s="300"/>
      <c r="O357" s="300"/>
      <c r="P357" s="301"/>
      <c r="Q357" s="301"/>
      <c r="R357" s="301"/>
      <c r="S357" s="301"/>
      <c r="T357" s="301"/>
      <c r="U357" s="301"/>
      <c r="V357" s="302"/>
      <c r="W357" s="302"/>
      <c r="X357" s="302"/>
      <c r="Y357" s="302"/>
      <c r="Z357" s="302"/>
      <c r="AA357" s="302"/>
      <c r="AB357" s="302"/>
      <c r="AC357" s="302"/>
      <c r="AD357" s="302"/>
      <c r="AE357" s="302"/>
    </row>
    <row r="358" spans="11:31">
      <c r="K358" s="300"/>
      <c r="L358" s="300"/>
      <c r="M358" s="300"/>
      <c r="N358" s="300"/>
      <c r="O358" s="300"/>
      <c r="P358" s="301"/>
      <c r="Q358" s="301"/>
      <c r="R358" s="301"/>
      <c r="S358" s="301"/>
      <c r="T358" s="301"/>
      <c r="U358" s="301"/>
      <c r="V358" s="302"/>
      <c r="W358" s="302"/>
      <c r="X358" s="302"/>
      <c r="Y358" s="302"/>
      <c r="Z358" s="302"/>
      <c r="AA358" s="302"/>
      <c r="AB358" s="302"/>
      <c r="AC358" s="302"/>
      <c r="AD358" s="302"/>
      <c r="AE358" s="302"/>
    </row>
    <row r="359" spans="11:31">
      <c r="K359" s="300"/>
      <c r="L359" s="300"/>
      <c r="M359" s="300"/>
      <c r="N359" s="300"/>
      <c r="O359" s="300"/>
      <c r="P359" s="301"/>
      <c r="Q359" s="301"/>
      <c r="R359" s="301"/>
      <c r="S359" s="301"/>
      <c r="T359" s="301"/>
      <c r="U359" s="301"/>
      <c r="V359" s="302"/>
      <c r="W359" s="302"/>
      <c r="X359" s="302"/>
      <c r="Y359" s="302"/>
      <c r="Z359" s="302"/>
      <c r="AA359" s="302"/>
      <c r="AB359" s="302"/>
      <c r="AC359" s="302"/>
      <c r="AD359" s="302"/>
      <c r="AE359" s="302"/>
    </row>
    <row r="360" spans="11:31">
      <c r="K360" s="300"/>
      <c r="L360" s="300"/>
      <c r="M360" s="300"/>
      <c r="N360" s="300"/>
      <c r="O360" s="300"/>
      <c r="P360" s="301"/>
      <c r="Q360" s="301"/>
      <c r="R360" s="301"/>
      <c r="S360" s="301"/>
      <c r="T360" s="301"/>
      <c r="U360" s="301"/>
      <c r="V360" s="302"/>
      <c r="W360" s="302"/>
      <c r="X360" s="302"/>
      <c r="Y360" s="302"/>
      <c r="Z360" s="302"/>
      <c r="AA360" s="302"/>
      <c r="AB360" s="302"/>
      <c r="AC360" s="302"/>
      <c r="AD360" s="302"/>
      <c r="AE360" s="302"/>
    </row>
    <row r="361" spans="11:31">
      <c r="K361" s="300"/>
      <c r="L361" s="300"/>
      <c r="M361" s="300"/>
      <c r="N361" s="300"/>
      <c r="O361" s="300"/>
      <c r="P361" s="301"/>
      <c r="Q361" s="301"/>
      <c r="R361" s="301"/>
      <c r="S361" s="301"/>
      <c r="T361" s="301"/>
      <c r="U361" s="301"/>
      <c r="V361" s="302"/>
      <c r="W361" s="302"/>
      <c r="X361" s="302"/>
      <c r="Y361" s="302"/>
      <c r="Z361" s="302"/>
      <c r="AA361" s="302"/>
      <c r="AB361" s="302"/>
      <c r="AC361" s="302"/>
      <c r="AD361" s="302"/>
      <c r="AE361" s="302"/>
    </row>
    <row r="362" spans="11:31">
      <c r="K362" s="300"/>
      <c r="L362" s="300"/>
      <c r="M362" s="300"/>
      <c r="N362" s="300"/>
      <c r="O362" s="300"/>
      <c r="P362" s="301"/>
      <c r="Q362" s="301"/>
      <c r="R362" s="301"/>
      <c r="S362" s="301"/>
      <c r="T362" s="301"/>
      <c r="U362" s="301"/>
      <c r="V362" s="302"/>
      <c r="W362" s="302"/>
      <c r="X362" s="302"/>
      <c r="Y362" s="302"/>
      <c r="Z362" s="302"/>
      <c r="AA362" s="302"/>
      <c r="AB362" s="302"/>
      <c r="AC362" s="302"/>
      <c r="AD362" s="302"/>
      <c r="AE362" s="302"/>
    </row>
    <row r="363" spans="11:31">
      <c r="K363" s="300"/>
      <c r="L363" s="300"/>
      <c r="M363" s="300"/>
      <c r="N363" s="300"/>
      <c r="O363" s="300"/>
      <c r="P363" s="301"/>
      <c r="Q363" s="301"/>
      <c r="R363" s="301"/>
      <c r="S363" s="301"/>
      <c r="T363" s="301"/>
      <c r="U363" s="301"/>
      <c r="V363" s="302"/>
      <c r="W363" s="302"/>
      <c r="X363" s="302"/>
      <c r="Y363" s="302"/>
      <c r="Z363" s="302"/>
      <c r="AA363" s="302"/>
      <c r="AB363" s="302"/>
      <c r="AC363" s="302"/>
      <c r="AD363" s="302"/>
      <c r="AE363" s="302"/>
    </row>
    <row r="364" spans="11:31">
      <c r="K364" s="300"/>
      <c r="L364" s="300"/>
      <c r="M364" s="300"/>
      <c r="N364" s="300"/>
      <c r="O364" s="300"/>
      <c r="P364" s="301"/>
      <c r="Q364" s="301"/>
      <c r="R364" s="301"/>
      <c r="S364" s="301"/>
      <c r="T364" s="301"/>
      <c r="U364" s="301"/>
      <c r="V364" s="302"/>
      <c r="W364" s="302"/>
      <c r="X364" s="302"/>
      <c r="Y364" s="302"/>
      <c r="Z364" s="302"/>
      <c r="AA364" s="302"/>
      <c r="AB364" s="302"/>
      <c r="AC364" s="302"/>
      <c r="AD364" s="302"/>
      <c r="AE364" s="302"/>
    </row>
    <row r="365" spans="11:31">
      <c r="K365" s="300"/>
      <c r="L365" s="300"/>
      <c r="M365" s="300"/>
      <c r="N365" s="300"/>
      <c r="O365" s="300"/>
      <c r="P365" s="301"/>
      <c r="Q365" s="301"/>
      <c r="R365" s="301"/>
      <c r="S365" s="301"/>
      <c r="T365" s="301"/>
      <c r="U365" s="301"/>
      <c r="V365" s="302"/>
      <c r="W365" s="302"/>
      <c r="X365" s="302"/>
      <c r="Y365" s="302"/>
      <c r="Z365" s="302"/>
      <c r="AA365" s="302"/>
      <c r="AB365" s="302"/>
      <c r="AC365" s="302"/>
      <c r="AD365" s="302"/>
      <c r="AE365" s="302"/>
    </row>
    <row r="366" spans="11:31">
      <c r="K366" s="300"/>
      <c r="L366" s="300"/>
      <c r="M366" s="300"/>
      <c r="N366" s="300"/>
      <c r="O366" s="300"/>
      <c r="P366" s="301"/>
      <c r="Q366" s="301"/>
      <c r="R366" s="301"/>
      <c r="S366" s="301"/>
      <c r="T366" s="301"/>
      <c r="U366" s="301"/>
      <c r="V366" s="302"/>
      <c r="W366" s="302"/>
      <c r="X366" s="302"/>
      <c r="Y366" s="302"/>
      <c r="Z366" s="302"/>
      <c r="AA366" s="302"/>
      <c r="AB366" s="302"/>
      <c r="AC366" s="302"/>
      <c r="AD366" s="302"/>
      <c r="AE366" s="302"/>
    </row>
    <row r="367" spans="11:31">
      <c r="K367" s="300"/>
      <c r="L367" s="300"/>
      <c r="M367" s="300"/>
      <c r="N367" s="300"/>
      <c r="O367" s="300"/>
      <c r="P367" s="301"/>
      <c r="Q367" s="301"/>
      <c r="R367" s="301"/>
      <c r="S367" s="301"/>
      <c r="T367" s="301"/>
      <c r="U367" s="301"/>
      <c r="V367" s="302"/>
      <c r="W367" s="302"/>
      <c r="X367" s="302"/>
      <c r="Y367" s="302"/>
      <c r="Z367" s="302"/>
      <c r="AA367" s="302"/>
      <c r="AB367" s="302"/>
      <c r="AC367" s="302"/>
      <c r="AD367" s="302"/>
      <c r="AE367" s="302"/>
    </row>
    <row r="368" spans="11:31">
      <c r="K368" s="300"/>
      <c r="L368" s="300"/>
      <c r="M368" s="300"/>
      <c r="N368" s="300"/>
      <c r="O368" s="300"/>
      <c r="P368" s="301"/>
      <c r="Q368" s="301"/>
      <c r="R368" s="301"/>
      <c r="S368" s="301"/>
      <c r="T368" s="301"/>
      <c r="U368" s="301"/>
      <c r="V368" s="302"/>
      <c r="W368" s="302"/>
      <c r="X368" s="302"/>
      <c r="Y368" s="302"/>
      <c r="Z368" s="302"/>
      <c r="AA368" s="302"/>
      <c r="AB368" s="302"/>
      <c r="AC368" s="302"/>
      <c r="AD368" s="302"/>
      <c r="AE368" s="302"/>
    </row>
    <row r="369" spans="11:31">
      <c r="K369" s="300"/>
      <c r="L369" s="300"/>
      <c r="M369" s="300"/>
      <c r="N369" s="300"/>
      <c r="O369" s="300"/>
      <c r="P369" s="301"/>
      <c r="Q369" s="301"/>
      <c r="R369" s="301"/>
      <c r="S369" s="301"/>
      <c r="T369" s="301"/>
      <c r="U369" s="301"/>
      <c r="V369" s="302"/>
      <c r="W369" s="302"/>
      <c r="X369" s="302"/>
      <c r="Y369" s="302"/>
      <c r="Z369" s="302"/>
      <c r="AA369" s="302"/>
      <c r="AB369" s="302"/>
      <c r="AC369" s="302"/>
      <c r="AD369" s="302"/>
      <c r="AE369" s="302"/>
    </row>
    <row r="370" spans="11:31">
      <c r="K370" s="300"/>
      <c r="L370" s="300"/>
      <c r="M370" s="300"/>
      <c r="N370" s="300"/>
      <c r="O370" s="300"/>
      <c r="P370" s="301"/>
      <c r="Q370" s="301"/>
      <c r="R370" s="301"/>
      <c r="S370" s="301"/>
      <c r="T370" s="301"/>
      <c r="U370" s="301"/>
      <c r="V370" s="302"/>
      <c r="W370" s="302"/>
      <c r="X370" s="302"/>
      <c r="Y370" s="302"/>
      <c r="Z370" s="302"/>
      <c r="AA370" s="302"/>
      <c r="AB370" s="302"/>
      <c r="AC370" s="302"/>
      <c r="AD370" s="302"/>
      <c r="AE370" s="302"/>
    </row>
    <row r="371" spans="11:31">
      <c r="K371" s="300"/>
      <c r="L371" s="300"/>
      <c r="M371" s="300"/>
      <c r="N371" s="300"/>
      <c r="O371" s="300"/>
      <c r="P371" s="301"/>
      <c r="Q371" s="301"/>
      <c r="R371" s="301"/>
      <c r="S371" s="301"/>
      <c r="T371" s="301"/>
      <c r="U371" s="301"/>
      <c r="V371" s="302"/>
      <c r="W371" s="302"/>
      <c r="X371" s="302"/>
      <c r="Y371" s="302"/>
      <c r="Z371" s="302"/>
      <c r="AA371" s="302"/>
      <c r="AB371" s="302"/>
      <c r="AC371" s="302"/>
      <c r="AD371" s="302"/>
      <c r="AE371" s="302"/>
    </row>
    <row r="372" spans="11:31">
      <c r="K372" s="300"/>
      <c r="L372" s="300"/>
      <c r="M372" s="300"/>
      <c r="N372" s="300"/>
      <c r="O372" s="300"/>
      <c r="P372" s="301"/>
      <c r="Q372" s="301"/>
      <c r="R372" s="301"/>
      <c r="S372" s="301"/>
      <c r="T372" s="301"/>
      <c r="U372" s="301"/>
      <c r="V372" s="302"/>
      <c r="W372" s="302"/>
      <c r="X372" s="302"/>
      <c r="Y372" s="302"/>
      <c r="Z372" s="302"/>
      <c r="AA372" s="302"/>
      <c r="AB372" s="302"/>
      <c r="AC372" s="302"/>
      <c r="AD372" s="302"/>
      <c r="AE372" s="302"/>
    </row>
    <row r="373" spans="11:31">
      <c r="K373" s="300"/>
      <c r="L373" s="300"/>
      <c r="M373" s="300"/>
      <c r="N373" s="300"/>
      <c r="O373" s="300"/>
      <c r="P373" s="301"/>
      <c r="Q373" s="301"/>
      <c r="R373" s="301"/>
      <c r="S373" s="301"/>
      <c r="T373" s="301"/>
      <c r="U373" s="301"/>
      <c r="V373" s="302"/>
      <c r="W373" s="302"/>
      <c r="X373" s="302"/>
      <c r="Y373" s="302"/>
      <c r="Z373" s="302"/>
      <c r="AA373" s="302"/>
      <c r="AB373" s="302"/>
      <c r="AC373" s="302"/>
      <c r="AD373" s="302"/>
      <c r="AE373" s="302"/>
    </row>
    <row r="374" spans="11:31">
      <c r="K374" s="300"/>
      <c r="L374" s="300"/>
      <c r="M374" s="300"/>
      <c r="N374" s="300"/>
      <c r="O374" s="300"/>
      <c r="P374" s="301"/>
      <c r="Q374" s="301"/>
      <c r="R374" s="301"/>
      <c r="S374" s="301"/>
      <c r="T374" s="301"/>
      <c r="U374" s="301"/>
      <c r="V374" s="302"/>
      <c r="W374" s="302"/>
      <c r="X374" s="302"/>
      <c r="Y374" s="302"/>
      <c r="Z374" s="302"/>
      <c r="AA374" s="302"/>
      <c r="AB374" s="302"/>
      <c r="AC374" s="302"/>
      <c r="AD374" s="302"/>
      <c r="AE374" s="302"/>
    </row>
    <row r="375" spans="11:31">
      <c r="K375" s="300"/>
      <c r="L375" s="300"/>
      <c r="M375" s="300"/>
      <c r="N375" s="300"/>
      <c r="O375" s="300"/>
      <c r="P375" s="301"/>
      <c r="Q375" s="301"/>
      <c r="R375" s="301"/>
      <c r="S375" s="301"/>
      <c r="T375" s="301"/>
      <c r="U375" s="301"/>
      <c r="V375" s="302"/>
      <c r="W375" s="302"/>
      <c r="X375" s="302"/>
      <c r="Y375" s="302"/>
      <c r="Z375" s="302"/>
      <c r="AA375" s="302"/>
      <c r="AB375" s="302"/>
      <c r="AC375" s="302"/>
      <c r="AD375" s="302"/>
      <c r="AE375" s="302"/>
    </row>
    <row r="376" spans="11:31">
      <c r="K376" s="300"/>
      <c r="L376" s="300"/>
      <c r="M376" s="300"/>
      <c r="N376" s="300"/>
      <c r="O376" s="300"/>
      <c r="P376" s="301"/>
      <c r="Q376" s="301"/>
      <c r="R376" s="301"/>
      <c r="S376" s="301"/>
      <c r="T376" s="301"/>
      <c r="U376" s="301"/>
      <c r="V376" s="302"/>
      <c r="W376" s="302"/>
      <c r="X376" s="302"/>
      <c r="Y376" s="302"/>
      <c r="Z376" s="302"/>
      <c r="AA376" s="302"/>
      <c r="AB376" s="302"/>
      <c r="AC376" s="302"/>
      <c r="AD376" s="302"/>
      <c r="AE376" s="302"/>
    </row>
    <row r="377" spans="11:31">
      <c r="K377" s="300"/>
      <c r="L377" s="300"/>
      <c r="M377" s="300"/>
      <c r="N377" s="300"/>
      <c r="O377" s="300"/>
      <c r="P377" s="301"/>
      <c r="Q377" s="301"/>
      <c r="R377" s="301"/>
      <c r="S377" s="301"/>
      <c r="T377" s="301"/>
      <c r="U377" s="301"/>
      <c r="V377" s="302"/>
      <c r="W377" s="302"/>
      <c r="X377" s="302"/>
      <c r="Y377" s="302"/>
      <c r="Z377" s="302"/>
      <c r="AA377" s="302"/>
      <c r="AB377" s="302"/>
      <c r="AC377" s="302"/>
      <c r="AD377" s="302"/>
      <c r="AE377" s="302"/>
    </row>
    <row r="378" spans="11:31">
      <c r="K378" s="300"/>
      <c r="L378" s="300"/>
      <c r="M378" s="300"/>
      <c r="N378" s="300"/>
      <c r="O378" s="300"/>
      <c r="P378" s="301"/>
      <c r="Q378" s="301"/>
      <c r="R378" s="301"/>
      <c r="S378" s="301"/>
      <c r="T378" s="301"/>
      <c r="U378" s="301"/>
      <c r="V378" s="302"/>
      <c r="W378" s="302"/>
      <c r="X378" s="302"/>
      <c r="Y378" s="302"/>
      <c r="Z378" s="302"/>
      <c r="AA378" s="302"/>
      <c r="AB378" s="302"/>
      <c r="AC378" s="302"/>
      <c r="AD378" s="302"/>
      <c r="AE378" s="302"/>
    </row>
    <row r="379" spans="11:31">
      <c r="K379" s="300"/>
      <c r="L379" s="300"/>
      <c r="M379" s="300"/>
      <c r="N379" s="300"/>
      <c r="O379" s="300"/>
      <c r="P379" s="301"/>
      <c r="Q379" s="301"/>
      <c r="R379" s="301"/>
      <c r="S379" s="301"/>
      <c r="T379" s="301"/>
      <c r="U379" s="301"/>
      <c r="V379" s="302"/>
      <c r="W379" s="302"/>
      <c r="X379" s="302"/>
      <c r="Y379" s="302"/>
      <c r="Z379" s="302"/>
      <c r="AA379" s="302"/>
      <c r="AB379" s="302"/>
      <c r="AC379" s="302"/>
      <c r="AD379" s="302"/>
      <c r="AE379" s="302"/>
    </row>
    <row r="380" spans="11:31">
      <c r="K380" s="300"/>
      <c r="L380" s="300"/>
      <c r="M380" s="300"/>
      <c r="N380" s="300"/>
      <c r="O380" s="300"/>
      <c r="P380" s="301"/>
      <c r="Q380" s="301"/>
      <c r="R380" s="301"/>
      <c r="S380" s="301"/>
      <c r="T380" s="301"/>
      <c r="U380" s="301"/>
      <c r="V380" s="302"/>
      <c r="W380" s="302"/>
      <c r="X380" s="302"/>
      <c r="Y380" s="302"/>
      <c r="Z380" s="302"/>
      <c r="AA380" s="302"/>
      <c r="AB380" s="302"/>
      <c r="AC380" s="302"/>
      <c r="AD380" s="302"/>
      <c r="AE380" s="302"/>
    </row>
    <row r="381" spans="11:31">
      <c r="K381" s="300"/>
      <c r="L381" s="300"/>
      <c r="M381" s="300"/>
      <c r="N381" s="300"/>
      <c r="O381" s="300"/>
      <c r="P381" s="301"/>
      <c r="Q381" s="301"/>
      <c r="R381" s="301"/>
      <c r="S381" s="301"/>
      <c r="T381" s="301"/>
      <c r="U381" s="301"/>
      <c r="V381" s="302"/>
      <c r="W381" s="302"/>
      <c r="X381" s="302"/>
      <c r="Y381" s="302"/>
      <c r="Z381" s="302"/>
      <c r="AA381" s="302"/>
      <c r="AB381" s="302"/>
      <c r="AC381" s="302"/>
      <c r="AD381" s="302"/>
      <c r="AE381" s="302"/>
    </row>
    <row r="382" spans="11:31">
      <c r="K382" s="300"/>
      <c r="L382" s="300"/>
      <c r="M382" s="300"/>
      <c r="N382" s="300"/>
      <c r="O382" s="300"/>
      <c r="P382" s="301"/>
      <c r="Q382" s="301"/>
      <c r="R382" s="301"/>
      <c r="S382" s="301"/>
      <c r="T382" s="301"/>
      <c r="U382" s="301"/>
      <c r="V382" s="302"/>
      <c r="W382" s="302"/>
      <c r="X382" s="302"/>
      <c r="Y382" s="302"/>
      <c r="Z382" s="302"/>
      <c r="AA382" s="302"/>
      <c r="AB382" s="302"/>
      <c r="AC382" s="302"/>
      <c r="AD382" s="302"/>
      <c r="AE382" s="302"/>
    </row>
    <row r="383" spans="11:31">
      <c r="K383" s="300"/>
      <c r="L383" s="300"/>
      <c r="M383" s="300"/>
      <c r="N383" s="300"/>
      <c r="O383" s="300"/>
      <c r="P383" s="301"/>
      <c r="Q383" s="301"/>
      <c r="R383" s="301"/>
      <c r="S383" s="301"/>
      <c r="T383" s="301"/>
      <c r="U383" s="301"/>
      <c r="V383" s="302"/>
      <c r="W383" s="302"/>
      <c r="X383" s="302"/>
      <c r="Y383" s="302"/>
      <c r="Z383" s="302"/>
      <c r="AA383" s="302"/>
      <c r="AB383" s="302"/>
      <c r="AC383" s="302"/>
      <c r="AD383" s="302"/>
      <c r="AE383" s="302"/>
    </row>
    <row r="384" spans="11:31">
      <c r="K384" s="300"/>
      <c r="L384" s="300"/>
      <c r="M384" s="300"/>
      <c r="N384" s="300"/>
      <c r="O384" s="300"/>
      <c r="P384" s="301"/>
      <c r="Q384" s="301"/>
      <c r="R384" s="301"/>
      <c r="S384" s="301"/>
      <c r="T384" s="301"/>
      <c r="U384" s="301"/>
      <c r="V384" s="302"/>
      <c r="W384" s="302"/>
      <c r="X384" s="302"/>
      <c r="Y384" s="302"/>
      <c r="Z384" s="302"/>
      <c r="AA384" s="302"/>
      <c r="AB384" s="302"/>
      <c r="AC384" s="302"/>
      <c r="AD384" s="302"/>
      <c r="AE384" s="302"/>
    </row>
    <row r="385" spans="11:31">
      <c r="K385" s="300"/>
      <c r="L385" s="300"/>
      <c r="M385" s="300"/>
      <c r="N385" s="300"/>
      <c r="O385" s="300"/>
      <c r="P385" s="301"/>
      <c r="Q385" s="301"/>
      <c r="R385" s="301"/>
      <c r="S385" s="301"/>
      <c r="T385" s="301"/>
      <c r="U385" s="301"/>
      <c r="V385" s="302"/>
      <c r="W385" s="302"/>
      <c r="X385" s="302"/>
      <c r="Y385" s="302"/>
      <c r="Z385" s="302"/>
      <c r="AA385" s="302"/>
      <c r="AB385" s="302"/>
      <c r="AC385" s="302"/>
      <c r="AD385" s="302"/>
      <c r="AE385" s="302"/>
    </row>
    <row r="386" spans="11:31">
      <c r="K386" s="300"/>
      <c r="L386" s="300"/>
      <c r="M386" s="300"/>
      <c r="N386" s="300"/>
      <c r="O386" s="300"/>
      <c r="P386" s="301"/>
      <c r="Q386" s="301"/>
      <c r="R386" s="301"/>
      <c r="S386" s="301"/>
      <c r="T386" s="301"/>
      <c r="U386" s="301"/>
      <c r="V386" s="302"/>
      <c r="W386" s="302"/>
      <c r="X386" s="302"/>
      <c r="Y386" s="302"/>
      <c r="Z386" s="302"/>
      <c r="AA386" s="302"/>
      <c r="AB386" s="302"/>
      <c r="AC386" s="302"/>
      <c r="AD386" s="302"/>
      <c r="AE386" s="302"/>
    </row>
    <row r="387" spans="11:31">
      <c r="K387" s="300"/>
      <c r="L387" s="300"/>
      <c r="M387" s="300"/>
      <c r="N387" s="300"/>
      <c r="O387" s="300"/>
      <c r="P387" s="301"/>
      <c r="Q387" s="301"/>
      <c r="R387" s="301"/>
      <c r="S387" s="301"/>
      <c r="T387" s="301"/>
      <c r="U387" s="301"/>
      <c r="V387" s="302"/>
      <c r="W387" s="302"/>
      <c r="X387" s="302"/>
      <c r="Y387" s="302"/>
      <c r="Z387" s="302"/>
      <c r="AA387" s="302"/>
      <c r="AB387" s="302"/>
      <c r="AC387" s="302"/>
      <c r="AD387" s="302"/>
      <c r="AE387" s="302"/>
    </row>
    <row r="388" spans="11:31">
      <c r="K388" s="300"/>
      <c r="L388" s="300"/>
      <c r="M388" s="300"/>
      <c r="N388" s="300"/>
      <c r="O388" s="300"/>
      <c r="P388" s="301"/>
      <c r="Q388" s="301"/>
      <c r="R388" s="301"/>
      <c r="S388" s="301"/>
      <c r="T388" s="301"/>
      <c r="U388" s="301"/>
      <c r="V388" s="302"/>
      <c r="W388" s="302"/>
      <c r="X388" s="302"/>
      <c r="Y388" s="302"/>
      <c r="Z388" s="302"/>
      <c r="AA388" s="302"/>
      <c r="AB388" s="302"/>
      <c r="AC388" s="302"/>
      <c r="AD388" s="302"/>
      <c r="AE388" s="302"/>
    </row>
    <row r="389" spans="11:31">
      <c r="K389" s="300"/>
      <c r="L389" s="300"/>
      <c r="M389" s="300"/>
      <c r="N389" s="300"/>
      <c r="O389" s="300"/>
      <c r="P389" s="301"/>
      <c r="Q389" s="301"/>
      <c r="R389" s="301"/>
      <c r="S389" s="301"/>
      <c r="T389" s="301"/>
      <c r="U389" s="301"/>
      <c r="V389" s="302"/>
      <c r="W389" s="302"/>
      <c r="X389" s="302"/>
      <c r="Y389" s="302"/>
      <c r="Z389" s="302"/>
      <c r="AA389" s="302"/>
      <c r="AB389" s="302"/>
      <c r="AC389" s="302"/>
      <c r="AD389" s="302"/>
      <c r="AE389" s="302"/>
    </row>
    <row r="390" spans="11:31">
      <c r="K390" s="300"/>
      <c r="L390" s="300"/>
      <c r="M390" s="300"/>
      <c r="N390" s="300"/>
      <c r="O390" s="300"/>
      <c r="P390" s="301"/>
      <c r="Q390" s="301"/>
      <c r="R390" s="301"/>
      <c r="S390" s="301"/>
      <c r="T390" s="301"/>
      <c r="U390" s="301"/>
      <c r="V390" s="302"/>
      <c r="W390" s="302"/>
      <c r="X390" s="302"/>
      <c r="Y390" s="302"/>
      <c r="Z390" s="302"/>
      <c r="AA390" s="302"/>
      <c r="AB390" s="302"/>
      <c r="AC390" s="302"/>
      <c r="AD390" s="302"/>
      <c r="AE390" s="302"/>
    </row>
    <row r="391" spans="11:31">
      <c r="K391" s="300"/>
      <c r="L391" s="300"/>
      <c r="M391" s="300"/>
      <c r="N391" s="300"/>
      <c r="O391" s="300"/>
      <c r="P391" s="301"/>
      <c r="Q391" s="301"/>
      <c r="R391" s="301"/>
      <c r="S391" s="301"/>
      <c r="T391" s="301"/>
      <c r="U391" s="301"/>
      <c r="V391" s="302"/>
      <c r="W391" s="302"/>
      <c r="X391" s="302"/>
      <c r="Y391" s="302"/>
      <c r="Z391" s="302"/>
      <c r="AA391" s="302"/>
      <c r="AB391" s="302"/>
      <c r="AC391" s="302"/>
      <c r="AD391" s="302"/>
      <c r="AE391" s="302"/>
    </row>
    <row r="392" spans="11:31">
      <c r="K392" s="300"/>
      <c r="L392" s="300"/>
      <c r="M392" s="300"/>
      <c r="N392" s="300"/>
      <c r="O392" s="300"/>
      <c r="P392" s="301"/>
      <c r="Q392" s="301"/>
      <c r="R392" s="301"/>
      <c r="S392" s="301"/>
      <c r="T392" s="301"/>
      <c r="U392" s="301"/>
      <c r="V392" s="302"/>
      <c r="W392" s="302"/>
      <c r="X392" s="302"/>
      <c r="Y392" s="302"/>
      <c r="Z392" s="302"/>
      <c r="AA392" s="302"/>
      <c r="AB392" s="302"/>
      <c r="AC392" s="302"/>
      <c r="AD392" s="302"/>
      <c r="AE392" s="302"/>
    </row>
    <row r="393" spans="11:31">
      <c r="K393" s="300"/>
      <c r="L393" s="300"/>
      <c r="M393" s="300"/>
      <c r="N393" s="300"/>
      <c r="O393" s="300"/>
      <c r="P393" s="301"/>
      <c r="Q393" s="301"/>
      <c r="R393" s="301"/>
      <c r="S393" s="301"/>
      <c r="T393" s="301"/>
      <c r="U393" s="301"/>
      <c r="V393" s="302"/>
      <c r="W393" s="302"/>
      <c r="X393" s="302"/>
      <c r="Y393" s="302"/>
      <c r="Z393" s="302"/>
      <c r="AA393" s="302"/>
      <c r="AB393" s="302"/>
      <c r="AC393" s="302"/>
      <c r="AD393" s="302"/>
      <c r="AE393" s="302"/>
    </row>
    <row r="394" spans="11:31">
      <c r="K394" s="300"/>
      <c r="L394" s="300"/>
      <c r="M394" s="300"/>
      <c r="N394" s="300"/>
      <c r="O394" s="300"/>
      <c r="P394" s="301"/>
      <c r="Q394" s="301"/>
      <c r="R394" s="301"/>
      <c r="S394" s="301"/>
      <c r="T394" s="301"/>
      <c r="U394" s="301"/>
      <c r="V394" s="302"/>
      <c r="W394" s="302"/>
      <c r="X394" s="302"/>
      <c r="Y394" s="302"/>
      <c r="Z394" s="302"/>
      <c r="AA394" s="302"/>
      <c r="AB394" s="302"/>
      <c r="AC394" s="302"/>
      <c r="AD394" s="302"/>
      <c r="AE394" s="302"/>
    </row>
    <row r="395" spans="11:31">
      <c r="K395" s="300"/>
      <c r="L395" s="300"/>
      <c r="M395" s="300"/>
      <c r="N395" s="300"/>
      <c r="O395" s="300"/>
      <c r="P395" s="301"/>
      <c r="Q395" s="301"/>
      <c r="R395" s="301"/>
      <c r="S395" s="301"/>
      <c r="T395" s="301"/>
      <c r="U395" s="301"/>
      <c r="V395" s="302"/>
      <c r="W395" s="302"/>
      <c r="X395" s="302"/>
      <c r="Y395" s="302"/>
      <c r="Z395" s="302"/>
      <c r="AA395" s="302"/>
      <c r="AB395" s="302"/>
      <c r="AC395" s="302"/>
      <c r="AD395" s="302"/>
      <c r="AE395" s="302"/>
    </row>
    <row r="396" spans="11:31">
      <c r="K396" s="300"/>
      <c r="L396" s="300"/>
      <c r="M396" s="300"/>
      <c r="N396" s="300"/>
      <c r="O396" s="300"/>
      <c r="P396" s="301"/>
      <c r="Q396" s="301"/>
      <c r="R396" s="301"/>
      <c r="S396" s="301"/>
      <c r="T396" s="301"/>
      <c r="U396" s="301"/>
      <c r="V396" s="302"/>
      <c r="W396" s="302"/>
      <c r="X396" s="302"/>
      <c r="Y396" s="302"/>
      <c r="Z396" s="302"/>
      <c r="AA396" s="302"/>
      <c r="AB396" s="302"/>
      <c r="AC396" s="302"/>
      <c r="AD396" s="302"/>
      <c r="AE396" s="302"/>
    </row>
    <row r="397" spans="11:31">
      <c r="K397" s="300"/>
      <c r="L397" s="300"/>
      <c r="M397" s="300"/>
      <c r="N397" s="300"/>
      <c r="O397" s="300"/>
      <c r="P397" s="301"/>
      <c r="Q397" s="301"/>
      <c r="R397" s="301"/>
      <c r="S397" s="301"/>
      <c r="T397" s="301"/>
      <c r="U397" s="301"/>
      <c r="V397" s="302"/>
      <c r="W397" s="302"/>
      <c r="X397" s="302"/>
      <c r="Y397" s="302"/>
      <c r="Z397" s="302"/>
      <c r="AA397" s="302"/>
      <c r="AB397" s="302"/>
      <c r="AC397" s="302"/>
      <c r="AD397" s="302"/>
      <c r="AE397" s="302"/>
    </row>
    <row r="398" spans="11:31">
      <c r="K398" s="300"/>
      <c r="L398" s="300"/>
      <c r="M398" s="300"/>
      <c r="N398" s="300"/>
      <c r="O398" s="300"/>
      <c r="P398" s="301"/>
      <c r="Q398" s="301"/>
      <c r="R398" s="301"/>
      <c r="S398" s="301"/>
      <c r="T398" s="301"/>
      <c r="U398" s="301"/>
      <c r="V398" s="302"/>
      <c r="W398" s="302"/>
      <c r="X398" s="302"/>
      <c r="Y398" s="302"/>
      <c r="Z398" s="302"/>
      <c r="AA398" s="302"/>
      <c r="AB398" s="302"/>
      <c r="AC398" s="302"/>
      <c r="AD398" s="302"/>
      <c r="AE398" s="302"/>
    </row>
    <row r="399" spans="11:31">
      <c r="K399" s="300"/>
      <c r="L399" s="300"/>
      <c r="M399" s="300"/>
      <c r="N399" s="300"/>
      <c r="O399" s="300"/>
      <c r="P399" s="301"/>
      <c r="Q399" s="301"/>
      <c r="R399" s="301"/>
      <c r="S399" s="301"/>
      <c r="T399" s="301"/>
      <c r="U399" s="301"/>
      <c r="V399" s="302"/>
      <c r="W399" s="302"/>
      <c r="X399" s="302"/>
      <c r="Y399" s="302"/>
      <c r="Z399" s="302"/>
      <c r="AA399" s="302"/>
      <c r="AB399" s="302"/>
      <c r="AC399" s="302"/>
      <c r="AD399" s="302"/>
      <c r="AE399" s="302"/>
    </row>
    <row r="400" spans="11:31">
      <c r="K400" s="300"/>
      <c r="L400" s="300"/>
      <c r="M400" s="300"/>
      <c r="N400" s="300"/>
      <c r="O400" s="300"/>
      <c r="P400" s="301"/>
      <c r="Q400" s="301"/>
      <c r="R400" s="301"/>
      <c r="S400" s="301"/>
      <c r="T400" s="301"/>
      <c r="U400" s="301"/>
      <c r="V400" s="302"/>
      <c r="W400" s="302"/>
      <c r="X400" s="302"/>
      <c r="Y400" s="302"/>
      <c r="Z400" s="302"/>
      <c r="AA400" s="302"/>
      <c r="AB400" s="302"/>
      <c r="AC400" s="302"/>
      <c r="AD400" s="302"/>
      <c r="AE400" s="302"/>
    </row>
    <row r="401" spans="11:31">
      <c r="K401" s="300"/>
      <c r="L401" s="300"/>
      <c r="M401" s="300"/>
      <c r="N401" s="300"/>
      <c r="O401" s="300"/>
      <c r="P401" s="301"/>
      <c r="Q401" s="301"/>
      <c r="R401" s="301"/>
      <c r="S401" s="301"/>
      <c r="T401" s="301"/>
      <c r="U401" s="301"/>
      <c r="V401" s="302"/>
      <c r="W401" s="302"/>
      <c r="X401" s="302"/>
      <c r="Y401" s="302"/>
      <c r="Z401" s="302"/>
      <c r="AA401" s="302"/>
      <c r="AB401" s="302"/>
      <c r="AC401" s="302"/>
      <c r="AD401" s="302"/>
      <c r="AE401" s="302"/>
    </row>
    <row r="402" spans="11:31">
      <c r="K402" s="300"/>
      <c r="L402" s="300"/>
      <c r="M402" s="300"/>
      <c r="N402" s="300"/>
      <c r="O402" s="300"/>
      <c r="P402" s="301"/>
      <c r="Q402" s="301"/>
      <c r="R402" s="301"/>
      <c r="S402" s="301"/>
      <c r="T402" s="301"/>
      <c r="U402" s="301"/>
      <c r="V402" s="302"/>
      <c r="W402" s="302"/>
      <c r="X402" s="302"/>
      <c r="Y402" s="302"/>
      <c r="Z402" s="302"/>
      <c r="AA402" s="302"/>
      <c r="AB402" s="302"/>
      <c r="AC402" s="302"/>
      <c r="AD402" s="302"/>
      <c r="AE402" s="302"/>
    </row>
    <row r="403" spans="11:31">
      <c r="K403" s="300"/>
      <c r="L403" s="300"/>
      <c r="M403" s="300"/>
      <c r="N403" s="300"/>
      <c r="O403" s="300"/>
      <c r="P403" s="301"/>
      <c r="Q403" s="301"/>
      <c r="R403" s="301"/>
      <c r="S403" s="301"/>
      <c r="T403" s="301"/>
      <c r="U403" s="301"/>
      <c r="V403" s="302"/>
      <c r="W403" s="302"/>
      <c r="X403" s="302"/>
      <c r="Y403" s="302"/>
      <c r="Z403" s="302"/>
      <c r="AA403" s="302"/>
      <c r="AB403" s="302"/>
      <c r="AC403" s="302"/>
      <c r="AD403" s="302"/>
      <c r="AE403" s="302"/>
    </row>
    <row r="404" spans="11:31">
      <c r="K404" s="300"/>
      <c r="L404" s="300"/>
      <c r="M404" s="300"/>
      <c r="N404" s="300"/>
      <c r="O404" s="300"/>
      <c r="P404" s="301"/>
      <c r="Q404" s="301"/>
      <c r="R404" s="301"/>
      <c r="S404" s="301"/>
      <c r="T404" s="301"/>
      <c r="U404" s="301"/>
      <c r="V404" s="302"/>
      <c r="W404" s="302"/>
      <c r="X404" s="302"/>
      <c r="Y404" s="302"/>
      <c r="Z404" s="302"/>
      <c r="AA404" s="302"/>
      <c r="AB404" s="302"/>
      <c r="AC404" s="302"/>
      <c r="AD404" s="302"/>
      <c r="AE404" s="302"/>
    </row>
    <row r="405" spans="11:31">
      <c r="K405" s="300"/>
      <c r="L405" s="300"/>
      <c r="M405" s="300"/>
      <c r="N405" s="300"/>
      <c r="O405" s="300"/>
      <c r="P405" s="301"/>
      <c r="Q405" s="301"/>
      <c r="R405" s="301"/>
      <c r="S405" s="301"/>
      <c r="T405" s="301"/>
      <c r="U405" s="301"/>
      <c r="V405" s="302"/>
      <c r="W405" s="302"/>
      <c r="X405" s="302"/>
      <c r="Y405" s="302"/>
      <c r="Z405" s="302"/>
      <c r="AA405" s="302"/>
      <c r="AB405" s="302"/>
      <c r="AC405" s="302"/>
      <c r="AD405" s="302"/>
      <c r="AE405" s="302"/>
    </row>
    <row r="406" spans="11:31">
      <c r="K406" s="300"/>
      <c r="L406" s="300"/>
      <c r="M406" s="300"/>
      <c r="N406" s="300"/>
      <c r="O406" s="300"/>
      <c r="P406" s="301"/>
      <c r="Q406" s="301"/>
      <c r="R406" s="301"/>
      <c r="S406" s="301"/>
      <c r="T406" s="301"/>
      <c r="U406" s="301"/>
      <c r="V406" s="302"/>
      <c r="W406" s="302"/>
      <c r="X406" s="302"/>
      <c r="Y406" s="302"/>
      <c r="Z406" s="302"/>
      <c r="AA406" s="302"/>
      <c r="AB406" s="302"/>
      <c r="AC406" s="302"/>
      <c r="AD406" s="302"/>
      <c r="AE406" s="302"/>
    </row>
    <row r="407" spans="11:31">
      <c r="K407" s="300"/>
      <c r="L407" s="300"/>
      <c r="M407" s="300"/>
      <c r="N407" s="300"/>
      <c r="O407" s="300"/>
      <c r="P407" s="301"/>
      <c r="Q407" s="301"/>
      <c r="R407" s="301"/>
      <c r="S407" s="301"/>
      <c r="T407" s="301"/>
      <c r="U407" s="301"/>
      <c r="V407" s="302"/>
      <c r="W407" s="302"/>
      <c r="X407" s="302"/>
      <c r="Y407" s="302"/>
      <c r="Z407" s="302"/>
      <c r="AA407" s="302"/>
      <c r="AB407" s="302"/>
      <c r="AC407" s="302"/>
      <c r="AD407" s="302"/>
      <c r="AE407" s="302"/>
    </row>
    <row r="408" spans="11:31">
      <c r="K408" s="300"/>
      <c r="L408" s="300"/>
      <c r="M408" s="300"/>
      <c r="N408" s="300"/>
      <c r="O408" s="300"/>
      <c r="P408" s="301"/>
      <c r="Q408" s="301"/>
      <c r="R408" s="301"/>
      <c r="S408" s="301"/>
      <c r="T408" s="301"/>
      <c r="U408" s="301"/>
      <c r="V408" s="302"/>
      <c r="W408" s="302"/>
      <c r="X408" s="302"/>
      <c r="Y408" s="302"/>
      <c r="Z408" s="302"/>
      <c r="AA408" s="302"/>
      <c r="AB408" s="302"/>
      <c r="AC408" s="302"/>
      <c r="AD408" s="302"/>
      <c r="AE408" s="302"/>
    </row>
    <row r="409" spans="11:31">
      <c r="K409" s="300"/>
      <c r="L409" s="300"/>
      <c r="M409" s="300"/>
      <c r="N409" s="300"/>
      <c r="O409" s="300"/>
      <c r="P409" s="301"/>
      <c r="Q409" s="301"/>
      <c r="R409" s="301"/>
      <c r="S409" s="301"/>
      <c r="T409" s="301"/>
      <c r="U409" s="301"/>
      <c r="V409" s="302"/>
      <c r="W409" s="302"/>
      <c r="X409" s="302"/>
      <c r="Y409" s="302"/>
      <c r="Z409" s="302"/>
      <c r="AA409" s="302"/>
      <c r="AB409" s="302"/>
      <c r="AC409" s="302"/>
      <c r="AD409" s="302"/>
      <c r="AE409" s="302"/>
    </row>
    <row r="410" spans="11:31">
      <c r="K410" s="300"/>
      <c r="L410" s="300"/>
      <c r="M410" s="300"/>
      <c r="N410" s="300"/>
      <c r="O410" s="300"/>
      <c r="P410" s="301"/>
      <c r="Q410" s="301"/>
      <c r="R410" s="301"/>
      <c r="S410" s="301"/>
      <c r="T410" s="301"/>
      <c r="U410" s="301"/>
      <c r="V410" s="302"/>
      <c r="W410" s="302"/>
      <c r="X410" s="302"/>
      <c r="Y410" s="302"/>
      <c r="Z410" s="302"/>
      <c r="AA410" s="302"/>
      <c r="AB410" s="302"/>
      <c r="AC410" s="302"/>
      <c r="AD410" s="302"/>
      <c r="AE410" s="302"/>
    </row>
    <row r="411" spans="11:31">
      <c r="K411" s="300"/>
      <c r="L411" s="300"/>
      <c r="M411" s="300"/>
      <c r="N411" s="300"/>
      <c r="O411" s="300"/>
      <c r="P411" s="301"/>
      <c r="Q411" s="301"/>
      <c r="R411" s="301"/>
      <c r="S411" s="301"/>
      <c r="T411" s="301"/>
      <c r="U411" s="301"/>
      <c r="V411" s="302"/>
      <c r="W411" s="302"/>
      <c r="X411" s="302"/>
      <c r="Y411" s="302"/>
      <c r="Z411" s="302"/>
      <c r="AA411" s="302"/>
      <c r="AB411" s="302"/>
      <c r="AC411" s="302"/>
      <c r="AD411" s="302"/>
      <c r="AE411" s="302"/>
    </row>
    <row r="412" spans="11:31">
      <c r="K412" s="300"/>
      <c r="L412" s="300"/>
      <c r="M412" s="300"/>
      <c r="N412" s="300"/>
      <c r="O412" s="300"/>
      <c r="P412" s="301"/>
      <c r="Q412" s="301"/>
      <c r="R412" s="301"/>
      <c r="S412" s="301"/>
      <c r="T412" s="301"/>
      <c r="U412" s="301"/>
      <c r="V412" s="302"/>
      <c r="W412" s="302"/>
      <c r="X412" s="302"/>
      <c r="Y412" s="302"/>
      <c r="Z412" s="302"/>
      <c r="AA412" s="302"/>
      <c r="AB412" s="302"/>
      <c r="AC412" s="302"/>
      <c r="AD412" s="302"/>
      <c r="AE412" s="302"/>
    </row>
    <row r="413" spans="11:31">
      <c r="K413" s="300"/>
      <c r="L413" s="300"/>
      <c r="M413" s="300"/>
      <c r="N413" s="300"/>
      <c r="O413" s="300"/>
      <c r="P413" s="301"/>
      <c r="Q413" s="301"/>
      <c r="R413" s="301"/>
      <c r="S413" s="301"/>
      <c r="T413" s="301"/>
      <c r="U413" s="301"/>
      <c r="V413" s="302"/>
      <c r="W413" s="302"/>
      <c r="X413" s="302"/>
      <c r="Y413" s="302"/>
      <c r="Z413" s="302"/>
      <c r="AA413" s="302"/>
      <c r="AB413" s="302"/>
      <c r="AC413" s="302"/>
      <c r="AD413" s="302"/>
      <c r="AE413" s="302"/>
    </row>
    <row r="414" spans="11:31">
      <c r="K414" s="300"/>
      <c r="L414" s="300"/>
      <c r="M414" s="300"/>
      <c r="N414" s="300"/>
      <c r="O414" s="300"/>
      <c r="P414" s="301"/>
      <c r="Q414" s="301"/>
      <c r="R414" s="301"/>
      <c r="S414" s="301"/>
      <c r="T414" s="301"/>
      <c r="U414" s="301"/>
      <c r="V414" s="302"/>
      <c r="W414" s="302"/>
      <c r="X414" s="302"/>
      <c r="Y414" s="302"/>
      <c r="Z414" s="302"/>
      <c r="AA414" s="302"/>
      <c r="AB414" s="302"/>
      <c r="AC414" s="302"/>
      <c r="AD414" s="302"/>
      <c r="AE414" s="302"/>
    </row>
    <row r="415" spans="11:31">
      <c r="K415" s="300"/>
      <c r="L415" s="300"/>
      <c r="M415" s="300"/>
      <c r="N415" s="300"/>
      <c r="O415" s="300"/>
      <c r="P415" s="301"/>
      <c r="Q415" s="301"/>
      <c r="R415" s="301"/>
      <c r="S415" s="301"/>
      <c r="T415" s="301"/>
      <c r="U415" s="301"/>
      <c r="V415" s="302"/>
      <c r="W415" s="302"/>
      <c r="X415" s="302"/>
      <c r="Y415" s="302"/>
      <c r="Z415" s="302"/>
      <c r="AA415" s="302"/>
      <c r="AB415" s="302"/>
      <c r="AC415" s="302"/>
      <c r="AD415" s="302"/>
      <c r="AE415" s="302"/>
    </row>
    <row r="416" spans="11:31">
      <c r="K416" s="300"/>
      <c r="L416" s="300"/>
      <c r="M416" s="300"/>
      <c r="N416" s="300"/>
      <c r="O416" s="300"/>
      <c r="P416" s="301"/>
      <c r="Q416" s="301"/>
      <c r="R416" s="301"/>
      <c r="S416" s="301"/>
      <c r="T416" s="301"/>
      <c r="U416" s="301"/>
      <c r="V416" s="302"/>
      <c r="W416" s="302"/>
      <c r="X416" s="302"/>
      <c r="Y416" s="302"/>
      <c r="Z416" s="302"/>
      <c r="AA416" s="302"/>
      <c r="AB416" s="302"/>
      <c r="AC416" s="302"/>
      <c r="AD416" s="302"/>
      <c r="AE416" s="302"/>
    </row>
    <row r="417" spans="11:31">
      <c r="K417" s="300"/>
      <c r="L417" s="300"/>
      <c r="M417" s="300"/>
      <c r="N417" s="300"/>
      <c r="O417" s="300"/>
      <c r="P417" s="301"/>
      <c r="Q417" s="301"/>
      <c r="R417" s="301"/>
      <c r="S417" s="301"/>
      <c r="T417" s="301"/>
      <c r="U417" s="301"/>
      <c r="V417" s="302"/>
      <c r="W417" s="302"/>
      <c r="X417" s="302"/>
      <c r="Y417" s="302"/>
      <c r="Z417" s="302"/>
      <c r="AA417" s="302"/>
      <c r="AB417" s="302"/>
      <c r="AC417" s="302"/>
      <c r="AD417" s="302"/>
      <c r="AE417" s="302"/>
    </row>
    <row r="418" spans="11:31">
      <c r="K418" s="300"/>
      <c r="L418" s="300"/>
      <c r="M418" s="300"/>
      <c r="N418" s="300"/>
      <c r="O418" s="300"/>
      <c r="P418" s="301"/>
      <c r="Q418" s="301"/>
      <c r="R418" s="301"/>
      <c r="S418" s="301"/>
      <c r="T418" s="301"/>
      <c r="U418" s="301"/>
      <c r="V418" s="302"/>
      <c r="W418" s="302"/>
      <c r="X418" s="302"/>
      <c r="Y418" s="302"/>
      <c r="Z418" s="302"/>
      <c r="AA418" s="302"/>
      <c r="AB418" s="302"/>
      <c r="AC418" s="302"/>
      <c r="AD418" s="302"/>
      <c r="AE418" s="302"/>
    </row>
    <row r="419" spans="11:31">
      <c r="K419" s="300"/>
      <c r="L419" s="300"/>
      <c r="M419" s="300"/>
      <c r="N419" s="300"/>
      <c r="O419" s="300"/>
      <c r="P419" s="301"/>
      <c r="Q419" s="301"/>
      <c r="R419" s="301"/>
      <c r="S419" s="301"/>
      <c r="T419" s="301"/>
      <c r="U419" s="301"/>
      <c r="V419" s="302"/>
      <c r="W419" s="302"/>
      <c r="X419" s="302"/>
      <c r="Y419" s="302"/>
      <c r="Z419" s="302"/>
      <c r="AA419" s="302"/>
      <c r="AB419" s="302"/>
      <c r="AC419" s="302"/>
      <c r="AD419" s="302"/>
      <c r="AE419" s="302"/>
    </row>
    <row r="420" spans="11:31">
      <c r="K420" s="300"/>
      <c r="L420" s="300"/>
      <c r="M420" s="300"/>
      <c r="N420" s="300"/>
      <c r="O420" s="300"/>
      <c r="P420" s="301"/>
      <c r="Q420" s="301"/>
      <c r="R420" s="301"/>
      <c r="S420" s="301"/>
      <c r="T420" s="301"/>
      <c r="U420" s="301"/>
      <c r="V420" s="302"/>
      <c r="W420" s="302"/>
      <c r="X420" s="302"/>
      <c r="Y420" s="302"/>
      <c r="Z420" s="302"/>
      <c r="AA420" s="302"/>
      <c r="AB420" s="302"/>
      <c r="AC420" s="302"/>
      <c r="AD420" s="302"/>
      <c r="AE420" s="302"/>
    </row>
    <row r="421" spans="11:31">
      <c r="K421" s="300"/>
      <c r="L421" s="300"/>
      <c r="M421" s="300"/>
      <c r="N421" s="300"/>
      <c r="O421" s="300"/>
      <c r="P421" s="301"/>
      <c r="Q421" s="301"/>
      <c r="R421" s="301"/>
      <c r="S421" s="301"/>
      <c r="T421" s="301"/>
      <c r="U421" s="301"/>
      <c r="V421" s="302"/>
      <c r="W421" s="302"/>
      <c r="X421" s="302"/>
      <c r="Y421" s="302"/>
      <c r="Z421" s="302"/>
      <c r="AA421" s="302"/>
      <c r="AB421" s="302"/>
      <c r="AC421" s="302"/>
      <c r="AD421" s="302"/>
      <c r="AE421" s="302"/>
    </row>
    <row r="422" spans="11:31">
      <c r="K422" s="300"/>
      <c r="L422" s="300"/>
      <c r="M422" s="300"/>
      <c r="N422" s="300"/>
      <c r="O422" s="300"/>
      <c r="P422" s="301"/>
      <c r="Q422" s="301"/>
      <c r="R422" s="301"/>
      <c r="S422" s="301"/>
      <c r="T422" s="301"/>
      <c r="U422" s="301"/>
      <c r="V422" s="302"/>
      <c r="W422" s="302"/>
      <c r="X422" s="302"/>
      <c r="Y422" s="302"/>
      <c r="Z422" s="302"/>
      <c r="AA422" s="302"/>
      <c r="AB422" s="302"/>
      <c r="AC422" s="302"/>
      <c r="AD422" s="302"/>
      <c r="AE422" s="302"/>
    </row>
    <row r="423" spans="11:31">
      <c r="K423" s="300"/>
      <c r="L423" s="300"/>
      <c r="M423" s="300"/>
      <c r="N423" s="300"/>
      <c r="O423" s="300"/>
      <c r="P423" s="301"/>
      <c r="Q423" s="301"/>
      <c r="R423" s="301"/>
      <c r="S423" s="301"/>
      <c r="T423" s="301"/>
      <c r="U423" s="301"/>
      <c r="V423" s="302"/>
      <c r="W423" s="302"/>
      <c r="X423" s="302"/>
      <c r="Y423" s="302"/>
      <c r="Z423" s="302"/>
      <c r="AA423" s="302"/>
      <c r="AB423" s="302"/>
      <c r="AC423" s="302"/>
      <c r="AD423" s="302"/>
      <c r="AE423" s="302"/>
    </row>
    <row r="424" spans="11:31">
      <c r="K424" s="300"/>
      <c r="L424" s="300"/>
      <c r="M424" s="300"/>
      <c r="N424" s="300"/>
      <c r="O424" s="300"/>
      <c r="P424" s="301"/>
      <c r="Q424" s="301"/>
      <c r="R424" s="301"/>
      <c r="S424" s="301"/>
      <c r="T424" s="301"/>
      <c r="U424" s="301"/>
      <c r="V424" s="302"/>
      <c r="W424" s="302"/>
      <c r="X424" s="302"/>
      <c r="Y424" s="302"/>
      <c r="Z424" s="302"/>
      <c r="AA424" s="302"/>
      <c r="AB424" s="302"/>
      <c r="AC424" s="302"/>
      <c r="AD424" s="302"/>
      <c r="AE424" s="302"/>
    </row>
    <row r="425" spans="11:31">
      <c r="K425" s="300"/>
      <c r="L425" s="300"/>
      <c r="M425" s="300"/>
      <c r="N425" s="300"/>
      <c r="O425" s="300"/>
      <c r="P425" s="301"/>
      <c r="Q425" s="301"/>
      <c r="R425" s="301"/>
      <c r="S425" s="301"/>
      <c r="T425" s="301"/>
      <c r="U425" s="301"/>
      <c r="V425" s="302"/>
      <c r="W425" s="302"/>
      <c r="X425" s="302"/>
      <c r="Y425" s="302"/>
      <c r="Z425" s="302"/>
      <c r="AA425" s="302"/>
      <c r="AB425" s="302"/>
      <c r="AC425" s="302"/>
      <c r="AD425" s="302"/>
      <c r="AE425" s="302"/>
    </row>
    <row r="426" spans="11:31">
      <c r="K426" s="300"/>
      <c r="L426" s="300"/>
      <c r="M426" s="300"/>
      <c r="N426" s="300"/>
      <c r="O426" s="300"/>
      <c r="P426" s="301"/>
      <c r="Q426" s="301"/>
      <c r="R426" s="301"/>
      <c r="S426" s="301"/>
      <c r="T426" s="301"/>
      <c r="U426" s="301"/>
      <c r="V426" s="302"/>
      <c r="W426" s="302"/>
      <c r="X426" s="302"/>
      <c r="Y426" s="302"/>
      <c r="Z426" s="302"/>
      <c r="AA426" s="302"/>
      <c r="AB426" s="302"/>
      <c r="AC426" s="302"/>
      <c r="AD426" s="302"/>
      <c r="AE426" s="302"/>
    </row>
    <row r="427" spans="11:31">
      <c r="K427" s="300"/>
      <c r="L427" s="300"/>
      <c r="M427" s="300"/>
      <c r="N427" s="300"/>
      <c r="O427" s="300"/>
      <c r="P427" s="301"/>
      <c r="Q427" s="301"/>
      <c r="R427" s="301"/>
      <c r="S427" s="301"/>
      <c r="T427" s="301"/>
      <c r="U427" s="301"/>
      <c r="V427" s="302"/>
      <c r="W427" s="302"/>
      <c r="X427" s="302"/>
      <c r="Y427" s="302"/>
      <c r="Z427" s="302"/>
      <c r="AA427" s="302"/>
      <c r="AB427" s="302"/>
      <c r="AC427" s="302"/>
      <c r="AD427" s="302"/>
      <c r="AE427" s="302"/>
    </row>
    <row r="428" spans="11:31">
      <c r="K428" s="300"/>
      <c r="L428" s="300"/>
      <c r="M428" s="300"/>
      <c r="N428" s="300"/>
      <c r="O428" s="300"/>
      <c r="P428" s="301"/>
      <c r="Q428" s="301"/>
      <c r="R428" s="301"/>
      <c r="S428" s="301"/>
      <c r="T428" s="301"/>
      <c r="U428" s="301"/>
      <c r="V428" s="302"/>
      <c r="W428" s="302"/>
      <c r="X428" s="302"/>
      <c r="Y428" s="302"/>
      <c r="Z428" s="302"/>
      <c r="AA428" s="302"/>
      <c r="AB428" s="302"/>
      <c r="AC428" s="302"/>
      <c r="AD428" s="302"/>
      <c r="AE428" s="302"/>
    </row>
    <row r="429" spans="11:31">
      <c r="K429" s="300"/>
      <c r="L429" s="300"/>
      <c r="M429" s="300"/>
      <c r="N429" s="300"/>
      <c r="O429" s="300"/>
      <c r="P429" s="301"/>
      <c r="Q429" s="301"/>
      <c r="R429" s="301"/>
      <c r="S429" s="301"/>
      <c r="T429" s="301"/>
      <c r="U429" s="301"/>
      <c r="V429" s="302"/>
      <c r="W429" s="302"/>
      <c r="X429" s="302"/>
      <c r="Y429" s="302"/>
      <c r="Z429" s="302"/>
      <c r="AA429" s="302"/>
      <c r="AB429" s="302"/>
      <c r="AC429" s="302"/>
      <c r="AD429" s="302"/>
      <c r="AE429" s="302"/>
    </row>
    <row r="430" spans="11:31">
      <c r="K430" s="300"/>
      <c r="L430" s="300"/>
      <c r="M430" s="300"/>
      <c r="N430" s="300"/>
      <c r="O430" s="300"/>
      <c r="P430" s="301"/>
      <c r="Q430" s="301"/>
      <c r="R430" s="301"/>
      <c r="S430" s="301"/>
      <c r="T430" s="301"/>
      <c r="U430" s="301"/>
      <c r="V430" s="302"/>
      <c r="W430" s="302"/>
      <c r="X430" s="302"/>
      <c r="Y430" s="302"/>
      <c r="Z430" s="302"/>
      <c r="AA430" s="302"/>
      <c r="AB430" s="302"/>
      <c r="AC430" s="302"/>
      <c r="AD430" s="302"/>
      <c r="AE430" s="302"/>
    </row>
    <row r="431" spans="11:31">
      <c r="K431" s="300"/>
      <c r="L431" s="300"/>
      <c r="M431" s="300"/>
      <c r="N431" s="300"/>
      <c r="O431" s="300"/>
      <c r="P431" s="301"/>
      <c r="Q431" s="301"/>
      <c r="R431" s="301"/>
      <c r="S431" s="301"/>
      <c r="T431" s="301"/>
      <c r="U431" s="301"/>
      <c r="V431" s="302"/>
      <c r="W431" s="302"/>
      <c r="X431" s="302"/>
      <c r="Y431" s="302"/>
      <c r="Z431" s="302"/>
      <c r="AA431" s="302"/>
      <c r="AB431" s="302"/>
      <c r="AC431" s="302"/>
      <c r="AD431" s="302"/>
      <c r="AE431" s="302"/>
    </row>
    <row r="432" spans="11:31">
      <c r="K432" s="300"/>
      <c r="L432" s="300"/>
      <c r="M432" s="300"/>
      <c r="N432" s="300"/>
      <c r="O432" s="300"/>
      <c r="P432" s="301"/>
      <c r="Q432" s="301"/>
      <c r="R432" s="301"/>
      <c r="S432" s="301"/>
      <c r="T432" s="301"/>
      <c r="U432" s="301"/>
      <c r="V432" s="302"/>
      <c r="W432" s="302"/>
      <c r="X432" s="302"/>
      <c r="Y432" s="302"/>
      <c r="Z432" s="302"/>
      <c r="AA432" s="302"/>
      <c r="AB432" s="302"/>
      <c r="AC432" s="302"/>
      <c r="AD432" s="302"/>
      <c r="AE432" s="302"/>
    </row>
    <row r="433" spans="11:31">
      <c r="K433" s="300"/>
      <c r="L433" s="300"/>
      <c r="M433" s="300"/>
      <c r="N433" s="300"/>
      <c r="O433" s="300"/>
      <c r="P433" s="301"/>
      <c r="Q433" s="301"/>
      <c r="R433" s="301"/>
      <c r="S433" s="301"/>
      <c r="T433" s="301"/>
      <c r="U433" s="301"/>
      <c r="V433" s="302"/>
      <c r="W433" s="302"/>
      <c r="X433" s="302"/>
      <c r="Y433" s="302"/>
      <c r="Z433" s="302"/>
      <c r="AA433" s="302"/>
      <c r="AB433" s="302"/>
      <c r="AC433" s="302"/>
      <c r="AD433" s="302"/>
      <c r="AE433" s="302"/>
    </row>
    <row r="434" spans="11:31">
      <c r="K434" s="300"/>
      <c r="L434" s="300"/>
      <c r="M434" s="300"/>
      <c r="N434" s="300"/>
      <c r="O434" s="300"/>
      <c r="P434" s="301"/>
      <c r="Q434" s="301"/>
      <c r="R434" s="301"/>
      <c r="S434" s="301"/>
      <c r="T434" s="301"/>
      <c r="U434" s="301"/>
      <c r="V434" s="302"/>
      <c r="W434" s="302"/>
      <c r="X434" s="302"/>
      <c r="Y434" s="302"/>
      <c r="Z434" s="302"/>
      <c r="AA434" s="302"/>
      <c r="AB434" s="302"/>
      <c r="AC434" s="302"/>
      <c r="AD434" s="302"/>
      <c r="AE434" s="302"/>
    </row>
    <row r="435" spans="11:31">
      <c r="K435" s="300"/>
      <c r="L435" s="300"/>
      <c r="M435" s="300"/>
      <c r="N435" s="300"/>
      <c r="O435" s="300"/>
      <c r="P435" s="301"/>
      <c r="Q435" s="301"/>
      <c r="R435" s="301"/>
      <c r="S435" s="301"/>
      <c r="T435" s="301"/>
      <c r="U435" s="301"/>
      <c r="V435" s="302"/>
      <c r="W435" s="302"/>
      <c r="X435" s="302"/>
      <c r="Y435" s="302"/>
      <c r="Z435" s="302"/>
      <c r="AA435" s="302"/>
      <c r="AB435" s="302"/>
      <c r="AC435" s="302"/>
      <c r="AD435" s="302"/>
      <c r="AE435" s="302"/>
    </row>
    <row r="436" spans="11:31">
      <c r="K436" s="300"/>
      <c r="L436" s="300"/>
      <c r="M436" s="300"/>
      <c r="N436" s="300"/>
      <c r="O436" s="300"/>
      <c r="P436" s="301"/>
      <c r="Q436" s="301"/>
      <c r="R436" s="301"/>
      <c r="S436" s="301"/>
      <c r="T436" s="301"/>
      <c r="U436" s="301"/>
      <c r="V436" s="302"/>
      <c r="W436" s="302"/>
      <c r="X436" s="302"/>
      <c r="Y436" s="302"/>
      <c r="Z436" s="302"/>
      <c r="AA436" s="302"/>
      <c r="AB436" s="302"/>
      <c r="AC436" s="302"/>
      <c r="AD436" s="302"/>
      <c r="AE436" s="302"/>
    </row>
    <row r="437" spans="11:31">
      <c r="K437" s="300"/>
      <c r="L437" s="300"/>
      <c r="M437" s="300"/>
      <c r="N437" s="300"/>
      <c r="O437" s="300"/>
      <c r="P437" s="301"/>
      <c r="Q437" s="301"/>
      <c r="R437" s="301"/>
      <c r="S437" s="301"/>
      <c r="T437" s="301"/>
      <c r="U437" s="301"/>
      <c r="V437" s="302"/>
      <c r="W437" s="302"/>
      <c r="X437" s="302"/>
      <c r="Y437" s="302"/>
      <c r="Z437" s="302"/>
      <c r="AA437" s="302"/>
      <c r="AB437" s="302"/>
      <c r="AC437" s="302"/>
      <c r="AD437" s="302"/>
      <c r="AE437" s="302"/>
    </row>
    <row r="438" spans="11:31">
      <c r="K438" s="300"/>
      <c r="L438" s="300"/>
      <c r="M438" s="300"/>
      <c r="N438" s="300"/>
      <c r="O438" s="300"/>
      <c r="P438" s="301"/>
      <c r="Q438" s="301"/>
      <c r="R438" s="301"/>
      <c r="S438" s="301"/>
      <c r="T438" s="301"/>
      <c r="U438" s="301"/>
      <c r="V438" s="302"/>
      <c r="W438" s="302"/>
      <c r="X438" s="302"/>
      <c r="Y438" s="302"/>
      <c r="Z438" s="302"/>
      <c r="AA438" s="302"/>
      <c r="AB438" s="302"/>
      <c r="AC438" s="302"/>
      <c r="AD438" s="302"/>
      <c r="AE438" s="302"/>
    </row>
    <row r="439" spans="11:31">
      <c r="K439" s="300"/>
      <c r="L439" s="300"/>
      <c r="M439" s="300"/>
      <c r="N439" s="300"/>
      <c r="O439" s="300"/>
      <c r="P439" s="301"/>
      <c r="Q439" s="301"/>
      <c r="R439" s="301"/>
      <c r="S439" s="301"/>
      <c r="T439" s="301"/>
      <c r="U439" s="301"/>
      <c r="V439" s="302"/>
      <c r="W439" s="302"/>
      <c r="X439" s="302"/>
      <c r="Y439" s="302"/>
      <c r="Z439" s="302"/>
      <c r="AA439" s="302"/>
      <c r="AB439" s="302"/>
      <c r="AC439" s="302"/>
      <c r="AD439" s="302"/>
      <c r="AE439" s="302"/>
    </row>
    <row r="440" spans="11:31">
      <c r="K440" s="300"/>
      <c r="L440" s="300"/>
      <c r="M440" s="300"/>
      <c r="N440" s="300"/>
      <c r="O440" s="300"/>
      <c r="P440" s="301"/>
      <c r="Q440" s="301"/>
      <c r="R440" s="301"/>
      <c r="S440" s="301"/>
      <c r="T440" s="301"/>
      <c r="U440" s="301"/>
      <c r="V440" s="302"/>
      <c r="W440" s="302"/>
      <c r="X440" s="302"/>
      <c r="Y440" s="302"/>
      <c r="Z440" s="302"/>
      <c r="AA440" s="302"/>
      <c r="AB440" s="302"/>
      <c r="AC440" s="302"/>
      <c r="AD440" s="302"/>
      <c r="AE440" s="302"/>
    </row>
    <row r="441" spans="11:31">
      <c r="K441" s="300"/>
      <c r="L441" s="300"/>
      <c r="M441" s="300"/>
      <c r="N441" s="300"/>
      <c r="O441" s="300"/>
      <c r="P441" s="301"/>
      <c r="Q441" s="301"/>
      <c r="R441" s="301"/>
      <c r="S441" s="301"/>
      <c r="T441" s="301"/>
      <c r="U441" s="301"/>
      <c r="V441" s="302"/>
      <c r="W441" s="302"/>
      <c r="X441" s="302"/>
      <c r="Y441" s="302"/>
      <c r="Z441" s="302"/>
      <c r="AA441" s="302"/>
      <c r="AB441" s="302"/>
      <c r="AC441" s="302"/>
      <c r="AD441" s="302"/>
      <c r="AE441" s="302"/>
    </row>
    <row r="442" spans="11:31">
      <c r="K442" s="300"/>
      <c r="L442" s="300"/>
      <c r="M442" s="300"/>
      <c r="N442" s="300"/>
      <c r="O442" s="300"/>
      <c r="P442" s="301"/>
      <c r="Q442" s="301"/>
      <c r="R442" s="301"/>
      <c r="S442" s="301"/>
      <c r="T442" s="301"/>
      <c r="U442" s="301"/>
      <c r="V442" s="302"/>
      <c r="W442" s="302"/>
      <c r="X442" s="302"/>
      <c r="Y442" s="302"/>
      <c r="Z442" s="302"/>
      <c r="AA442" s="302"/>
      <c r="AB442" s="302"/>
      <c r="AC442" s="302"/>
      <c r="AD442" s="302"/>
      <c r="AE442" s="302"/>
    </row>
    <row r="443" spans="11:31">
      <c r="K443" s="300"/>
      <c r="L443" s="300"/>
      <c r="M443" s="300"/>
      <c r="N443" s="300"/>
      <c r="O443" s="300"/>
      <c r="P443" s="301"/>
      <c r="Q443" s="301"/>
      <c r="R443" s="301"/>
      <c r="S443" s="301"/>
      <c r="T443" s="301"/>
      <c r="U443" s="301"/>
      <c r="V443" s="302"/>
      <c r="W443" s="302"/>
      <c r="X443" s="302"/>
      <c r="Y443" s="302"/>
      <c r="Z443" s="302"/>
      <c r="AA443" s="302"/>
      <c r="AB443" s="302"/>
      <c r="AC443" s="302"/>
      <c r="AD443" s="302"/>
      <c r="AE443" s="302"/>
    </row>
    <row r="444" spans="11:31">
      <c r="K444" s="300"/>
      <c r="L444" s="300"/>
      <c r="M444" s="300"/>
      <c r="N444" s="300"/>
      <c r="O444" s="300"/>
      <c r="P444" s="301"/>
      <c r="Q444" s="301"/>
      <c r="R444" s="301"/>
      <c r="S444" s="301"/>
      <c r="T444" s="301"/>
      <c r="U444" s="301"/>
      <c r="V444" s="302"/>
      <c r="W444" s="302"/>
      <c r="X444" s="302"/>
      <c r="Y444" s="302"/>
      <c r="Z444" s="302"/>
      <c r="AA444" s="302"/>
      <c r="AB444" s="302"/>
      <c r="AC444" s="302"/>
      <c r="AD444" s="302"/>
      <c r="AE444" s="302"/>
    </row>
    <row r="445" spans="11:31">
      <c r="K445" s="300"/>
      <c r="L445" s="300"/>
      <c r="M445" s="300"/>
      <c r="N445" s="300"/>
      <c r="O445" s="300"/>
      <c r="P445" s="301"/>
      <c r="Q445" s="301"/>
      <c r="R445" s="301"/>
      <c r="S445" s="301"/>
      <c r="T445" s="301"/>
      <c r="U445" s="301"/>
      <c r="V445" s="302"/>
      <c r="W445" s="302"/>
      <c r="X445" s="302"/>
      <c r="Y445" s="302"/>
      <c r="Z445" s="302"/>
      <c r="AA445" s="302"/>
      <c r="AB445" s="302"/>
      <c r="AC445" s="302"/>
      <c r="AD445" s="302"/>
      <c r="AE445" s="302"/>
    </row>
    <row r="446" spans="11:31">
      <c r="K446" s="300"/>
      <c r="L446" s="300"/>
      <c r="M446" s="300"/>
      <c r="N446" s="300"/>
      <c r="O446" s="300"/>
      <c r="P446" s="301"/>
      <c r="Q446" s="301"/>
      <c r="R446" s="301"/>
      <c r="S446" s="301"/>
      <c r="T446" s="301"/>
      <c r="U446" s="301"/>
      <c r="V446" s="302"/>
      <c r="W446" s="302"/>
      <c r="X446" s="302"/>
      <c r="Y446" s="302"/>
      <c r="Z446" s="302"/>
      <c r="AA446" s="302"/>
      <c r="AB446" s="302"/>
      <c r="AC446" s="302"/>
      <c r="AD446" s="302"/>
      <c r="AE446" s="302"/>
    </row>
    <row r="447" spans="11:31">
      <c r="K447" s="300"/>
      <c r="L447" s="300"/>
      <c r="M447" s="300"/>
      <c r="N447" s="300"/>
      <c r="O447" s="300"/>
      <c r="P447" s="301"/>
      <c r="Q447" s="301"/>
      <c r="R447" s="301"/>
      <c r="S447" s="301"/>
      <c r="T447" s="301"/>
      <c r="U447" s="301"/>
      <c r="V447" s="302"/>
      <c r="W447" s="302"/>
      <c r="X447" s="302"/>
      <c r="Y447" s="302"/>
      <c r="Z447" s="302"/>
      <c r="AA447" s="302"/>
      <c r="AB447" s="302"/>
      <c r="AC447" s="302"/>
      <c r="AD447" s="302"/>
      <c r="AE447" s="302"/>
    </row>
    <row r="448" spans="11:31">
      <c r="K448" s="300"/>
      <c r="L448" s="300"/>
      <c r="M448" s="300"/>
      <c r="N448" s="300"/>
      <c r="O448" s="300"/>
      <c r="P448" s="301"/>
      <c r="Q448" s="301"/>
      <c r="R448" s="301"/>
      <c r="S448" s="301"/>
      <c r="T448" s="301"/>
      <c r="U448" s="301"/>
      <c r="V448" s="302"/>
      <c r="W448" s="302"/>
      <c r="X448" s="302"/>
      <c r="Y448" s="302"/>
      <c r="Z448" s="302"/>
      <c r="AA448" s="302"/>
      <c r="AB448" s="302"/>
      <c r="AC448" s="302"/>
      <c r="AD448" s="302"/>
      <c r="AE448" s="302"/>
    </row>
    <row r="449" spans="11:31">
      <c r="K449" s="300"/>
      <c r="L449" s="300"/>
      <c r="M449" s="300"/>
      <c r="N449" s="300"/>
      <c r="O449" s="300"/>
      <c r="P449" s="301"/>
      <c r="Q449" s="301"/>
      <c r="R449" s="301"/>
      <c r="S449" s="301"/>
      <c r="T449" s="301"/>
      <c r="U449" s="301"/>
      <c r="V449" s="302"/>
      <c r="W449" s="302"/>
      <c r="X449" s="302"/>
      <c r="Y449" s="302"/>
      <c r="Z449" s="302"/>
      <c r="AA449" s="302"/>
      <c r="AB449" s="302"/>
      <c r="AC449" s="302"/>
      <c r="AD449" s="302"/>
      <c r="AE449" s="302"/>
    </row>
    <row r="450" spans="11:31">
      <c r="K450" s="300"/>
      <c r="L450" s="300"/>
      <c r="M450" s="300"/>
      <c r="N450" s="300"/>
      <c r="O450" s="300"/>
      <c r="P450" s="301"/>
      <c r="Q450" s="301"/>
      <c r="R450" s="301"/>
      <c r="S450" s="301"/>
      <c r="T450" s="301"/>
      <c r="U450" s="301"/>
      <c r="V450" s="302"/>
      <c r="W450" s="302"/>
      <c r="X450" s="302"/>
      <c r="Y450" s="302"/>
      <c r="Z450" s="302"/>
      <c r="AA450" s="302"/>
      <c r="AB450" s="302"/>
      <c r="AC450" s="302"/>
      <c r="AD450" s="302"/>
      <c r="AE450" s="302"/>
    </row>
    <row r="451" spans="11:31">
      <c r="K451" s="300"/>
      <c r="L451" s="300"/>
      <c r="M451" s="300"/>
      <c r="N451" s="300"/>
      <c r="O451" s="300"/>
      <c r="P451" s="301"/>
      <c r="Q451" s="301"/>
      <c r="R451" s="301"/>
      <c r="S451" s="301"/>
      <c r="T451" s="301"/>
      <c r="U451" s="301"/>
      <c r="V451" s="302"/>
      <c r="W451" s="302"/>
      <c r="X451" s="302"/>
      <c r="Y451" s="302"/>
      <c r="Z451" s="302"/>
      <c r="AA451" s="302"/>
      <c r="AB451" s="302"/>
      <c r="AC451" s="302"/>
      <c r="AD451" s="302"/>
      <c r="AE451" s="302"/>
    </row>
    <row r="452" spans="11:31">
      <c r="K452" s="300"/>
      <c r="L452" s="300"/>
      <c r="M452" s="300"/>
      <c r="N452" s="300"/>
      <c r="O452" s="300"/>
      <c r="P452" s="301"/>
      <c r="Q452" s="301"/>
      <c r="R452" s="301"/>
      <c r="S452" s="301"/>
      <c r="T452" s="301"/>
      <c r="U452" s="301"/>
      <c r="V452" s="302"/>
      <c r="W452" s="302"/>
      <c r="X452" s="302"/>
      <c r="Y452" s="302"/>
      <c r="Z452" s="302"/>
      <c r="AA452" s="302"/>
      <c r="AB452" s="302"/>
      <c r="AC452" s="302"/>
      <c r="AD452" s="302"/>
      <c r="AE452" s="302"/>
    </row>
    <row r="453" spans="11:31">
      <c r="K453" s="300"/>
      <c r="L453" s="300"/>
      <c r="M453" s="300"/>
      <c r="N453" s="300"/>
      <c r="O453" s="300"/>
      <c r="P453" s="301"/>
      <c r="Q453" s="301"/>
      <c r="R453" s="301"/>
      <c r="S453" s="301"/>
      <c r="T453" s="301"/>
      <c r="U453" s="301"/>
      <c r="V453" s="302"/>
      <c r="W453" s="302"/>
      <c r="X453" s="302"/>
      <c r="Y453" s="302"/>
      <c r="Z453" s="302"/>
      <c r="AA453" s="302"/>
      <c r="AB453" s="302"/>
      <c r="AC453" s="302"/>
      <c r="AD453" s="302"/>
      <c r="AE453" s="302"/>
    </row>
    <row r="454" spans="11:31">
      <c r="K454" s="300"/>
      <c r="L454" s="300"/>
      <c r="M454" s="300"/>
      <c r="N454" s="300"/>
      <c r="O454" s="300"/>
      <c r="P454" s="301"/>
      <c r="Q454" s="301"/>
      <c r="R454" s="301"/>
      <c r="S454" s="301"/>
      <c r="T454" s="301"/>
      <c r="U454" s="301"/>
      <c r="V454" s="302"/>
      <c r="W454" s="302"/>
      <c r="X454" s="302"/>
      <c r="Y454" s="302"/>
      <c r="Z454" s="302"/>
      <c r="AA454" s="302"/>
      <c r="AB454" s="302"/>
      <c r="AC454" s="302"/>
      <c r="AD454" s="302"/>
      <c r="AE454" s="302"/>
    </row>
    <row r="455" spans="11:31">
      <c r="K455" s="300"/>
      <c r="L455" s="300"/>
      <c r="M455" s="300"/>
      <c r="N455" s="300"/>
      <c r="O455" s="300"/>
      <c r="P455" s="301"/>
      <c r="Q455" s="301"/>
      <c r="R455" s="301"/>
      <c r="S455" s="301"/>
      <c r="T455" s="301"/>
      <c r="U455" s="301"/>
      <c r="V455" s="302"/>
      <c r="W455" s="302"/>
      <c r="X455" s="302"/>
      <c r="Y455" s="302"/>
      <c r="Z455" s="302"/>
      <c r="AA455" s="302"/>
      <c r="AB455" s="302"/>
      <c r="AC455" s="302"/>
      <c r="AD455" s="302"/>
      <c r="AE455" s="302"/>
    </row>
    <row r="456" spans="11:31">
      <c r="K456" s="300"/>
      <c r="L456" s="300"/>
      <c r="M456" s="300"/>
      <c r="N456" s="300"/>
      <c r="O456" s="300"/>
      <c r="P456" s="301"/>
      <c r="Q456" s="301"/>
      <c r="R456" s="301"/>
      <c r="S456" s="301"/>
      <c r="T456" s="301"/>
      <c r="U456" s="301"/>
      <c r="V456" s="302"/>
      <c r="W456" s="302"/>
      <c r="X456" s="302"/>
      <c r="Y456" s="302"/>
      <c r="Z456" s="302"/>
      <c r="AA456" s="302"/>
      <c r="AB456" s="302"/>
      <c r="AC456" s="302"/>
      <c r="AD456" s="302"/>
      <c r="AE456" s="302"/>
    </row>
    <row r="457" spans="11:31">
      <c r="K457" s="300"/>
      <c r="L457" s="300"/>
      <c r="M457" s="300"/>
      <c r="N457" s="300"/>
      <c r="O457" s="300"/>
      <c r="P457" s="301"/>
      <c r="Q457" s="301"/>
      <c r="R457" s="301"/>
      <c r="S457" s="301"/>
      <c r="T457" s="301"/>
      <c r="U457" s="301"/>
      <c r="V457" s="302"/>
      <c r="W457" s="302"/>
      <c r="X457" s="302"/>
      <c r="Y457" s="302"/>
      <c r="Z457" s="302"/>
      <c r="AA457" s="302"/>
      <c r="AB457" s="302"/>
      <c r="AC457" s="302"/>
      <c r="AD457" s="302"/>
      <c r="AE457" s="302"/>
    </row>
    <row r="458" spans="11:31">
      <c r="K458" s="300"/>
      <c r="L458" s="300"/>
      <c r="M458" s="300"/>
      <c r="N458" s="300"/>
      <c r="O458" s="300"/>
      <c r="P458" s="301"/>
      <c r="Q458" s="301"/>
      <c r="R458" s="301"/>
      <c r="S458" s="301"/>
      <c r="T458" s="301"/>
      <c r="U458" s="301"/>
      <c r="V458" s="302"/>
      <c r="W458" s="302"/>
      <c r="X458" s="302"/>
      <c r="Y458" s="302"/>
      <c r="Z458" s="302"/>
      <c r="AA458" s="302"/>
      <c r="AB458" s="302"/>
      <c r="AC458" s="302"/>
      <c r="AD458" s="302"/>
      <c r="AE458" s="302"/>
    </row>
    <row r="459" spans="11:31">
      <c r="K459" s="300"/>
      <c r="L459" s="300"/>
      <c r="M459" s="300"/>
      <c r="N459" s="300"/>
      <c r="O459" s="300"/>
      <c r="P459" s="301"/>
      <c r="Q459" s="301"/>
      <c r="R459" s="301"/>
      <c r="S459" s="301"/>
      <c r="T459" s="301"/>
      <c r="U459" s="301"/>
      <c r="V459" s="302"/>
      <c r="W459" s="302"/>
      <c r="X459" s="302"/>
      <c r="Y459" s="302"/>
      <c r="Z459" s="302"/>
      <c r="AA459" s="302"/>
      <c r="AB459" s="302"/>
      <c r="AC459" s="302"/>
      <c r="AD459" s="302"/>
      <c r="AE459" s="302"/>
    </row>
    <row r="460" spans="11:31">
      <c r="K460" s="300"/>
      <c r="L460" s="300"/>
      <c r="M460" s="300"/>
      <c r="N460" s="300"/>
      <c r="O460" s="300"/>
      <c r="P460" s="301"/>
      <c r="Q460" s="301"/>
      <c r="R460" s="301"/>
      <c r="S460" s="301"/>
      <c r="T460" s="301"/>
      <c r="U460" s="301"/>
      <c r="V460" s="302"/>
      <c r="W460" s="302"/>
      <c r="X460" s="302"/>
      <c r="Y460" s="302"/>
      <c r="Z460" s="302"/>
      <c r="AA460" s="302"/>
      <c r="AB460" s="302"/>
      <c r="AC460" s="302"/>
      <c r="AD460" s="302"/>
      <c r="AE460" s="302"/>
    </row>
    <row r="461" spans="11:31">
      <c r="K461" s="300"/>
      <c r="L461" s="300"/>
      <c r="M461" s="300"/>
      <c r="N461" s="300"/>
      <c r="O461" s="300"/>
      <c r="P461" s="301"/>
      <c r="Q461" s="301"/>
      <c r="R461" s="301"/>
      <c r="S461" s="301"/>
      <c r="T461" s="301"/>
      <c r="U461" s="301"/>
      <c r="V461" s="302"/>
      <c r="W461" s="302"/>
      <c r="X461" s="302"/>
      <c r="Y461" s="302"/>
      <c r="Z461" s="302"/>
      <c r="AA461" s="302"/>
      <c r="AB461" s="302"/>
      <c r="AC461" s="302"/>
      <c r="AD461" s="302"/>
      <c r="AE461" s="302"/>
    </row>
    <row r="462" spans="11:31">
      <c r="K462" s="300"/>
      <c r="L462" s="300"/>
      <c r="M462" s="300"/>
      <c r="N462" s="300"/>
      <c r="O462" s="300"/>
      <c r="P462" s="301"/>
      <c r="Q462" s="301"/>
      <c r="R462" s="301"/>
      <c r="S462" s="301"/>
      <c r="T462" s="301"/>
      <c r="U462" s="301"/>
      <c r="V462" s="302"/>
      <c r="W462" s="302"/>
      <c r="X462" s="302"/>
      <c r="Y462" s="302"/>
      <c r="Z462" s="302"/>
      <c r="AA462" s="302"/>
      <c r="AB462" s="302"/>
      <c r="AC462" s="302"/>
      <c r="AD462" s="302"/>
      <c r="AE462" s="302"/>
    </row>
    <row r="463" spans="11:31">
      <c r="K463" s="300"/>
      <c r="L463" s="300"/>
      <c r="M463" s="300"/>
      <c r="N463" s="300"/>
      <c r="O463" s="300"/>
      <c r="P463" s="301"/>
      <c r="Q463" s="301"/>
      <c r="R463" s="301"/>
      <c r="S463" s="301"/>
      <c r="T463" s="301"/>
      <c r="U463" s="301"/>
      <c r="V463" s="302"/>
      <c r="W463" s="302"/>
      <c r="X463" s="302"/>
      <c r="Y463" s="302"/>
      <c r="Z463" s="302"/>
      <c r="AA463" s="302"/>
      <c r="AB463" s="302"/>
      <c r="AC463" s="302"/>
      <c r="AD463" s="302"/>
      <c r="AE463" s="302"/>
    </row>
    <row r="464" spans="11:31">
      <c r="K464" s="300"/>
      <c r="L464" s="300"/>
      <c r="M464" s="300"/>
      <c r="N464" s="300"/>
      <c r="O464" s="300"/>
      <c r="P464" s="301"/>
      <c r="Q464" s="301"/>
      <c r="R464" s="301"/>
      <c r="S464" s="301"/>
      <c r="T464" s="301"/>
      <c r="U464" s="301"/>
      <c r="V464" s="302"/>
      <c r="W464" s="302"/>
      <c r="X464" s="302"/>
      <c r="Y464" s="302"/>
      <c r="Z464" s="302"/>
      <c r="AA464" s="302"/>
      <c r="AB464" s="302"/>
      <c r="AC464" s="302"/>
      <c r="AD464" s="302"/>
      <c r="AE464" s="302"/>
    </row>
    <row r="465" spans="11:31">
      <c r="K465" s="300"/>
      <c r="L465" s="300"/>
      <c r="M465" s="300"/>
      <c r="N465" s="300"/>
      <c r="O465" s="300"/>
      <c r="P465" s="301"/>
      <c r="Q465" s="301"/>
      <c r="R465" s="301"/>
      <c r="S465" s="301"/>
      <c r="T465" s="301"/>
      <c r="U465" s="301"/>
      <c r="V465" s="302"/>
      <c r="W465" s="302"/>
      <c r="X465" s="302"/>
      <c r="Y465" s="302"/>
      <c r="Z465" s="302"/>
      <c r="AA465" s="302"/>
      <c r="AB465" s="302"/>
      <c r="AC465" s="302"/>
      <c r="AD465" s="302"/>
      <c r="AE465" s="302"/>
    </row>
    <row r="466" spans="11:31">
      <c r="K466" s="300"/>
      <c r="L466" s="300"/>
      <c r="M466" s="300"/>
      <c r="N466" s="300"/>
      <c r="O466" s="300"/>
      <c r="P466" s="301"/>
      <c r="Q466" s="301"/>
      <c r="R466" s="301"/>
      <c r="S466" s="301"/>
      <c r="T466" s="301"/>
      <c r="U466" s="301"/>
      <c r="V466" s="302"/>
      <c r="W466" s="302"/>
      <c r="X466" s="302"/>
      <c r="Y466" s="302"/>
      <c r="Z466" s="302"/>
      <c r="AA466" s="302"/>
      <c r="AB466" s="302"/>
      <c r="AC466" s="302"/>
      <c r="AD466" s="302"/>
      <c r="AE466" s="302"/>
    </row>
    <row r="467" spans="11:31">
      <c r="K467" s="300"/>
      <c r="L467" s="300"/>
      <c r="M467" s="300"/>
      <c r="N467" s="300"/>
      <c r="O467" s="300"/>
      <c r="P467" s="301"/>
      <c r="Q467" s="301"/>
      <c r="R467" s="301"/>
      <c r="S467" s="301"/>
      <c r="T467" s="301"/>
      <c r="U467" s="301"/>
      <c r="V467" s="302"/>
      <c r="W467" s="302"/>
      <c r="X467" s="302"/>
      <c r="Y467" s="302"/>
      <c r="Z467" s="302"/>
      <c r="AA467" s="302"/>
      <c r="AB467" s="302"/>
      <c r="AC467" s="302"/>
      <c r="AD467" s="302"/>
      <c r="AE467" s="302"/>
    </row>
    <row r="468" spans="11:31">
      <c r="K468" s="300"/>
      <c r="L468" s="300"/>
      <c r="M468" s="300"/>
      <c r="N468" s="300"/>
      <c r="O468" s="300"/>
      <c r="P468" s="301"/>
      <c r="Q468" s="301"/>
      <c r="R468" s="301"/>
      <c r="S468" s="301"/>
      <c r="T468" s="301"/>
      <c r="U468" s="301"/>
      <c r="V468" s="302"/>
      <c r="W468" s="302"/>
      <c r="X468" s="302"/>
      <c r="Y468" s="302"/>
      <c r="Z468" s="302"/>
      <c r="AA468" s="302"/>
      <c r="AB468" s="302"/>
      <c r="AC468" s="302"/>
      <c r="AD468" s="302"/>
      <c r="AE468" s="302"/>
    </row>
    <row r="469" spans="11:31">
      <c r="K469" s="300"/>
      <c r="L469" s="300"/>
      <c r="M469" s="300"/>
      <c r="N469" s="300"/>
      <c r="O469" s="300"/>
      <c r="P469" s="301"/>
      <c r="Q469" s="301"/>
      <c r="R469" s="301"/>
      <c r="S469" s="301"/>
      <c r="T469" s="301"/>
      <c r="U469" s="301"/>
      <c r="V469" s="302"/>
      <c r="W469" s="302"/>
      <c r="X469" s="302"/>
      <c r="Y469" s="302"/>
      <c r="Z469" s="302"/>
      <c r="AA469" s="302"/>
      <c r="AB469" s="302"/>
      <c r="AC469" s="302"/>
      <c r="AD469" s="302"/>
      <c r="AE469" s="302"/>
    </row>
    <row r="470" spans="11:31">
      <c r="K470" s="300"/>
      <c r="L470" s="300"/>
      <c r="M470" s="300"/>
      <c r="N470" s="300"/>
      <c r="O470" s="300"/>
      <c r="P470" s="301"/>
      <c r="Q470" s="301"/>
      <c r="R470" s="301"/>
      <c r="S470" s="301"/>
      <c r="T470" s="301"/>
      <c r="U470" s="301"/>
      <c r="V470" s="302"/>
      <c r="W470" s="302"/>
      <c r="X470" s="302"/>
      <c r="Y470" s="302"/>
      <c r="Z470" s="302"/>
      <c r="AA470" s="302"/>
      <c r="AB470" s="302"/>
      <c r="AC470" s="302"/>
      <c r="AD470" s="302"/>
      <c r="AE470" s="302"/>
    </row>
    <row r="471" spans="11:31">
      <c r="K471" s="300"/>
      <c r="L471" s="300"/>
      <c r="M471" s="300"/>
      <c r="N471" s="300"/>
      <c r="O471" s="300"/>
      <c r="P471" s="301"/>
      <c r="Q471" s="301"/>
      <c r="R471" s="301"/>
      <c r="S471" s="301"/>
      <c r="T471" s="301"/>
      <c r="U471" s="301"/>
      <c r="V471" s="302"/>
      <c r="W471" s="302"/>
      <c r="X471" s="302"/>
      <c r="Y471" s="302"/>
      <c r="Z471" s="302"/>
      <c r="AA471" s="302"/>
      <c r="AB471" s="302"/>
      <c r="AC471" s="302"/>
      <c r="AD471" s="302"/>
      <c r="AE471" s="302"/>
    </row>
    <row r="472" spans="11:31">
      <c r="K472" s="300"/>
      <c r="L472" s="300"/>
      <c r="M472" s="300"/>
      <c r="N472" s="300"/>
      <c r="O472" s="300"/>
      <c r="P472" s="301"/>
      <c r="Q472" s="301"/>
      <c r="R472" s="301"/>
      <c r="S472" s="301"/>
      <c r="T472" s="301"/>
      <c r="U472" s="301"/>
      <c r="V472" s="302"/>
      <c r="W472" s="302"/>
      <c r="X472" s="302"/>
      <c r="Y472" s="302"/>
      <c r="Z472" s="302"/>
      <c r="AA472" s="302"/>
      <c r="AB472" s="302"/>
      <c r="AC472" s="302"/>
      <c r="AD472" s="302"/>
      <c r="AE472" s="302"/>
    </row>
    <row r="473" spans="11:31">
      <c r="K473" s="300"/>
      <c r="L473" s="300"/>
      <c r="M473" s="300"/>
      <c r="N473" s="300"/>
      <c r="O473" s="300"/>
      <c r="P473" s="301"/>
      <c r="Q473" s="301"/>
      <c r="R473" s="301"/>
      <c r="S473" s="301"/>
      <c r="T473" s="301"/>
      <c r="U473" s="301"/>
      <c r="V473" s="302"/>
      <c r="W473" s="302"/>
      <c r="X473" s="302"/>
      <c r="Y473" s="302"/>
      <c r="Z473" s="302"/>
      <c r="AA473" s="302"/>
      <c r="AB473" s="302"/>
      <c r="AC473" s="302"/>
      <c r="AD473" s="302"/>
      <c r="AE473" s="302"/>
    </row>
    <row r="474" spans="11:31">
      <c r="K474" s="300"/>
      <c r="L474" s="300"/>
      <c r="M474" s="300"/>
      <c r="N474" s="300"/>
      <c r="O474" s="300"/>
      <c r="P474" s="301"/>
      <c r="Q474" s="301"/>
      <c r="R474" s="301"/>
      <c r="S474" s="301"/>
      <c r="T474" s="301"/>
      <c r="U474" s="301"/>
      <c r="V474" s="302"/>
      <c r="W474" s="302"/>
      <c r="X474" s="302"/>
      <c r="Y474" s="302"/>
      <c r="Z474" s="302"/>
      <c r="AA474" s="302"/>
      <c r="AB474" s="302"/>
      <c r="AC474" s="302"/>
      <c r="AD474" s="302"/>
      <c r="AE474" s="302"/>
    </row>
    <row r="475" spans="11:31">
      <c r="K475" s="300"/>
      <c r="L475" s="300"/>
      <c r="M475" s="300"/>
      <c r="N475" s="300"/>
      <c r="O475" s="300"/>
      <c r="P475" s="301"/>
      <c r="Q475" s="301"/>
      <c r="R475" s="301"/>
      <c r="S475" s="301"/>
      <c r="T475" s="301"/>
      <c r="U475" s="301"/>
      <c r="V475" s="302"/>
      <c r="W475" s="302"/>
      <c r="X475" s="302"/>
      <c r="Y475" s="302"/>
      <c r="Z475" s="302"/>
      <c r="AA475" s="302"/>
      <c r="AB475" s="302"/>
      <c r="AC475" s="302"/>
      <c r="AD475" s="302"/>
      <c r="AE475" s="302"/>
    </row>
    <row r="476" spans="11:31">
      <c r="K476" s="300"/>
      <c r="L476" s="300"/>
      <c r="M476" s="300"/>
      <c r="N476" s="300"/>
      <c r="O476" s="300"/>
      <c r="P476" s="301"/>
      <c r="Q476" s="301"/>
      <c r="R476" s="301"/>
      <c r="S476" s="301"/>
      <c r="T476" s="301"/>
      <c r="U476" s="301"/>
      <c r="V476" s="302"/>
      <c r="W476" s="302"/>
      <c r="X476" s="302"/>
      <c r="Y476" s="302"/>
      <c r="Z476" s="302"/>
      <c r="AA476" s="302"/>
      <c r="AB476" s="302"/>
      <c r="AC476" s="302"/>
      <c r="AD476" s="302"/>
      <c r="AE476" s="302"/>
    </row>
    <row r="477" spans="11:31">
      <c r="K477" s="300"/>
      <c r="L477" s="300"/>
      <c r="M477" s="300"/>
      <c r="N477" s="300"/>
      <c r="O477" s="300"/>
      <c r="P477" s="301"/>
      <c r="Q477" s="301"/>
      <c r="R477" s="301"/>
      <c r="S477" s="301"/>
      <c r="T477" s="301"/>
      <c r="U477" s="301"/>
      <c r="V477" s="302"/>
      <c r="W477" s="302"/>
      <c r="X477" s="302"/>
      <c r="Y477" s="302"/>
      <c r="Z477" s="302"/>
      <c r="AA477" s="302"/>
      <c r="AB477" s="302"/>
      <c r="AC477" s="302"/>
      <c r="AD477" s="302"/>
      <c r="AE477" s="302"/>
    </row>
    <row r="478" spans="11:31">
      <c r="K478" s="300"/>
      <c r="L478" s="300"/>
      <c r="M478" s="300"/>
      <c r="N478" s="300"/>
      <c r="O478" s="300"/>
      <c r="P478" s="301"/>
      <c r="Q478" s="301"/>
      <c r="R478" s="301"/>
      <c r="S478" s="301"/>
      <c r="T478" s="301"/>
      <c r="U478" s="301"/>
      <c r="V478" s="302"/>
      <c r="W478" s="302"/>
      <c r="X478" s="302"/>
      <c r="Y478" s="302"/>
      <c r="Z478" s="302"/>
      <c r="AA478" s="302"/>
      <c r="AB478" s="302"/>
      <c r="AC478" s="302"/>
      <c r="AD478" s="302"/>
      <c r="AE478" s="302"/>
    </row>
    <row r="479" spans="11:31">
      <c r="K479" s="300"/>
      <c r="L479" s="300"/>
      <c r="M479" s="300"/>
      <c r="N479" s="300"/>
      <c r="O479" s="300"/>
      <c r="P479" s="301"/>
      <c r="Q479" s="301"/>
      <c r="R479" s="301"/>
      <c r="S479" s="301"/>
      <c r="T479" s="301"/>
      <c r="U479" s="301"/>
      <c r="V479" s="302"/>
      <c r="W479" s="302"/>
      <c r="X479" s="302"/>
      <c r="Y479" s="302"/>
      <c r="Z479" s="302"/>
      <c r="AA479" s="302"/>
      <c r="AB479" s="302"/>
      <c r="AC479" s="302"/>
      <c r="AD479" s="302"/>
      <c r="AE479" s="302"/>
    </row>
    <row r="480" spans="11:31">
      <c r="K480" s="300"/>
      <c r="L480" s="300"/>
      <c r="M480" s="300"/>
      <c r="N480" s="300"/>
      <c r="O480" s="300"/>
      <c r="P480" s="301"/>
      <c r="Q480" s="301"/>
      <c r="R480" s="301"/>
      <c r="S480" s="301"/>
      <c r="T480" s="301"/>
      <c r="U480" s="301"/>
      <c r="V480" s="302"/>
      <c r="W480" s="302"/>
      <c r="X480" s="302"/>
      <c r="Y480" s="302"/>
      <c r="Z480" s="302"/>
      <c r="AA480" s="302"/>
      <c r="AB480" s="302"/>
      <c r="AC480" s="302"/>
      <c r="AD480" s="302"/>
      <c r="AE480" s="302"/>
    </row>
    <row r="481" spans="11:31">
      <c r="K481" s="300"/>
      <c r="L481" s="300"/>
      <c r="M481" s="300"/>
      <c r="N481" s="300"/>
      <c r="O481" s="300"/>
      <c r="P481" s="301"/>
      <c r="Q481" s="301"/>
      <c r="R481" s="301"/>
      <c r="S481" s="301"/>
      <c r="T481" s="301"/>
      <c r="U481" s="301"/>
      <c r="V481" s="302"/>
      <c r="W481" s="302"/>
      <c r="X481" s="302"/>
      <c r="Y481" s="302"/>
      <c r="Z481" s="302"/>
      <c r="AA481" s="302"/>
      <c r="AB481" s="302"/>
      <c r="AC481" s="302"/>
      <c r="AD481" s="302"/>
      <c r="AE481" s="302"/>
    </row>
    <row r="482" spans="11:31">
      <c r="K482" s="300"/>
      <c r="L482" s="300"/>
      <c r="M482" s="300"/>
      <c r="N482" s="300"/>
      <c r="O482" s="300"/>
      <c r="P482" s="301"/>
      <c r="Q482" s="301"/>
      <c r="R482" s="301"/>
      <c r="S482" s="301"/>
      <c r="T482" s="301"/>
      <c r="U482" s="301"/>
      <c r="V482" s="302"/>
      <c r="W482" s="302"/>
      <c r="X482" s="302"/>
      <c r="Y482" s="302"/>
      <c r="Z482" s="302"/>
      <c r="AA482" s="302"/>
      <c r="AB482" s="302"/>
      <c r="AC482" s="302"/>
      <c r="AD482" s="302"/>
      <c r="AE482" s="302"/>
    </row>
    <row r="483" spans="11:31">
      <c r="K483" s="300"/>
      <c r="L483" s="300"/>
      <c r="M483" s="300"/>
      <c r="N483" s="300"/>
      <c r="O483" s="300"/>
      <c r="P483" s="301"/>
      <c r="Q483" s="301"/>
      <c r="R483" s="301"/>
      <c r="S483" s="301"/>
      <c r="T483" s="301"/>
      <c r="U483" s="301"/>
      <c r="V483" s="302"/>
      <c r="W483" s="302"/>
      <c r="X483" s="302"/>
      <c r="Y483" s="302"/>
      <c r="Z483" s="302"/>
      <c r="AA483" s="302"/>
      <c r="AB483" s="302"/>
      <c r="AC483" s="302"/>
      <c r="AD483" s="302"/>
      <c r="AE483" s="302"/>
    </row>
    <row r="484" spans="11:31">
      <c r="K484" s="300"/>
      <c r="L484" s="300"/>
      <c r="M484" s="300"/>
      <c r="N484" s="300"/>
      <c r="O484" s="300"/>
      <c r="P484" s="301"/>
      <c r="Q484" s="301"/>
      <c r="R484" s="301"/>
      <c r="S484" s="301"/>
      <c r="T484" s="301"/>
      <c r="U484" s="301"/>
      <c r="V484" s="302"/>
      <c r="W484" s="302"/>
      <c r="X484" s="302"/>
      <c r="Y484" s="302"/>
      <c r="Z484" s="302"/>
      <c r="AA484" s="302"/>
      <c r="AB484" s="302"/>
      <c r="AC484" s="302"/>
      <c r="AD484" s="302"/>
      <c r="AE484" s="302"/>
    </row>
    <row r="485" spans="11:31">
      <c r="K485" s="300"/>
      <c r="L485" s="300"/>
      <c r="M485" s="300"/>
      <c r="N485" s="300"/>
      <c r="O485" s="300"/>
      <c r="P485" s="301"/>
      <c r="Q485" s="301"/>
      <c r="R485" s="301"/>
      <c r="S485" s="301"/>
      <c r="T485" s="301"/>
      <c r="U485" s="301"/>
      <c r="V485" s="302"/>
      <c r="W485" s="302"/>
      <c r="X485" s="302"/>
      <c r="Y485" s="302"/>
      <c r="Z485" s="302"/>
      <c r="AA485" s="302"/>
      <c r="AB485" s="302"/>
      <c r="AC485" s="302"/>
      <c r="AD485" s="302"/>
      <c r="AE485" s="302"/>
    </row>
    <row r="486" spans="11:31">
      <c r="K486" s="300"/>
      <c r="L486" s="300"/>
      <c r="M486" s="300"/>
      <c r="N486" s="300"/>
      <c r="O486" s="300"/>
      <c r="P486" s="301"/>
      <c r="Q486" s="301"/>
      <c r="R486" s="301"/>
      <c r="S486" s="301"/>
      <c r="T486" s="301"/>
      <c r="U486" s="301"/>
      <c r="V486" s="302"/>
      <c r="W486" s="302"/>
      <c r="X486" s="302"/>
      <c r="Y486" s="302"/>
      <c r="Z486" s="302"/>
      <c r="AA486" s="302"/>
      <c r="AB486" s="302"/>
      <c r="AC486" s="302"/>
      <c r="AD486" s="302"/>
      <c r="AE486" s="302"/>
    </row>
    <row r="487" spans="11:31">
      <c r="K487" s="300"/>
      <c r="L487" s="300"/>
      <c r="M487" s="300"/>
      <c r="N487" s="300"/>
      <c r="O487" s="300"/>
      <c r="P487" s="301"/>
      <c r="Q487" s="301"/>
      <c r="R487" s="301"/>
      <c r="S487" s="301"/>
      <c r="T487" s="301"/>
      <c r="U487" s="301"/>
      <c r="V487" s="302"/>
      <c r="W487" s="302"/>
      <c r="X487" s="302"/>
      <c r="Y487" s="302"/>
      <c r="Z487" s="302"/>
      <c r="AA487" s="302"/>
      <c r="AB487" s="302"/>
      <c r="AC487" s="302"/>
      <c r="AD487" s="302"/>
      <c r="AE487" s="302"/>
    </row>
    <row r="488" spans="11:31">
      <c r="K488" s="300"/>
      <c r="L488" s="300"/>
      <c r="M488" s="300"/>
      <c r="N488" s="300"/>
      <c r="O488" s="300"/>
      <c r="P488" s="301"/>
      <c r="Q488" s="301"/>
      <c r="R488" s="301"/>
      <c r="S488" s="301"/>
      <c r="T488" s="301"/>
      <c r="U488" s="301"/>
      <c r="V488" s="302"/>
      <c r="W488" s="302"/>
      <c r="X488" s="302"/>
      <c r="Y488" s="302"/>
      <c r="Z488" s="302"/>
      <c r="AA488" s="302"/>
      <c r="AB488" s="302"/>
      <c r="AC488" s="302"/>
      <c r="AD488" s="302"/>
      <c r="AE488" s="302"/>
    </row>
    <row r="489" spans="11:31">
      <c r="K489" s="300"/>
      <c r="L489" s="300"/>
      <c r="M489" s="300"/>
      <c r="N489" s="300"/>
      <c r="O489" s="300"/>
      <c r="P489" s="301"/>
      <c r="Q489" s="301"/>
      <c r="R489" s="301"/>
      <c r="S489" s="301"/>
      <c r="T489" s="301"/>
      <c r="U489" s="301"/>
      <c r="V489" s="302"/>
      <c r="W489" s="302"/>
      <c r="X489" s="302"/>
      <c r="Y489" s="302"/>
      <c r="Z489" s="302"/>
      <c r="AA489" s="302"/>
      <c r="AB489" s="302"/>
      <c r="AC489" s="302"/>
      <c r="AD489" s="302"/>
      <c r="AE489" s="302"/>
    </row>
    <row r="490" spans="11:31">
      <c r="K490" s="300"/>
      <c r="L490" s="300"/>
      <c r="M490" s="300"/>
      <c r="N490" s="300"/>
      <c r="O490" s="300"/>
      <c r="P490" s="301"/>
      <c r="Q490" s="301"/>
      <c r="R490" s="301"/>
      <c r="S490" s="301"/>
      <c r="T490" s="301"/>
      <c r="U490" s="301"/>
      <c r="V490" s="302"/>
      <c r="W490" s="302"/>
      <c r="X490" s="302"/>
      <c r="Y490" s="302"/>
      <c r="Z490" s="302"/>
      <c r="AA490" s="302"/>
      <c r="AB490" s="302"/>
      <c r="AC490" s="302"/>
      <c r="AD490" s="302"/>
      <c r="AE490" s="302"/>
    </row>
    <row r="491" spans="11:31">
      <c r="K491" s="300"/>
      <c r="L491" s="300"/>
      <c r="M491" s="300"/>
      <c r="N491" s="300"/>
      <c r="O491" s="300"/>
      <c r="P491" s="301"/>
      <c r="Q491" s="301"/>
      <c r="R491" s="301"/>
      <c r="S491" s="301"/>
      <c r="T491" s="301"/>
      <c r="U491" s="301"/>
      <c r="V491" s="302"/>
      <c r="W491" s="302"/>
      <c r="X491" s="302"/>
      <c r="Y491" s="302"/>
      <c r="Z491" s="302"/>
      <c r="AA491" s="302"/>
      <c r="AB491" s="302"/>
      <c r="AC491" s="302"/>
      <c r="AD491" s="302"/>
      <c r="AE491" s="302"/>
    </row>
    <row r="492" spans="11:31">
      <c r="K492" s="300"/>
      <c r="L492" s="300"/>
      <c r="M492" s="300"/>
      <c r="N492" s="300"/>
      <c r="O492" s="300"/>
      <c r="P492" s="301"/>
      <c r="Q492" s="301"/>
      <c r="R492" s="301"/>
      <c r="S492" s="301"/>
      <c r="T492" s="301"/>
      <c r="U492" s="301"/>
      <c r="V492" s="302"/>
      <c r="W492" s="302"/>
      <c r="X492" s="302"/>
      <c r="Y492" s="302"/>
      <c r="Z492" s="302"/>
      <c r="AA492" s="302"/>
      <c r="AB492" s="302"/>
      <c r="AC492" s="302"/>
      <c r="AD492" s="302"/>
      <c r="AE492" s="302"/>
    </row>
    <row r="493" spans="11:31">
      <c r="K493" s="300"/>
      <c r="L493" s="300"/>
      <c r="M493" s="300"/>
      <c r="N493" s="300"/>
      <c r="O493" s="300"/>
      <c r="P493" s="301"/>
      <c r="Q493" s="301"/>
      <c r="R493" s="301"/>
      <c r="S493" s="301"/>
      <c r="T493" s="301"/>
      <c r="U493" s="301"/>
      <c r="V493" s="302"/>
      <c r="W493" s="302"/>
      <c r="X493" s="302"/>
      <c r="Y493" s="302"/>
      <c r="Z493" s="302"/>
      <c r="AA493" s="302"/>
      <c r="AB493" s="302"/>
      <c r="AC493" s="302"/>
      <c r="AD493" s="302"/>
      <c r="AE493" s="302"/>
    </row>
    <row r="494" spans="11:31">
      <c r="K494" s="300"/>
      <c r="L494" s="300"/>
      <c r="M494" s="300"/>
      <c r="N494" s="300"/>
      <c r="O494" s="300"/>
      <c r="P494" s="301"/>
      <c r="Q494" s="301"/>
      <c r="R494" s="301"/>
      <c r="S494" s="301"/>
      <c r="T494" s="301"/>
      <c r="U494" s="301"/>
      <c r="V494" s="302"/>
      <c r="W494" s="302"/>
      <c r="X494" s="302"/>
      <c r="Y494" s="302"/>
      <c r="Z494" s="302"/>
      <c r="AA494" s="302"/>
      <c r="AB494" s="302"/>
      <c r="AC494" s="302"/>
      <c r="AD494" s="302"/>
      <c r="AE494" s="302"/>
    </row>
    <row r="495" spans="11:31">
      <c r="K495" s="300"/>
      <c r="L495" s="300"/>
      <c r="M495" s="300"/>
      <c r="N495" s="300"/>
      <c r="O495" s="300"/>
      <c r="P495" s="301"/>
      <c r="Q495" s="301"/>
      <c r="R495" s="301"/>
      <c r="S495" s="301"/>
      <c r="T495" s="301"/>
      <c r="U495" s="301"/>
      <c r="V495" s="302"/>
      <c r="W495" s="302"/>
      <c r="X495" s="302"/>
      <c r="Y495" s="302"/>
      <c r="Z495" s="302"/>
      <c r="AA495" s="302"/>
      <c r="AB495" s="302"/>
      <c r="AC495" s="302"/>
      <c r="AD495" s="302"/>
      <c r="AE495" s="302"/>
    </row>
    <row r="496" spans="11:31">
      <c r="K496" s="300"/>
      <c r="L496" s="300"/>
      <c r="M496" s="300"/>
      <c r="N496" s="300"/>
      <c r="O496" s="300"/>
      <c r="P496" s="301"/>
      <c r="Q496" s="301"/>
      <c r="R496" s="301"/>
      <c r="S496" s="301"/>
      <c r="T496" s="301"/>
      <c r="U496" s="301"/>
      <c r="V496" s="302"/>
      <c r="W496" s="302"/>
      <c r="X496" s="302"/>
      <c r="Y496" s="302"/>
      <c r="Z496" s="302"/>
      <c r="AA496" s="302"/>
      <c r="AB496" s="302"/>
      <c r="AC496" s="302"/>
      <c r="AD496" s="302"/>
      <c r="AE496" s="302"/>
    </row>
    <row r="497" spans="11:31">
      <c r="K497" s="300"/>
      <c r="L497" s="300"/>
      <c r="M497" s="300"/>
      <c r="N497" s="300"/>
      <c r="O497" s="300"/>
      <c r="P497" s="301"/>
      <c r="Q497" s="301"/>
      <c r="R497" s="301"/>
      <c r="S497" s="301"/>
      <c r="T497" s="301"/>
      <c r="U497" s="301"/>
      <c r="V497" s="302"/>
      <c r="W497" s="302"/>
      <c r="X497" s="302"/>
      <c r="Y497" s="302"/>
      <c r="Z497" s="302"/>
      <c r="AA497" s="302"/>
      <c r="AB497" s="302"/>
      <c r="AC497" s="302"/>
      <c r="AD497" s="302"/>
      <c r="AE497" s="302"/>
    </row>
    <row r="498" spans="11:31">
      <c r="K498" s="300"/>
      <c r="L498" s="300"/>
      <c r="M498" s="300"/>
      <c r="N498" s="300"/>
      <c r="O498" s="300"/>
      <c r="P498" s="301"/>
      <c r="Q498" s="301"/>
      <c r="R498" s="301"/>
      <c r="S498" s="301"/>
      <c r="T498" s="301"/>
      <c r="U498" s="301"/>
      <c r="V498" s="302"/>
      <c r="W498" s="302"/>
      <c r="X498" s="302"/>
      <c r="Y498" s="302"/>
      <c r="Z498" s="302"/>
      <c r="AA498" s="302"/>
      <c r="AB498" s="302"/>
      <c r="AC498" s="302"/>
      <c r="AD498" s="302"/>
      <c r="AE498" s="302"/>
    </row>
    <row r="499" spans="11:31">
      <c r="K499" s="300"/>
      <c r="L499" s="300"/>
      <c r="M499" s="300"/>
      <c r="N499" s="300"/>
      <c r="O499" s="300"/>
      <c r="P499" s="301"/>
      <c r="Q499" s="301"/>
      <c r="R499" s="301"/>
      <c r="S499" s="301"/>
      <c r="T499" s="301"/>
      <c r="U499" s="301"/>
      <c r="V499" s="302"/>
      <c r="W499" s="302"/>
      <c r="X499" s="302"/>
      <c r="Y499" s="302"/>
      <c r="Z499" s="302"/>
      <c r="AA499" s="302"/>
      <c r="AB499" s="302"/>
      <c r="AC499" s="302"/>
      <c r="AD499" s="302"/>
      <c r="AE499" s="302"/>
    </row>
    <row r="500" spans="11:31">
      <c r="K500" s="300"/>
      <c r="L500" s="300"/>
      <c r="M500" s="300"/>
      <c r="N500" s="300"/>
      <c r="O500" s="300"/>
      <c r="P500" s="301"/>
      <c r="Q500" s="301"/>
      <c r="R500" s="301"/>
      <c r="S500" s="301"/>
      <c r="T500" s="301"/>
      <c r="U500" s="301"/>
      <c r="V500" s="302"/>
      <c r="W500" s="302"/>
      <c r="X500" s="302"/>
      <c r="Y500" s="302"/>
      <c r="Z500" s="302"/>
      <c r="AA500" s="302"/>
      <c r="AB500" s="302"/>
      <c r="AC500" s="302"/>
      <c r="AD500" s="302"/>
      <c r="AE500" s="302"/>
    </row>
    <row r="501" spans="11:31">
      <c r="K501" s="300"/>
      <c r="L501" s="300"/>
      <c r="M501" s="300"/>
      <c r="N501" s="300"/>
      <c r="O501" s="300"/>
      <c r="P501" s="301"/>
      <c r="Q501" s="301"/>
      <c r="R501" s="301"/>
      <c r="S501" s="301"/>
      <c r="T501" s="301"/>
      <c r="U501" s="301"/>
      <c r="V501" s="302"/>
      <c r="W501" s="302"/>
      <c r="X501" s="302"/>
      <c r="Y501" s="302"/>
      <c r="Z501" s="302"/>
      <c r="AA501" s="302"/>
      <c r="AB501" s="302"/>
      <c r="AC501" s="302"/>
      <c r="AD501" s="302"/>
      <c r="AE501" s="302"/>
    </row>
    <row r="502" spans="11:31">
      <c r="K502" s="300"/>
      <c r="L502" s="300"/>
      <c r="M502" s="300"/>
      <c r="N502" s="300"/>
      <c r="O502" s="300"/>
      <c r="P502" s="301"/>
      <c r="Q502" s="301"/>
      <c r="R502" s="301"/>
      <c r="S502" s="301"/>
      <c r="T502" s="301"/>
      <c r="U502" s="301"/>
      <c r="V502" s="302"/>
      <c r="W502" s="302"/>
      <c r="X502" s="302"/>
      <c r="Y502" s="302"/>
      <c r="Z502" s="302"/>
      <c r="AA502" s="302"/>
      <c r="AB502" s="302"/>
      <c r="AC502" s="302"/>
      <c r="AD502" s="302"/>
      <c r="AE502" s="302"/>
    </row>
    <row r="503" spans="11:31">
      <c r="K503" s="300"/>
      <c r="L503" s="300"/>
      <c r="M503" s="300"/>
      <c r="N503" s="300"/>
      <c r="O503" s="300"/>
      <c r="P503" s="301"/>
      <c r="Q503" s="301"/>
      <c r="R503" s="301"/>
      <c r="S503" s="301"/>
      <c r="T503" s="301"/>
      <c r="U503" s="301"/>
      <c r="V503" s="302"/>
      <c r="W503" s="302"/>
      <c r="X503" s="302"/>
      <c r="Y503" s="302"/>
      <c r="Z503" s="302"/>
      <c r="AA503" s="302"/>
      <c r="AB503" s="302"/>
      <c r="AC503" s="302"/>
      <c r="AD503" s="302"/>
      <c r="AE503" s="302"/>
    </row>
    <row r="504" spans="11:31">
      <c r="K504" s="300"/>
      <c r="L504" s="300"/>
      <c r="M504" s="300"/>
      <c r="N504" s="300"/>
      <c r="O504" s="300"/>
      <c r="P504" s="301"/>
      <c r="Q504" s="301"/>
      <c r="R504" s="301"/>
      <c r="S504" s="301"/>
      <c r="T504" s="301"/>
      <c r="U504" s="301"/>
      <c r="V504" s="302"/>
      <c r="W504" s="302"/>
      <c r="X504" s="302"/>
      <c r="Y504" s="302"/>
      <c r="Z504" s="302"/>
      <c r="AA504" s="302"/>
      <c r="AB504" s="302"/>
      <c r="AC504" s="302"/>
      <c r="AD504" s="302"/>
      <c r="AE504" s="302"/>
    </row>
    <row r="505" spans="11:31">
      <c r="K505" s="300"/>
      <c r="L505" s="300"/>
      <c r="M505" s="300"/>
      <c r="N505" s="300"/>
      <c r="O505" s="300"/>
      <c r="P505" s="301"/>
      <c r="Q505" s="301"/>
      <c r="R505" s="301"/>
      <c r="S505" s="301"/>
      <c r="T505" s="301"/>
      <c r="U505" s="301"/>
      <c r="V505" s="302"/>
      <c r="W505" s="302"/>
      <c r="X505" s="302"/>
      <c r="Y505" s="302"/>
      <c r="Z505" s="302"/>
      <c r="AA505" s="302"/>
      <c r="AB505" s="302"/>
      <c r="AC505" s="302"/>
      <c r="AD505" s="302"/>
      <c r="AE505" s="302"/>
    </row>
    <row r="506" spans="11:31">
      <c r="K506" s="300"/>
      <c r="L506" s="300"/>
      <c r="M506" s="300"/>
      <c r="N506" s="300"/>
      <c r="O506" s="300"/>
      <c r="P506" s="301"/>
      <c r="Q506" s="301"/>
      <c r="R506" s="301"/>
      <c r="S506" s="301"/>
      <c r="T506" s="301"/>
      <c r="U506" s="301"/>
      <c r="V506" s="302"/>
      <c r="W506" s="302"/>
      <c r="X506" s="302"/>
      <c r="Y506" s="302"/>
      <c r="Z506" s="302"/>
      <c r="AA506" s="302"/>
      <c r="AB506" s="302"/>
      <c r="AC506" s="302"/>
      <c r="AD506" s="302"/>
      <c r="AE506" s="302"/>
    </row>
    <row r="507" spans="11:31">
      <c r="K507" s="300"/>
      <c r="L507" s="300"/>
      <c r="M507" s="300"/>
      <c r="N507" s="300"/>
      <c r="O507" s="300"/>
      <c r="P507" s="301"/>
      <c r="Q507" s="301"/>
      <c r="R507" s="301"/>
      <c r="S507" s="301"/>
      <c r="T507" s="301"/>
      <c r="U507" s="301"/>
      <c r="V507" s="302"/>
      <c r="W507" s="302"/>
      <c r="X507" s="302"/>
      <c r="Y507" s="302"/>
      <c r="Z507" s="302"/>
      <c r="AA507" s="302"/>
      <c r="AB507" s="302"/>
      <c r="AC507" s="302"/>
      <c r="AD507" s="302"/>
      <c r="AE507" s="302"/>
    </row>
    <row r="508" spans="11:31">
      <c r="K508" s="300"/>
      <c r="L508" s="300"/>
      <c r="M508" s="300"/>
      <c r="N508" s="300"/>
      <c r="O508" s="300"/>
      <c r="P508" s="301"/>
      <c r="Q508" s="301"/>
      <c r="R508" s="301"/>
      <c r="S508" s="301"/>
      <c r="T508" s="301"/>
      <c r="U508" s="301"/>
      <c r="V508" s="302"/>
      <c r="W508" s="302"/>
      <c r="X508" s="302"/>
      <c r="Y508" s="302"/>
      <c r="Z508" s="302"/>
      <c r="AA508" s="302"/>
      <c r="AB508" s="302"/>
      <c r="AC508" s="302"/>
      <c r="AD508" s="302"/>
      <c r="AE508" s="302"/>
    </row>
    <row r="509" spans="11:31">
      <c r="K509" s="300"/>
      <c r="L509" s="300"/>
      <c r="M509" s="300"/>
      <c r="N509" s="300"/>
      <c r="O509" s="300"/>
      <c r="P509" s="301"/>
      <c r="Q509" s="301"/>
      <c r="R509" s="301"/>
      <c r="S509" s="301"/>
      <c r="T509" s="301"/>
      <c r="U509" s="301"/>
      <c r="V509" s="302"/>
      <c r="W509" s="302"/>
      <c r="X509" s="302"/>
      <c r="Y509" s="302"/>
      <c r="Z509" s="302"/>
      <c r="AA509" s="302"/>
      <c r="AB509" s="302"/>
      <c r="AC509" s="302"/>
      <c r="AD509" s="302"/>
      <c r="AE509" s="302"/>
    </row>
    <row r="510" spans="11:31">
      <c r="K510" s="300"/>
      <c r="L510" s="300"/>
      <c r="M510" s="300"/>
      <c r="N510" s="300"/>
      <c r="O510" s="300"/>
      <c r="P510" s="301"/>
      <c r="Q510" s="301"/>
      <c r="R510" s="301"/>
      <c r="S510" s="301"/>
      <c r="T510" s="301"/>
      <c r="U510" s="301"/>
      <c r="V510" s="302"/>
      <c r="W510" s="302"/>
      <c r="X510" s="302"/>
      <c r="Y510" s="302"/>
      <c r="Z510" s="302"/>
      <c r="AA510" s="302"/>
      <c r="AB510" s="302"/>
      <c r="AC510" s="302"/>
      <c r="AD510" s="302"/>
      <c r="AE510" s="302"/>
    </row>
    <row r="511" spans="11:31">
      <c r="K511" s="300"/>
      <c r="L511" s="300"/>
      <c r="M511" s="300"/>
      <c r="N511" s="300"/>
      <c r="O511" s="300"/>
      <c r="P511" s="301"/>
      <c r="Q511" s="301"/>
      <c r="R511" s="301"/>
      <c r="S511" s="301"/>
      <c r="T511" s="301"/>
      <c r="U511" s="301"/>
      <c r="V511" s="302"/>
      <c r="W511" s="302"/>
      <c r="X511" s="302"/>
      <c r="Y511" s="302"/>
      <c r="Z511" s="302"/>
      <c r="AA511" s="302"/>
      <c r="AB511" s="302"/>
      <c r="AC511" s="302"/>
      <c r="AD511" s="302"/>
      <c r="AE511" s="302"/>
    </row>
    <row r="512" spans="11:31">
      <c r="K512" s="300"/>
      <c r="L512" s="300"/>
      <c r="M512" s="300"/>
      <c r="N512" s="300"/>
      <c r="O512" s="300"/>
      <c r="P512" s="301"/>
      <c r="Q512" s="301"/>
      <c r="R512" s="301"/>
      <c r="S512" s="301"/>
      <c r="T512" s="301"/>
      <c r="U512" s="301"/>
      <c r="V512" s="302"/>
      <c r="W512" s="302"/>
      <c r="X512" s="302"/>
      <c r="Y512" s="302"/>
      <c r="Z512" s="302"/>
      <c r="AA512" s="302"/>
      <c r="AB512" s="302"/>
      <c r="AC512" s="302"/>
      <c r="AD512" s="302"/>
      <c r="AE512" s="302"/>
    </row>
    <row r="513" spans="11:31">
      <c r="K513" s="300"/>
      <c r="L513" s="300"/>
      <c r="M513" s="300"/>
      <c r="N513" s="300"/>
      <c r="O513" s="300"/>
      <c r="P513" s="301"/>
      <c r="Q513" s="301"/>
      <c r="R513" s="301"/>
      <c r="S513" s="301"/>
      <c r="T513" s="301"/>
      <c r="U513" s="301"/>
      <c r="V513" s="302"/>
      <c r="W513" s="302"/>
      <c r="X513" s="302"/>
      <c r="Y513" s="302"/>
      <c r="Z513" s="302"/>
      <c r="AA513" s="302"/>
      <c r="AB513" s="302"/>
      <c r="AC513" s="302"/>
      <c r="AD513" s="302"/>
      <c r="AE513" s="302"/>
    </row>
    <row r="514" spans="11:31">
      <c r="K514" s="300"/>
      <c r="L514" s="300"/>
      <c r="M514" s="300"/>
      <c r="N514" s="300"/>
      <c r="O514" s="300"/>
      <c r="P514" s="301"/>
      <c r="Q514" s="301"/>
      <c r="R514" s="301"/>
      <c r="S514" s="301"/>
      <c r="T514" s="301"/>
      <c r="U514" s="301"/>
      <c r="V514" s="302"/>
      <c r="W514" s="302"/>
      <c r="X514" s="302"/>
      <c r="Y514" s="302"/>
      <c r="Z514" s="302"/>
      <c r="AA514" s="302"/>
      <c r="AB514" s="302"/>
      <c r="AC514" s="302"/>
      <c r="AD514" s="302"/>
      <c r="AE514" s="302"/>
    </row>
    <row r="515" spans="11:31">
      <c r="K515" s="300"/>
      <c r="L515" s="300"/>
      <c r="M515" s="300"/>
      <c r="N515" s="300"/>
      <c r="O515" s="300"/>
      <c r="P515" s="301"/>
      <c r="Q515" s="301"/>
      <c r="R515" s="301"/>
      <c r="S515" s="301"/>
      <c r="T515" s="301"/>
      <c r="U515" s="301"/>
      <c r="V515" s="302"/>
      <c r="W515" s="302"/>
      <c r="X515" s="302"/>
      <c r="Y515" s="302"/>
      <c r="Z515" s="302"/>
      <c r="AA515" s="302"/>
      <c r="AB515" s="302"/>
      <c r="AC515" s="302"/>
      <c r="AD515" s="302"/>
      <c r="AE515" s="302"/>
    </row>
    <row r="516" spans="11:31">
      <c r="K516" s="300"/>
      <c r="L516" s="300"/>
      <c r="M516" s="300"/>
      <c r="N516" s="300"/>
      <c r="O516" s="300"/>
      <c r="P516" s="301"/>
      <c r="Q516" s="301"/>
      <c r="R516" s="301"/>
      <c r="S516" s="301"/>
      <c r="T516" s="301"/>
      <c r="U516" s="301"/>
      <c r="V516" s="302"/>
      <c r="W516" s="302"/>
      <c r="X516" s="302"/>
      <c r="Y516" s="302"/>
      <c r="Z516" s="302"/>
      <c r="AA516" s="302"/>
      <c r="AB516" s="302"/>
      <c r="AC516" s="302"/>
      <c r="AD516" s="302"/>
      <c r="AE516" s="302"/>
    </row>
    <row r="517" spans="11:31">
      <c r="K517" s="300"/>
      <c r="L517" s="300"/>
      <c r="M517" s="300"/>
      <c r="N517" s="300"/>
      <c r="O517" s="300"/>
      <c r="P517" s="301"/>
      <c r="Q517" s="301"/>
      <c r="R517" s="301"/>
      <c r="S517" s="301"/>
      <c r="T517" s="301"/>
      <c r="U517" s="301"/>
      <c r="V517" s="302"/>
      <c r="W517" s="302"/>
      <c r="X517" s="302"/>
      <c r="Y517" s="302"/>
      <c r="Z517" s="302"/>
      <c r="AA517" s="302"/>
      <c r="AB517" s="302"/>
      <c r="AC517" s="302"/>
      <c r="AD517" s="302"/>
      <c r="AE517" s="302"/>
    </row>
    <row r="518" spans="11:31">
      <c r="K518" s="300"/>
      <c r="L518" s="300"/>
      <c r="M518" s="300"/>
      <c r="N518" s="300"/>
      <c r="O518" s="300"/>
      <c r="P518" s="301"/>
      <c r="Q518" s="301"/>
      <c r="R518" s="301"/>
      <c r="S518" s="301"/>
      <c r="T518" s="301"/>
      <c r="U518" s="301"/>
      <c r="V518" s="302"/>
      <c r="W518" s="302"/>
      <c r="X518" s="302"/>
      <c r="Y518" s="302"/>
      <c r="Z518" s="302"/>
      <c r="AA518" s="302"/>
      <c r="AB518" s="302"/>
      <c r="AC518" s="302"/>
      <c r="AD518" s="302"/>
      <c r="AE518" s="302"/>
    </row>
    <row r="519" spans="11:31">
      <c r="K519" s="300"/>
      <c r="L519" s="300"/>
      <c r="M519" s="300"/>
      <c r="N519" s="300"/>
      <c r="O519" s="300"/>
      <c r="P519" s="301"/>
      <c r="Q519" s="301"/>
      <c r="R519" s="301"/>
      <c r="S519" s="301"/>
      <c r="T519" s="301"/>
      <c r="U519" s="301"/>
      <c r="V519" s="302"/>
      <c r="W519" s="302"/>
      <c r="X519" s="302"/>
      <c r="Y519" s="302"/>
      <c r="Z519" s="302"/>
      <c r="AA519" s="302"/>
      <c r="AB519" s="302"/>
      <c r="AC519" s="302"/>
      <c r="AD519" s="302"/>
      <c r="AE519" s="302"/>
    </row>
    <row r="520" spans="11:31">
      <c r="K520" s="300"/>
      <c r="L520" s="300"/>
      <c r="M520" s="300"/>
      <c r="N520" s="300"/>
      <c r="O520" s="300"/>
      <c r="P520" s="301"/>
      <c r="Q520" s="301"/>
      <c r="R520" s="301"/>
      <c r="S520" s="301"/>
      <c r="T520" s="301"/>
      <c r="U520" s="301"/>
      <c r="V520" s="302"/>
      <c r="W520" s="302"/>
      <c r="X520" s="302"/>
      <c r="Y520" s="302"/>
      <c r="Z520" s="302"/>
      <c r="AA520" s="302"/>
      <c r="AB520" s="302"/>
      <c r="AC520" s="302"/>
      <c r="AD520" s="302"/>
      <c r="AE520" s="302"/>
    </row>
    <row r="521" spans="11:31">
      <c r="K521" s="300"/>
      <c r="L521" s="300"/>
      <c r="M521" s="300"/>
      <c r="N521" s="300"/>
      <c r="O521" s="300"/>
      <c r="P521" s="301"/>
      <c r="Q521" s="301"/>
      <c r="R521" s="301"/>
      <c r="S521" s="301"/>
      <c r="T521" s="301"/>
      <c r="U521" s="301"/>
      <c r="V521" s="302"/>
      <c r="W521" s="302"/>
      <c r="X521" s="302"/>
      <c r="Y521" s="302"/>
      <c r="Z521" s="302"/>
      <c r="AA521" s="302"/>
      <c r="AB521" s="302"/>
      <c r="AC521" s="302"/>
      <c r="AD521" s="302"/>
      <c r="AE521" s="302"/>
    </row>
    <row r="522" spans="11:31">
      <c r="K522" s="300"/>
      <c r="L522" s="300"/>
      <c r="M522" s="300"/>
      <c r="N522" s="300"/>
      <c r="O522" s="300"/>
      <c r="P522" s="301"/>
      <c r="Q522" s="301"/>
      <c r="R522" s="301"/>
      <c r="S522" s="301"/>
      <c r="T522" s="301"/>
      <c r="U522" s="301"/>
      <c r="V522" s="302"/>
      <c r="W522" s="302"/>
      <c r="X522" s="302"/>
      <c r="Y522" s="302"/>
      <c r="Z522" s="302"/>
      <c r="AA522" s="302"/>
      <c r="AB522" s="302"/>
      <c r="AC522" s="302"/>
      <c r="AD522" s="302"/>
      <c r="AE522" s="302"/>
    </row>
    <row r="523" spans="11:31">
      <c r="K523" s="300"/>
      <c r="L523" s="300"/>
      <c r="M523" s="300"/>
      <c r="N523" s="300"/>
      <c r="O523" s="300"/>
      <c r="P523" s="301"/>
      <c r="Q523" s="301"/>
      <c r="R523" s="301"/>
      <c r="S523" s="301"/>
      <c r="T523" s="301"/>
      <c r="U523" s="301"/>
      <c r="V523" s="302"/>
      <c r="W523" s="302"/>
      <c r="X523" s="302"/>
      <c r="Y523" s="302"/>
      <c r="Z523" s="302"/>
      <c r="AA523" s="302"/>
      <c r="AB523" s="302"/>
      <c r="AC523" s="302"/>
      <c r="AD523" s="302"/>
      <c r="AE523" s="302"/>
    </row>
    <row r="524" spans="11:31">
      <c r="K524" s="300"/>
      <c r="L524" s="300"/>
      <c r="M524" s="300"/>
      <c r="N524" s="300"/>
      <c r="O524" s="300"/>
      <c r="P524" s="301"/>
      <c r="Q524" s="301"/>
      <c r="R524" s="301"/>
      <c r="S524" s="301"/>
      <c r="T524" s="301"/>
      <c r="U524" s="301"/>
      <c r="V524" s="302"/>
      <c r="W524" s="302"/>
      <c r="X524" s="302"/>
      <c r="Y524" s="302"/>
      <c r="Z524" s="302"/>
      <c r="AA524" s="302"/>
      <c r="AB524" s="302"/>
      <c r="AC524" s="302"/>
      <c r="AD524" s="302"/>
      <c r="AE524" s="302"/>
    </row>
    <row r="525" spans="11:31">
      <c r="K525" s="300"/>
      <c r="L525" s="300"/>
      <c r="M525" s="300"/>
      <c r="N525" s="300"/>
      <c r="O525" s="300"/>
      <c r="P525" s="301"/>
      <c r="Q525" s="301"/>
      <c r="R525" s="301"/>
      <c r="S525" s="301"/>
      <c r="T525" s="301"/>
      <c r="U525" s="301"/>
      <c r="V525" s="302"/>
      <c r="W525" s="302"/>
      <c r="X525" s="302"/>
      <c r="Y525" s="302"/>
      <c r="Z525" s="302"/>
      <c r="AA525" s="302"/>
      <c r="AB525" s="302"/>
      <c r="AC525" s="302"/>
      <c r="AD525" s="302"/>
      <c r="AE525" s="302"/>
    </row>
    <row r="526" spans="11:31">
      <c r="K526" s="300"/>
      <c r="L526" s="300"/>
      <c r="M526" s="300"/>
      <c r="N526" s="300"/>
      <c r="O526" s="300"/>
      <c r="P526" s="301"/>
      <c r="Q526" s="301"/>
      <c r="R526" s="301"/>
      <c r="S526" s="301"/>
      <c r="T526" s="301"/>
      <c r="U526" s="301"/>
      <c r="V526" s="302"/>
      <c r="W526" s="302"/>
      <c r="X526" s="302"/>
      <c r="Y526" s="302"/>
      <c r="Z526" s="302"/>
      <c r="AA526" s="302"/>
      <c r="AB526" s="302"/>
      <c r="AC526" s="302"/>
      <c r="AD526" s="302"/>
      <c r="AE526" s="302"/>
    </row>
    <row r="527" spans="11:31">
      <c r="K527" s="300"/>
      <c r="L527" s="300"/>
      <c r="M527" s="300"/>
      <c r="N527" s="300"/>
      <c r="O527" s="300"/>
      <c r="P527" s="301"/>
      <c r="Q527" s="301"/>
      <c r="R527" s="301"/>
      <c r="S527" s="301"/>
      <c r="T527" s="301"/>
      <c r="U527" s="301"/>
      <c r="V527" s="302"/>
      <c r="W527" s="302"/>
      <c r="X527" s="302"/>
      <c r="Y527" s="302"/>
      <c r="Z527" s="302"/>
      <c r="AA527" s="302"/>
      <c r="AB527" s="302"/>
      <c r="AC527" s="302"/>
      <c r="AD527" s="302"/>
      <c r="AE527" s="302"/>
    </row>
    <row r="528" spans="11:31">
      <c r="K528" s="300"/>
      <c r="L528" s="300"/>
      <c r="M528" s="300"/>
      <c r="N528" s="300"/>
      <c r="O528" s="300"/>
      <c r="P528" s="301"/>
      <c r="Q528" s="301"/>
      <c r="R528" s="301"/>
      <c r="S528" s="301"/>
      <c r="T528" s="301"/>
      <c r="U528" s="301"/>
      <c r="V528" s="302"/>
      <c r="W528" s="302"/>
      <c r="X528" s="302"/>
      <c r="Y528" s="302"/>
      <c r="Z528" s="302"/>
      <c r="AA528" s="302"/>
      <c r="AB528" s="302"/>
      <c r="AC528" s="302"/>
      <c r="AD528" s="302"/>
      <c r="AE528" s="302"/>
    </row>
    <row r="529" spans="11:31">
      <c r="K529" s="300"/>
      <c r="L529" s="300"/>
      <c r="M529" s="300"/>
      <c r="N529" s="300"/>
      <c r="O529" s="300"/>
      <c r="P529" s="301"/>
      <c r="Q529" s="301"/>
      <c r="R529" s="301"/>
      <c r="S529" s="301"/>
      <c r="T529" s="301"/>
      <c r="U529" s="301"/>
      <c r="V529" s="302"/>
      <c r="W529" s="302"/>
      <c r="X529" s="302"/>
      <c r="Y529" s="302"/>
      <c r="Z529" s="302"/>
      <c r="AA529" s="302"/>
      <c r="AB529" s="302"/>
      <c r="AC529" s="302"/>
      <c r="AD529" s="302"/>
      <c r="AE529" s="302"/>
    </row>
    <row r="530" spans="11:31">
      <c r="K530" s="300"/>
      <c r="L530" s="300"/>
      <c r="M530" s="300"/>
      <c r="N530" s="300"/>
      <c r="O530" s="300"/>
      <c r="P530" s="301"/>
      <c r="Q530" s="301"/>
      <c r="R530" s="301"/>
      <c r="S530" s="301"/>
      <c r="T530" s="301"/>
      <c r="U530" s="301"/>
      <c r="V530" s="302"/>
      <c r="W530" s="302"/>
      <c r="X530" s="302"/>
      <c r="Y530" s="302"/>
      <c r="Z530" s="302"/>
      <c r="AA530" s="302"/>
      <c r="AB530" s="302"/>
      <c r="AC530" s="302"/>
      <c r="AD530" s="302"/>
      <c r="AE530" s="302"/>
    </row>
    <row r="531" spans="11:31">
      <c r="K531" s="300"/>
      <c r="L531" s="300"/>
      <c r="M531" s="300"/>
      <c r="N531" s="300"/>
      <c r="O531" s="300"/>
      <c r="P531" s="301"/>
      <c r="Q531" s="301"/>
      <c r="R531" s="301"/>
      <c r="S531" s="301"/>
      <c r="T531" s="301"/>
      <c r="U531" s="301"/>
      <c r="V531" s="302"/>
      <c r="W531" s="302"/>
      <c r="X531" s="302"/>
      <c r="Y531" s="302"/>
      <c r="Z531" s="302"/>
      <c r="AA531" s="302"/>
      <c r="AB531" s="302"/>
      <c r="AC531" s="302"/>
      <c r="AD531" s="302"/>
      <c r="AE531" s="302"/>
    </row>
    <row r="532" spans="11:31">
      <c r="K532" s="300"/>
      <c r="L532" s="300"/>
      <c r="M532" s="300"/>
      <c r="N532" s="300"/>
      <c r="O532" s="300"/>
      <c r="P532" s="301"/>
      <c r="Q532" s="301"/>
      <c r="R532" s="301"/>
      <c r="S532" s="301"/>
      <c r="T532" s="301"/>
      <c r="U532" s="301"/>
      <c r="V532" s="302"/>
      <c r="W532" s="302"/>
      <c r="X532" s="302"/>
      <c r="Y532" s="302"/>
      <c r="Z532" s="302"/>
      <c r="AA532" s="302"/>
      <c r="AB532" s="302"/>
      <c r="AC532" s="302"/>
      <c r="AD532" s="302"/>
      <c r="AE532" s="302"/>
    </row>
    <row r="533" spans="11:31">
      <c r="K533" s="300"/>
      <c r="L533" s="300"/>
      <c r="M533" s="300"/>
      <c r="N533" s="300"/>
      <c r="O533" s="300"/>
      <c r="P533" s="301"/>
      <c r="Q533" s="301"/>
      <c r="R533" s="301"/>
      <c r="S533" s="301"/>
      <c r="T533" s="301"/>
      <c r="U533" s="301"/>
      <c r="V533" s="302"/>
      <c r="W533" s="302"/>
      <c r="X533" s="302"/>
      <c r="Y533" s="302"/>
      <c r="Z533" s="302"/>
      <c r="AA533" s="302"/>
      <c r="AB533" s="302"/>
      <c r="AC533" s="302"/>
      <c r="AD533" s="302"/>
      <c r="AE533" s="302"/>
    </row>
    <row r="534" spans="11:31">
      <c r="K534" s="300"/>
      <c r="L534" s="300"/>
      <c r="M534" s="300"/>
      <c r="N534" s="300"/>
      <c r="O534" s="300"/>
      <c r="P534" s="301"/>
      <c r="Q534" s="301"/>
      <c r="R534" s="301"/>
      <c r="S534" s="301"/>
      <c r="T534" s="301"/>
      <c r="U534" s="301"/>
      <c r="V534" s="302"/>
      <c r="W534" s="302"/>
      <c r="X534" s="302"/>
      <c r="Y534" s="302"/>
      <c r="Z534" s="302"/>
      <c r="AA534" s="302"/>
      <c r="AB534" s="302"/>
      <c r="AC534" s="302"/>
      <c r="AD534" s="302"/>
      <c r="AE534" s="302"/>
    </row>
    <row r="535" spans="11:31">
      <c r="K535" s="300"/>
      <c r="L535" s="300"/>
      <c r="M535" s="300"/>
      <c r="N535" s="300"/>
      <c r="O535" s="300"/>
      <c r="P535" s="301"/>
      <c r="Q535" s="301"/>
      <c r="R535" s="301"/>
      <c r="S535" s="301"/>
      <c r="T535" s="301"/>
      <c r="U535" s="301"/>
      <c r="V535" s="302"/>
      <c r="W535" s="302"/>
      <c r="X535" s="302"/>
      <c r="Y535" s="302"/>
      <c r="Z535" s="302"/>
      <c r="AA535" s="302"/>
      <c r="AB535" s="302"/>
      <c r="AC535" s="302"/>
      <c r="AD535" s="302"/>
      <c r="AE535" s="302"/>
    </row>
    <row r="536" spans="11:31">
      <c r="K536" s="300"/>
      <c r="L536" s="300"/>
      <c r="M536" s="300"/>
      <c r="N536" s="300"/>
      <c r="O536" s="300"/>
      <c r="P536" s="301"/>
      <c r="Q536" s="301"/>
      <c r="R536" s="301"/>
      <c r="S536" s="301"/>
      <c r="T536" s="301"/>
      <c r="U536" s="301"/>
      <c r="V536" s="302"/>
      <c r="W536" s="302"/>
      <c r="X536" s="302"/>
      <c r="Y536" s="302"/>
      <c r="Z536" s="302"/>
      <c r="AA536" s="302"/>
      <c r="AB536" s="302"/>
      <c r="AC536" s="302"/>
      <c r="AD536" s="302"/>
      <c r="AE536" s="302"/>
    </row>
    <row r="537" spans="11:31">
      <c r="K537" s="300"/>
      <c r="L537" s="300"/>
      <c r="M537" s="300"/>
      <c r="N537" s="300"/>
      <c r="O537" s="300"/>
      <c r="P537" s="301"/>
      <c r="Q537" s="301"/>
      <c r="R537" s="301"/>
      <c r="S537" s="301"/>
      <c r="T537" s="301"/>
      <c r="U537" s="301"/>
      <c r="V537" s="302"/>
      <c r="W537" s="302"/>
      <c r="X537" s="302"/>
      <c r="Y537" s="302"/>
      <c r="Z537" s="302"/>
      <c r="AA537" s="302"/>
      <c r="AB537" s="302"/>
      <c r="AC537" s="302"/>
      <c r="AD537" s="302"/>
      <c r="AE537" s="302"/>
    </row>
    <row r="538" spans="11:31">
      <c r="K538" s="300"/>
      <c r="L538" s="300"/>
      <c r="M538" s="300"/>
      <c r="N538" s="300"/>
      <c r="O538" s="300"/>
      <c r="P538" s="301"/>
      <c r="Q538" s="301"/>
      <c r="R538" s="301"/>
      <c r="S538" s="301"/>
      <c r="T538" s="301"/>
      <c r="U538" s="301"/>
      <c r="V538" s="302"/>
      <c r="W538" s="302"/>
      <c r="X538" s="302"/>
      <c r="Y538" s="302"/>
      <c r="Z538" s="302"/>
      <c r="AA538" s="302"/>
      <c r="AB538" s="302"/>
      <c r="AC538" s="302"/>
      <c r="AD538" s="302"/>
      <c r="AE538" s="302"/>
    </row>
    <row r="539" spans="11:31">
      <c r="K539" s="300"/>
      <c r="L539" s="300"/>
      <c r="M539" s="300"/>
      <c r="N539" s="300"/>
      <c r="O539" s="300"/>
      <c r="P539" s="301"/>
      <c r="Q539" s="301"/>
      <c r="R539" s="301"/>
      <c r="S539" s="301"/>
      <c r="T539" s="301"/>
      <c r="U539" s="301"/>
      <c r="V539" s="302"/>
      <c r="W539" s="302"/>
      <c r="X539" s="302"/>
      <c r="Y539" s="302"/>
      <c r="Z539" s="302"/>
      <c r="AA539" s="302"/>
      <c r="AB539" s="302"/>
      <c r="AC539" s="302"/>
      <c r="AD539" s="302"/>
      <c r="AE539" s="302"/>
    </row>
    <row r="540" spans="11:31">
      <c r="K540" s="300"/>
      <c r="L540" s="300"/>
      <c r="M540" s="300"/>
      <c r="N540" s="300"/>
      <c r="O540" s="300"/>
      <c r="P540" s="301"/>
      <c r="Q540" s="301"/>
      <c r="R540" s="301"/>
      <c r="S540" s="301"/>
      <c r="T540" s="301"/>
      <c r="U540" s="301"/>
      <c r="V540" s="302"/>
      <c r="W540" s="302"/>
      <c r="X540" s="302"/>
      <c r="Y540" s="302"/>
      <c r="Z540" s="302"/>
      <c r="AA540" s="302"/>
      <c r="AB540" s="302"/>
      <c r="AC540" s="302"/>
      <c r="AD540" s="302"/>
      <c r="AE540" s="302"/>
    </row>
    <row r="541" spans="11:31">
      <c r="K541" s="300"/>
      <c r="L541" s="300"/>
      <c r="M541" s="300"/>
      <c r="N541" s="300"/>
      <c r="O541" s="300"/>
      <c r="P541" s="301"/>
      <c r="Q541" s="301"/>
      <c r="R541" s="301"/>
      <c r="S541" s="301"/>
      <c r="T541" s="301"/>
      <c r="U541" s="301"/>
      <c r="V541" s="302"/>
      <c r="W541" s="302"/>
      <c r="X541" s="302"/>
      <c r="Y541" s="302"/>
      <c r="Z541" s="302"/>
      <c r="AA541" s="302"/>
      <c r="AB541" s="302"/>
      <c r="AC541" s="302"/>
      <c r="AD541" s="302"/>
      <c r="AE541" s="302"/>
    </row>
    <row r="542" spans="11:31">
      <c r="K542" s="300"/>
      <c r="L542" s="300"/>
      <c r="M542" s="300"/>
      <c r="N542" s="300"/>
      <c r="O542" s="300"/>
      <c r="P542" s="301"/>
      <c r="Q542" s="301"/>
      <c r="R542" s="301"/>
      <c r="S542" s="301"/>
      <c r="T542" s="301"/>
      <c r="U542" s="301"/>
      <c r="V542" s="302"/>
      <c r="W542" s="302"/>
      <c r="X542" s="302"/>
      <c r="Y542" s="302"/>
      <c r="Z542" s="302"/>
      <c r="AA542" s="302"/>
      <c r="AB542" s="302"/>
      <c r="AC542" s="302"/>
      <c r="AD542" s="302"/>
      <c r="AE542" s="302"/>
    </row>
    <row r="543" spans="11:31">
      <c r="K543" s="300"/>
      <c r="L543" s="300"/>
      <c r="M543" s="300"/>
      <c r="N543" s="300"/>
      <c r="O543" s="300"/>
      <c r="P543" s="301"/>
      <c r="Q543" s="301"/>
      <c r="R543" s="301"/>
      <c r="S543" s="301"/>
      <c r="T543" s="301"/>
      <c r="U543" s="301"/>
      <c r="V543" s="302"/>
      <c r="W543" s="302"/>
      <c r="X543" s="302"/>
      <c r="Y543" s="302"/>
      <c r="Z543" s="302"/>
      <c r="AA543" s="302"/>
      <c r="AB543" s="302"/>
      <c r="AC543" s="302"/>
      <c r="AD543" s="302"/>
      <c r="AE543" s="302"/>
    </row>
    <row r="544" spans="11:31">
      <c r="K544" s="300"/>
      <c r="L544" s="300"/>
      <c r="M544" s="300"/>
      <c r="N544" s="300"/>
      <c r="O544" s="300"/>
      <c r="P544" s="301"/>
      <c r="Q544" s="301"/>
      <c r="R544" s="301"/>
      <c r="S544" s="301"/>
      <c r="T544" s="301"/>
      <c r="U544" s="301"/>
      <c r="V544" s="302"/>
      <c r="W544" s="302"/>
      <c r="X544" s="302"/>
      <c r="Y544" s="302"/>
      <c r="Z544" s="302"/>
      <c r="AA544" s="302"/>
      <c r="AB544" s="302"/>
      <c r="AC544" s="302"/>
      <c r="AD544" s="302"/>
      <c r="AE544" s="302"/>
    </row>
    <row r="545" spans="11:31">
      <c r="K545" s="300"/>
      <c r="L545" s="300"/>
      <c r="M545" s="300"/>
      <c r="N545" s="300"/>
      <c r="O545" s="300"/>
      <c r="P545" s="301"/>
      <c r="Q545" s="301"/>
      <c r="R545" s="301"/>
      <c r="S545" s="301"/>
      <c r="T545" s="301"/>
      <c r="U545" s="301"/>
      <c r="V545" s="302"/>
      <c r="W545" s="302"/>
      <c r="X545" s="302"/>
      <c r="Y545" s="302"/>
      <c r="Z545" s="302"/>
      <c r="AA545" s="302"/>
      <c r="AB545" s="302"/>
      <c r="AC545" s="302"/>
      <c r="AD545" s="302"/>
      <c r="AE545" s="302"/>
    </row>
    <row r="546" spans="11:31">
      <c r="K546" s="300"/>
      <c r="L546" s="300"/>
      <c r="M546" s="300"/>
      <c r="N546" s="300"/>
      <c r="O546" s="300"/>
      <c r="P546" s="301"/>
      <c r="Q546" s="301"/>
      <c r="R546" s="301"/>
      <c r="S546" s="301"/>
      <c r="T546" s="301"/>
      <c r="U546" s="301"/>
      <c r="V546" s="302"/>
      <c r="W546" s="302"/>
      <c r="X546" s="302"/>
      <c r="Y546" s="302"/>
      <c r="Z546" s="302"/>
      <c r="AA546" s="302"/>
      <c r="AB546" s="302"/>
      <c r="AC546" s="302"/>
      <c r="AD546" s="302"/>
      <c r="AE546" s="302"/>
    </row>
    <row r="547" spans="11:31">
      <c r="K547" s="300"/>
      <c r="L547" s="300"/>
      <c r="M547" s="300"/>
      <c r="N547" s="300"/>
      <c r="O547" s="300"/>
      <c r="P547" s="301"/>
      <c r="Q547" s="301"/>
      <c r="R547" s="301"/>
      <c r="S547" s="301"/>
      <c r="T547" s="301"/>
      <c r="U547" s="301"/>
      <c r="V547" s="302"/>
      <c r="W547" s="302"/>
      <c r="X547" s="302"/>
      <c r="Y547" s="302"/>
      <c r="Z547" s="302"/>
      <c r="AA547" s="302"/>
      <c r="AB547" s="302"/>
      <c r="AC547" s="302"/>
      <c r="AD547" s="302"/>
      <c r="AE547" s="302"/>
    </row>
    <row r="548" spans="11:31">
      <c r="K548" s="300"/>
      <c r="L548" s="300"/>
      <c r="M548" s="300"/>
      <c r="N548" s="300"/>
      <c r="O548" s="300"/>
      <c r="P548" s="301"/>
      <c r="Q548" s="301"/>
      <c r="R548" s="301"/>
      <c r="S548" s="301"/>
      <c r="T548" s="301"/>
      <c r="U548" s="301"/>
      <c r="V548" s="302"/>
      <c r="W548" s="302"/>
      <c r="X548" s="302"/>
      <c r="Y548" s="302"/>
      <c r="Z548" s="302"/>
      <c r="AA548" s="302"/>
      <c r="AB548" s="302"/>
      <c r="AC548" s="302"/>
      <c r="AD548" s="302"/>
      <c r="AE548" s="302"/>
    </row>
    <row r="549" spans="11:31">
      <c r="K549" s="300"/>
      <c r="L549" s="300"/>
      <c r="M549" s="300"/>
      <c r="N549" s="300"/>
      <c r="O549" s="300"/>
      <c r="P549" s="301"/>
      <c r="Q549" s="301"/>
      <c r="R549" s="301"/>
      <c r="S549" s="301"/>
      <c r="T549" s="301"/>
      <c r="U549" s="301"/>
      <c r="V549" s="302"/>
      <c r="W549" s="302"/>
      <c r="X549" s="302"/>
      <c r="Y549" s="302"/>
      <c r="Z549" s="302"/>
      <c r="AA549" s="302"/>
      <c r="AB549" s="302"/>
      <c r="AC549" s="302"/>
      <c r="AD549" s="302"/>
      <c r="AE549" s="302"/>
    </row>
    <row r="550" spans="11:31">
      <c r="K550" s="300"/>
      <c r="L550" s="300"/>
      <c r="M550" s="300"/>
      <c r="N550" s="300"/>
      <c r="O550" s="300"/>
      <c r="P550" s="301"/>
      <c r="Q550" s="301"/>
      <c r="R550" s="301"/>
      <c r="S550" s="301"/>
      <c r="T550" s="301"/>
      <c r="U550" s="301"/>
      <c r="V550" s="302"/>
      <c r="W550" s="302"/>
      <c r="X550" s="302"/>
      <c r="Y550" s="302"/>
      <c r="Z550" s="302"/>
      <c r="AA550" s="302"/>
      <c r="AB550" s="302"/>
      <c r="AC550" s="302"/>
      <c r="AD550" s="302"/>
      <c r="AE550" s="302"/>
    </row>
    <row r="551" spans="11:31">
      <c r="K551" s="300"/>
      <c r="L551" s="300"/>
      <c r="M551" s="300"/>
      <c r="N551" s="300"/>
      <c r="O551" s="300"/>
      <c r="P551" s="301"/>
      <c r="Q551" s="301"/>
      <c r="R551" s="301"/>
      <c r="S551" s="301"/>
      <c r="T551" s="301"/>
      <c r="U551" s="301"/>
      <c r="V551" s="302"/>
      <c r="W551" s="302"/>
      <c r="X551" s="302"/>
      <c r="Y551" s="302"/>
      <c r="Z551" s="302"/>
      <c r="AA551" s="302"/>
      <c r="AB551" s="302"/>
      <c r="AC551" s="302"/>
      <c r="AD551" s="302"/>
      <c r="AE551" s="302"/>
    </row>
    <row r="552" spans="11:31">
      <c r="K552" s="300"/>
      <c r="L552" s="300"/>
      <c r="M552" s="300"/>
      <c r="N552" s="300"/>
      <c r="O552" s="300"/>
      <c r="P552" s="301"/>
      <c r="Q552" s="301"/>
      <c r="R552" s="301"/>
      <c r="S552" s="301"/>
      <c r="T552" s="301"/>
      <c r="U552" s="301"/>
      <c r="V552" s="302"/>
      <c r="W552" s="302"/>
      <c r="X552" s="302"/>
      <c r="Y552" s="302"/>
      <c r="Z552" s="302"/>
      <c r="AA552" s="302"/>
      <c r="AB552" s="302"/>
      <c r="AC552" s="302"/>
      <c r="AD552" s="302"/>
      <c r="AE552" s="302"/>
    </row>
    <row r="553" spans="11:31">
      <c r="K553" s="300"/>
      <c r="L553" s="300"/>
      <c r="M553" s="300"/>
      <c r="N553" s="300"/>
      <c r="O553" s="300"/>
      <c r="P553" s="301"/>
      <c r="Q553" s="301"/>
      <c r="R553" s="301"/>
      <c r="S553" s="301"/>
      <c r="T553" s="301"/>
      <c r="U553" s="301"/>
      <c r="V553" s="302"/>
      <c r="W553" s="302"/>
      <c r="X553" s="302"/>
      <c r="Y553" s="302"/>
      <c r="Z553" s="302"/>
      <c r="AA553" s="302"/>
      <c r="AB553" s="302"/>
      <c r="AC553" s="302"/>
      <c r="AD553" s="302"/>
      <c r="AE553" s="302"/>
    </row>
    <row r="554" spans="11:31">
      <c r="K554" s="300"/>
      <c r="L554" s="300"/>
      <c r="M554" s="300"/>
      <c r="N554" s="300"/>
      <c r="O554" s="300"/>
      <c r="P554" s="301"/>
      <c r="Q554" s="301"/>
      <c r="R554" s="301"/>
      <c r="S554" s="301"/>
      <c r="T554" s="301"/>
      <c r="U554" s="301"/>
      <c r="V554" s="302"/>
      <c r="W554" s="302"/>
      <c r="X554" s="302"/>
      <c r="Y554" s="302"/>
      <c r="Z554" s="302"/>
      <c r="AA554" s="302"/>
      <c r="AB554" s="302"/>
      <c r="AC554" s="302"/>
      <c r="AD554" s="302"/>
      <c r="AE554" s="302"/>
    </row>
    <row r="555" spans="11:31">
      <c r="K555" s="300"/>
      <c r="L555" s="300"/>
      <c r="M555" s="300"/>
      <c r="N555" s="300"/>
      <c r="O555" s="300"/>
      <c r="P555" s="301"/>
      <c r="Q555" s="301"/>
      <c r="R555" s="301"/>
      <c r="S555" s="301"/>
      <c r="T555" s="301"/>
      <c r="U555" s="301"/>
      <c r="V555" s="302"/>
      <c r="W555" s="302"/>
      <c r="X555" s="302"/>
      <c r="Y555" s="302"/>
      <c r="Z555" s="302"/>
      <c r="AA555" s="302"/>
      <c r="AB555" s="302"/>
      <c r="AC555" s="302"/>
      <c r="AD555" s="302"/>
      <c r="AE555" s="302"/>
    </row>
    <row r="556" spans="11:31">
      <c r="K556" s="300"/>
      <c r="L556" s="300"/>
      <c r="M556" s="300"/>
      <c r="N556" s="300"/>
      <c r="O556" s="300"/>
      <c r="P556" s="301"/>
      <c r="Q556" s="301"/>
      <c r="R556" s="301"/>
      <c r="S556" s="301"/>
      <c r="T556" s="301"/>
      <c r="U556" s="301"/>
      <c r="V556" s="302"/>
      <c r="W556" s="302"/>
      <c r="X556" s="302"/>
      <c r="Y556" s="302"/>
      <c r="Z556" s="302"/>
      <c r="AA556" s="302"/>
      <c r="AB556" s="302"/>
      <c r="AC556" s="302"/>
      <c r="AD556" s="302"/>
      <c r="AE556" s="302"/>
    </row>
    <row r="557" spans="11:31">
      <c r="K557" s="300"/>
      <c r="L557" s="300"/>
      <c r="M557" s="300"/>
      <c r="N557" s="300"/>
      <c r="O557" s="300"/>
      <c r="P557" s="301"/>
      <c r="Q557" s="301"/>
      <c r="R557" s="301"/>
      <c r="S557" s="301"/>
      <c r="T557" s="301"/>
      <c r="U557" s="301"/>
      <c r="V557" s="302"/>
      <c r="W557" s="302"/>
      <c r="X557" s="302"/>
      <c r="Y557" s="302"/>
      <c r="Z557" s="302"/>
      <c r="AA557" s="302"/>
      <c r="AB557" s="302"/>
      <c r="AC557" s="302"/>
      <c r="AD557" s="302"/>
      <c r="AE557" s="302"/>
    </row>
    <row r="558" spans="11:31">
      <c r="K558" s="300"/>
      <c r="L558" s="300"/>
      <c r="M558" s="300"/>
      <c r="N558" s="300"/>
      <c r="O558" s="300"/>
      <c r="P558" s="301"/>
      <c r="Q558" s="301"/>
      <c r="R558" s="301"/>
      <c r="S558" s="301"/>
      <c r="T558" s="301"/>
      <c r="U558" s="301"/>
      <c r="V558" s="302"/>
      <c r="W558" s="302"/>
      <c r="X558" s="302"/>
      <c r="Y558" s="302"/>
      <c r="Z558" s="302"/>
      <c r="AA558" s="302"/>
      <c r="AB558" s="302"/>
      <c r="AC558" s="302"/>
      <c r="AD558" s="302"/>
      <c r="AE558" s="302"/>
    </row>
    <row r="559" spans="11:31">
      <c r="K559" s="300"/>
      <c r="L559" s="300"/>
      <c r="M559" s="300"/>
      <c r="N559" s="300"/>
      <c r="O559" s="300"/>
      <c r="P559" s="301"/>
      <c r="Q559" s="301"/>
      <c r="R559" s="301"/>
      <c r="S559" s="301"/>
      <c r="T559" s="301"/>
      <c r="U559" s="301"/>
      <c r="V559" s="302"/>
      <c r="W559" s="302"/>
      <c r="X559" s="302"/>
      <c r="Y559" s="302"/>
      <c r="Z559" s="302"/>
      <c r="AA559" s="302"/>
      <c r="AB559" s="302"/>
      <c r="AC559" s="302"/>
      <c r="AD559" s="302"/>
      <c r="AE559" s="302"/>
    </row>
    <row r="560" spans="11:31">
      <c r="K560" s="300"/>
      <c r="L560" s="300"/>
      <c r="M560" s="300"/>
      <c r="N560" s="300"/>
      <c r="O560" s="300"/>
      <c r="P560" s="301"/>
      <c r="Q560" s="301"/>
      <c r="R560" s="301"/>
      <c r="S560" s="301"/>
      <c r="T560" s="301"/>
      <c r="U560" s="301"/>
      <c r="V560" s="302"/>
      <c r="W560" s="302"/>
      <c r="X560" s="302"/>
      <c r="Y560" s="302"/>
      <c r="Z560" s="302"/>
      <c r="AA560" s="302"/>
      <c r="AB560" s="302"/>
      <c r="AC560" s="302"/>
      <c r="AD560" s="302"/>
      <c r="AE560" s="302"/>
    </row>
    <row r="561" spans="11:31">
      <c r="K561" s="300"/>
      <c r="L561" s="300"/>
      <c r="M561" s="300"/>
      <c r="N561" s="300"/>
      <c r="O561" s="300"/>
      <c r="P561" s="301"/>
      <c r="Q561" s="301"/>
      <c r="R561" s="301"/>
      <c r="S561" s="301"/>
      <c r="T561" s="301"/>
      <c r="U561" s="301"/>
      <c r="V561" s="302"/>
      <c r="W561" s="302"/>
      <c r="X561" s="302"/>
      <c r="Y561" s="302"/>
      <c r="Z561" s="302"/>
      <c r="AA561" s="302"/>
      <c r="AB561" s="302"/>
      <c r="AC561" s="302"/>
      <c r="AD561" s="302"/>
      <c r="AE561" s="302"/>
    </row>
    <row r="562" spans="11:31">
      <c r="K562" s="300"/>
      <c r="L562" s="300"/>
      <c r="M562" s="300"/>
      <c r="N562" s="300"/>
      <c r="O562" s="300"/>
      <c r="P562" s="301"/>
      <c r="Q562" s="301"/>
      <c r="R562" s="301"/>
      <c r="S562" s="301"/>
      <c r="T562" s="301"/>
      <c r="U562" s="301"/>
      <c r="V562" s="302"/>
      <c r="W562" s="302"/>
      <c r="X562" s="302"/>
      <c r="Y562" s="302"/>
      <c r="Z562" s="302"/>
      <c r="AA562" s="302"/>
      <c r="AB562" s="302"/>
      <c r="AC562" s="302"/>
      <c r="AD562" s="302"/>
      <c r="AE562" s="302"/>
    </row>
    <row r="563" spans="11:31">
      <c r="K563" s="300"/>
      <c r="L563" s="300"/>
      <c r="M563" s="300"/>
      <c r="N563" s="300"/>
      <c r="O563" s="300"/>
      <c r="P563" s="301"/>
      <c r="Q563" s="301"/>
      <c r="R563" s="301"/>
      <c r="S563" s="301"/>
      <c r="T563" s="301"/>
      <c r="U563" s="301"/>
      <c r="V563" s="302"/>
      <c r="W563" s="302"/>
      <c r="X563" s="302"/>
      <c r="Y563" s="302"/>
      <c r="Z563" s="302"/>
      <c r="AA563" s="302"/>
      <c r="AB563" s="302"/>
      <c r="AC563" s="302"/>
      <c r="AD563" s="302"/>
      <c r="AE563" s="302"/>
    </row>
    <row r="564" spans="11:31">
      <c r="K564" s="300"/>
      <c r="L564" s="300"/>
      <c r="M564" s="300"/>
      <c r="N564" s="300"/>
      <c r="O564" s="300"/>
      <c r="P564" s="301"/>
      <c r="Q564" s="301"/>
      <c r="R564" s="301"/>
      <c r="S564" s="301"/>
      <c r="T564" s="301"/>
      <c r="U564" s="301"/>
      <c r="V564" s="302"/>
      <c r="W564" s="302"/>
      <c r="X564" s="302"/>
      <c r="Y564" s="302"/>
      <c r="Z564" s="302"/>
      <c r="AA564" s="302"/>
      <c r="AB564" s="302"/>
      <c r="AC564" s="302"/>
      <c r="AD564" s="302"/>
      <c r="AE564" s="302"/>
    </row>
    <row r="565" spans="11:31">
      <c r="K565" s="300"/>
      <c r="L565" s="300"/>
      <c r="M565" s="300"/>
      <c r="N565" s="300"/>
      <c r="O565" s="300"/>
      <c r="P565" s="301"/>
      <c r="Q565" s="301"/>
      <c r="R565" s="301"/>
      <c r="S565" s="301"/>
      <c r="T565" s="301"/>
      <c r="U565" s="301"/>
      <c r="V565" s="302"/>
      <c r="W565" s="302"/>
      <c r="X565" s="302"/>
      <c r="Y565" s="302"/>
      <c r="Z565" s="302"/>
      <c r="AA565" s="302"/>
      <c r="AB565" s="302"/>
      <c r="AC565" s="302"/>
      <c r="AD565" s="302"/>
      <c r="AE565" s="302"/>
    </row>
    <row r="566" spans="11:31">
      <c r="K566" s="300"/>
      <c r="L566" s="300"/>
      <c r="M566" s="300"/>
      <c r="N566" s="300"/>
      <c r="O566" s="300"/>
      <c r="P566" s="301"/>
      <c r="Q566" s="301"/>
      <c r="R566" s="301"/>
      <c r="S566" s="301"/>
      <c r="T566" s="301"/>
      <c r="U566" s="301"/>
      <c r="V566" s="302"/>
      <c r="W566" s="302"/>
      <c r="X566" s="302"/>
      <c r="Y566" s="302"/>
      <c r="Z566" s="302"/>
      <c r="AA566" s="302"/>
      <c r="AB566" s="302"/>
      <c r="AC566" s="302"/>
      <c r="AD566" s="302"/>
      <c r="AE566" s="302"/>
    </row>
    <row r="567" spans="11:31">
      <c r="K567" s="300"/>
      <c r="L567" s="300"/>
      <c r="M567" s="300"/>
      <c r="N567" s="300"/>
      <c r="O567" s="300"/>
      <c r="P567" s="301"/>
      <c r="Q567" s="301"/>
      <c r="R567" s="301"/>
      <c r="S567" s="301"/>
      <c r="T567" s="301"/>
      <c r="U567" s="301"/>
      <c r="V567" s="302"/>
      <c r="W567" s="302"/>
      <c r="X567" s="302"/>
      <c r="Y567" s="302"/>
      <c r="Z567" s="302"/>
      <c r="AA567" s="302"/>
      <c r="AB567" s="302"/>
      <c r="AC567" s="302"/>
      <c r="AD567" s="302"/>
      <c r="AE567" s="302"/>
    </row>
    <row r="568" spans="11:31">
      <c r="K568" s="300"/>
      <c r="L568" s="300"/>
      <c r="M568" s="300"/>
      <c r="N568" s="300"/>
      <c r="O568" s="300"/>
      <c r="P568" s="301"/>
      <c r="Q568" s="301"/>
      <c r="R568" s="301"/>
      <c r="S568" s="301"/>
      <c r="T568" s="301"/>
      <c r="U568" s="301"/>
      <c r="V568" s="302"/>
      <c r="W568" s="302"/>
      <c r="X568" s="302"/>
      <c r="Y568" s="302"/>
      <c r="Z568" s="302"/>
      <c r="AA568" s="302"/>
      <c r="AB568" s="302"/>
      <c r="AC568" s="302"/>
      <c r="AD568" s="302"/>
      <c r="AE568" s="302"/>
    </row>
    <row r="569" spans="11:31">
      <c r="K569" s="300"/>
      <c r="L569" s="300"/>
      <c r="M569" s="300"/>
      <c r="N569" s="300"/>
      <c r="O569" s="300"/>
      <c r="P569" s="301"/>
      <c r="Q569" s="301"/>
      <c r="R569" s="301"/>
      <c r="S569" s="301"/>
      <c r="T569" s="301"/>
      <c r="U569" s="301"/>
      <c r="V569" s="302"/>
      <c r="W569" s="302"/>
      <c r="X569" s="302"/>
      <c r="Y569" s="302"/>
      <c r="Z569" s="302"/>
      <c r="AA569" s="302"/>
      <c r="AB569" s="302"/>
      <c r="AC569" s="302"/>
      <c r="AD569" s="302"/>
      <c r="AE569" s="302"/>
    </row>
    <row r="570" spans="11:31">
      <c r="K570" s="300"/>
      <c r="L570" s="300"/>
      <c r="M570" s="300"/>
      <c r="N570" s="300"/>
      <c r="O570" s="300"/>
      <c r="P570" s="301"/>
      <c r="Q570" s="301"/>
      <c r="R570" s="301"/>
      <c r="S570" s="301"/>
      <c r="T570" s="301"/>
      <c r="U570" s="301"/>
      <c r="V570" s="302"/>
      <c r="W570" s="302"/>
      <c r="X570" s="302"/>
      <c r="Y570" s="302"/>
      <c r="Z570" s="302"/>
      <c r="AA570" s="302"/>
      <c r="AB570" s="302"/>
      <c r="AC570" s="302"/>
      <c r="AD570" s="302"/>
      <c r="AE570" s="302"/>
    </row>
    <row r="571" spans="11:31">
      <c r="K571" s="300"/>
      <c r="L571" s="300"/>
      <c r="M571" s="300"/>
      <c r="N571" s="300"/>
      <c r="O571" s="300"/>
      <c r="P571" s="301"/>
      <c r="Q571" s="301"/>
      <c r="R571" s="301"/>
      <c r="S571" s="301"/>
      <c r="T571" s="301"/>
      <c r="U571" s="301"/>
      <c r="V571" s="302"/>
      <c r="W571" s="302"/>
      <c r="X571" s="302"/>
      <c r="Y571" s="302"/>
      <c r="Z571" s="302"/>
      <c r="AA571" s="302"/>
      <c r="AB571" s="302"/>
      <c r="AC571" s="302"/>
      <c r="AD571" s="302"/>
      <c r="AE571" s="302"/>
    </row>
    <row r="572" spans="11:31">
      <c r="K572" s="300"/>
      <c r="L572" s="300"/>
      <c r="M572" s="300"/>
      <c r="N572" s="300"/>
      <c r="O572" s="300"/>
      <c r="P572" s="301"/>
      <c r="Q572" s="301"/>
      <c r="R572" s="301"/>
      <c r="S572" s="301"/>
      <c r="T572" s="301"/>
      <c r="U572" s="301"/>
      <c r="V572" s="302"/>
      <c r="W572" s="302"/>
      <c r="X572" s="302"/>
      <c r="Y572" s="302"/>
      <c r="Z572" s="302"/>
      <c r="AA572" s="302"/>
      <c r="AB572" s="302"/>
      <c r="AC572" s="302"/>
      <c r="AD572" s="302"/>
      <c r="AE572" s="302"/>
    </row>
    <row r="573" spans="11:31">
      <c r="K573" s="300"/>
      <c r="L573" s="300"/>
      <c r="M573" s="300"/>
      <c r="N573" s="300"/>
      <c r="O573" s="300"/>
      <c r="P573" s="301"/>
      <c r="Q573" s="301"/>
      <c r="R573" s="301"/>
      <c r="S573" s="301"/>
      <c r="T573" s="301"/>
      <c r="U573" s="301"/>
      <c r="V573" s="302"/>
      <c r="W573" s="302"/>
      <c r="X573" s="302"/>
      <c r="Y573" s="302"/>
      <c r="Z573" s="302"/>
      <c r="AA573" s="302"/>
      <c r="AB573" s="302"/>
      <c r="AC573" s="302"/>
      <c r="AD573" s="302"/>
      <c r="AE573" s="302"/>
    </row>
    <row r="574" spans="11:31">
      <c r="K574" s="300"/>
      <c r="L574" s="300"/>
      <c r="M574" s="300"/>
      <c r="N574" s="300"/>
      <c r="O574" s="300"/>
      <c r="P574" s="301"/>
      <c r="Q574" s="301"/>
      <c r="R574" s="301"/>
      <c r="S574" s="301"/>
      <c r="T574" s="301"/>
      <c r="U574" s="301"/>
      <c r="V574" s="302"/>
      <c r="W574" s="302"/>
      <c r="X574" s="302"/>
      <c r="Y574" s="302"/>
      <c r="Z574" s="302"/>
      <c r="AA574" s="302"/>
      <c r="AB574" s="302"/>
      <c r="AC574" s="302"/>
      <c r="AD574" s="302"/>
      <c r="AE574" s="302"/>
    </row>
    <row r="575" spans="11:31">
      <c r="K575" s="300"/>
      <c r="L575" s="300"/>
      <c r="M575" s="300"/>
      <c r="N575" s="300"/>
      <c r="O575" s="300"/>
      <c r="P575" s="301"/>
      <c r="Q575" s="301"/>
      <c r="R575" s="301"/>
      <c r="S575" s="301"/>
      <c r="T575" s="301"/>
      <c r="U575" s="301"/>
      <c r="V575" s="302"/>
      <c r="W575" s="302"/>
      <c r="X575" s="302"/>
      <c r="Y575" s="302"/>
      <c r="Z575" s="302"/>
      <c r="AA575" s="302"/>
      <c r="AB575" s="302"/>
      <c r="AC575" s="302"/>
      <c r="AD575" s="302"/>
      <c r="AE575" s="302"/>
    </row>
    <row r="576" spans="11:31">
      <c r="K576" s="300"/>
      <c r="L576" s="300"/>
      <c r="M576" s="300"/>
      <c r="N576" s="300"/>
      <c r="O576" s="300"/>
      <c r="P576" s="301"/>
      <c r="Q576" s="301"/>
      <c r="R576" s="301"/>
      <c r="S576" s="301"/>
      <c r="T576" s="301"/>
      <c r="U576" s="301"/>
      <c r="V576" s="302"/>
      <c r="W576" s="302"/>
      <c r="X576" s="302"/>
      <c r="Y576" s="302"/>
      <c r="Z576" s="302"/>
      <c r="AA576" s="302"/>
      <c r="AB576" s="302"/>
      <c r="AC576" s="302"/>
      <c r="AD576" s="302"/>
      <c r="AE576" s="302"/>
    </row>
    <row r="577" spans="11:31">
      <c r="K577" s="300"/>
      <c r="L577" s="300"/>
      <c r="M577" s="300"/>
      <c r="N577" s="300"/>
      <c r="O577" s="300"/>
      <c r="P577" s="301"/>
      <c r="Q577" s="301"/>
      <c r="R577" s="301"/>
      <c r="S577" s="301"/>
      <c r="T577" s="301"/>
      <c r="U577" s="301"/>
      <c r="V577" s="302"/>
      <c r="W577" s="302"/>
      <c r="X577" s="302"/>
      <c r="Y577" s="302"/>
      <c r="Z577" s="302"/>
      <c r="AA577" s="302"/>
      <c r="AB577" s="302"/>
      <c r="AC577" s="302"/>
      <c r="AD577" s="302"/>
      <c r="AE577" s="302"/>
    </row>
    <row r="578" spans="11:31">
      <c r="K578" s="300"/>
      <c r="L578" s="300"/>
      <c r="M578" s="300"/>
      <c r="N578" s="300"/>
      <c r="O578" s="300"/>
      <c r="P578" s="301"/>
      <c r="Q578" s="301"/>
      <c r="R578" s="301"/>
      <c r="S578" s="301"/>
      <c r="T578" s="301"/>
      <c r="U578" s="301"/>
      <c r="V578" s="302"/>
      <c r="W578" s="302"/>
      <c r="X578" s="302"/>
      <c r="Y578" s="302"/>
      <c r="Z578" s="302"/>
      <c r="AA578" s="302"/>
      <c r="AB578" s="302"/>
      <c r="AC578" s="302"/>
      <c r="AD578" s="302"/>
      <c r="AE578" s="302"/>
    </row>
    <row r="579" spans="11:31">
      <c r="K579" s="300"/>
      <c r="L579" s="300"/>
      <c r="M579" s="300"/>
      <c r="N579" s="300"/>
      <c r="O579" s="300"/>
      <c r="P579" s="301"/>
      <c r="Q579" s="301"/>
      <c r="R579" s="301"/>
      <c r="S579" s="301"/>
      <c r="T579" s="301"/>
      <c r="U579" s="301"/>
      <c r="V579" s="302"/>
      <c r="W579" s="302"/>
      <c r="X579" s="302"/>
      <c r="Y579" s="302"/>
      <c r="Z579" s="302"/>
      <c r="AA579" s="302"/>
      <c r="AB579" s="302"/>
      <c r="AC579" s="302"/>
      <c r="AD579" s="302"/>
      <c r="AE579" s="302"/>
    </row>
    <row r="580" spans="11:31">
      <c r="K580" s="300"/>
      <c r="L580" s="300"/>
      <c r="M580" s="300"/>
      <c r="N580" s="300"/>
      <c r="O580" s="300"/>
      <c r="P580" s="301"/>
      <c r="Q580" s="301"/>
      <c r="R580" s="301"/>
      <c r="S580" s="301"/>
      <c r="T580" s="301"/>
      <c r="U580" s="301"/>
      <c r="V580" s="302"/>
      <c r="W580" s="302"/>
      <c r="X580" s="302"/>
      <c r="Y580" s="302"/>
      <c r="Z580" s="302"/>
      <c r="AA580" s="302"/>
      <c r="AB580" s="302"/>
      <c r="AC580" s="302"/>
      <c r="AD580" s="302"/>
      <c r="AE580" s="302"/>
    </row>
    <row r="581" spans="11:31">
      <c r="K581" s="300"/>
      <c r="L581" s="300"/>
      <c r="M581" s="300"/>
      <c r="N581" s="300"/>
      <c r="O581" s="300"/>
      <c r="P581" s="301"/>
      <c r="Q581" s="301"/>
      <c r="R581" s="301"/>
      <c r="S581" s="301"/>
      <c r="T581" s="301"/>
      <c r="U581" s="301"/>
      <c r="V581" s="302"/>
      <c r="W581" s="302"/>
      <c r="X581" s="302"/>
      <c r="Y581" s="302"/>
      <c r="Z581" s="302"/>
      <c r="AA581" s="302"/>
      <c r="AB581" s="302"/>
      <c r="AC581" s="302"/>
      <c r="AD581" s="302"/>
      <c r="AE581" s="302"/>
    </row>
    <row r="582" spans="11:31">
      <c r="K582" s="300"/>
      <c r="L582" s="300"/>
      <c r="M582" s="300"/>
      <c r="N582" s="300"/>
      <c r="O582" s="300"/>
      <c r="P582" s="301"/>
      <c r="Q582" s="301"/>
      <c r="R582" s="301"/>
      <c r="S582" s="301"/>
      <c r="T582" s="301"/>
      <c r="U582" s="301"/>
      <c r="V582" s="302"/>
      <c r="W582" s="302"/>
      <c r="X582" s="302"/>
      <c r="Y582" s="302"/>
      <c r="Z582" s="302"/>
      <c r="AA582" s="302"/>
      <c r="AB582" s="302"/>
      <c r="AC582" s="302"/>
      <c r="AD582" s="302"/>
      <c r="AE582" s="302"/>
    </row>
    <row r="583" spans="11:31">
      <c r="K583" s="300"/>
      <c r="L583" s="300"/>
      <c r="M583" s="300"/>
      <c r="N583" s="300"/>
      <c r="O583" s="300"/>
      <c r="P583" s="301"/>
      <c r="Q583" s="301"/>
      <c r="R583" s="301"/>
      <c r="S583" s="301"/>
      <c r="T583" s="301"/>
      <c r="U583" s="301"/>
      <c r="V583" s="302"/>
      <c r="W583" s="302"/>
      <c r="X583" s="302"/>
      <c r="Y583" s="302"/>
      <c r="Z583" s="302"/>
      <c r="AA583" s="302"/>
      <c r="AB583" s="302"/>
      <c r="AC583" s="302"/>
      <c r="AD583" s="302"/>
      <c r="AE583" s="302"/>
    </row>
    <row r="584" spans="11:31">
      <c r="K584" s="300"/>
      <c r="L584" s="300"/>
      <c r="M584" s="300"/>
      <c r="N584" s="300"/>
      <c r="O584" s="300"/>
      <c r="P584" s="301"/>
      <c r="Q584" s="301"/>
      <c r="R584" s="301"/>
      <c r="S584" s="301"/>
      <c r="T584" s="301"/>
      <c r="U584" s="301"/>
      <c r="V584" s="302"/>
      <c r="W584" s="302"/>
      <c r="X584" s="302"/>
      <c r="Y584" s="302"/>
      <c r="Z584" s="302"/>
      <c r="AA584" s="302"/>
      <c r="AB584" s="302"/>
      <c r="AC584" s="302"/>
      <c r="AD584" s="302"/>
      <c r="AE584" s="302"/>
    </row>
    <row r="585" spans="11:31">
      <c r="K585" s="300"/>
      <c r="L585" s="300"/>
      <c r="M585" s="300"/>
      <c r="N585" s="300"/>
      <c r="O585" s="300"/>
      <c r="P585" s="301"/>
      <c r="Q585" s="301"/>
      <c r="R585" s="301"/>
      <c r="S585" s="301"/>
      <c r="T585" s="301"/>
      <c r="U585" s="301"/>
      <c r="V585" s="302"/>
      <c r="W585" s="302"/>
      <c r="X585" s="302"/>
      <c r="Y585" s="302"/>
      <c r="Z585" s="302"/>
      <c r="AA585" s="302"/>
      <c r="AB585" s="302"/>
      <c r="AC585" s="302"/>
      <c r="AD585" s="302"/>
      <c r="AE585" s="302"/>
    </row>
    <row r="586" spans="11:31">
      <c r="K586" s="300"/>
      <c r="L586" s="300"/>
      <c r="M586" s="300"/>
      <c r="N586" s="300"/>
      <c r="O586" s="300"/>
      <c r="P586" s="301"/>
      <c r="Q586" s="301"/>
      <c r="R586" s="301"/>
      <c r="S586" s="301"/>
      <c r="T586" s="301"/>
      <c r="U586" s="301"/>
      <c r="V586" s="302"/>
      <c r="W586" s="302"/>
      <c r="X586" s="302"/>
      <c r="Y586" s="302"/>
      <c r="Z586" s="302"/>
      <c r="AA586" s="302"/>
      <c r="AB586" s="302"/>
      <c r="AC586" s="302"/>
      <c r="AD586" s="302"/>
      <c r="AE586" s="302"/>
    </row>
    <row r="587" spans="11:31">
      <c r="K587" s="300"/>
      <c r="L587" s="300"/>
      <c r="M587" s="300"/>
      <c r="N587" s="300"/>
      <c r="O587" s="300"/>
      <c r="P587" s="301"/>
      <c r="Q587" s="301"/>
      <c r="R587" s="301"/>
      <c r="S587" s="301"/>
      <c r="T587" s="301"/>
      <c r="U587" s="301"/>
      <c r="V587" s="302"/>
      <c r="W587" s="302"/>
      <c r="X587" s="302"/>
      <c r="Y587" s="302"/>
      <c r="Z587" s="302"/>
      <c r="AA587" s="302"/>
      <c r="AB587" s="302"/>
      <c r="AC587" s="302"/>
      <c r="AD587" s="302"/>
      <c r="AE587" s="302"/>
    </row>
    <row r="588" spans="11:31">
      <c r="K588" s="300"/>
      <c r="L588" s="300"/>
      <c r="M588" s="300"/>
      <c r="N588" s="300"/>
      <c r="O588" s="300"/>
      <c r="P588" s="301"/>
      <c r="Q588" s="301"/>
      <c r="R588" s="301"/>
      <c r="S588" s="301"/>
      <c r="T588" s="301"/>
      <c r="U588" s="301"/>
      <c r="V588" s="302"/>
      <c r="W588" s="302"/>
      <c r="X588" s="302"/>
      <c r="Y588" s="302"/>
      <c r="Z588" s="302"/>
      <c r="AA588" s="302"/>
      <c r="AB588" s="302"/>
      <c r="AC588" s="302"/>
      <c r="AD588" s="302"/>
      <c r="AE588" s="302"/>
    </row>
    <row r="589" spans="11:31">
      <c r="K589" s="300"/>
      <c r="L589" s="300"/>
      <c r="M589" s="300"/>
      <c r="N589" s="300"/>
      <c r="O589" s="300"/>
      <c r="P589" s="301"/>
      <c r="Q589" s="301"/>
      <c r="R589" s="301"/>
      <c r="S589" s="301"/>
      <c r="T589" s="301"/>
      <c r="U589" s="301"/>
      <c r="V589" s="302"/>
      <c r="W589" s="302"/>
      <c r="X589" s="302"/>
      <c r="Y589" s="302"/>
      <c r="Z589" s="302"/>
      <c r="AA589" s="302"/>
      <c r="AB589" s="302"/>
      <c r="AC589" s="302"/>
      <c r="AD589" s="302"/>
      <c r="AE589" s="302"/>
    </row>
    <row r="590" spans="11:31">
      <c r="K590" s="300"/>
      <c r="L590" s="300"/>
      <c r="M590" s="300"/>
      <c r="N590" s="300"/>
      <c r="O590" s="300"/>
      <c r="P590" s="301"/>
      <c r="Q590" s="301"/>
      <c r="R590" s="301"/>
      <c r="S590" s="301"/>
      <c r="T590" s="301"/>
      <c r="U590" s="301"/>
      <c r="V590" s="302"/>
      <c r="W590" s="302"/>
      <c r="X590" s="302"/>
      <c r="Y590" s="302"/>
      <c r="Z590" s="302"/>
      <c r="AA590" s="302"/>
      <c r="AB590" s="302"/>
      <c r="AC590" s="302"/>
      <c r="AD590" s="302"/>
      <c r="AE590" s="302"/>
    </row>
    <row r="591" spans="11:31">
      <c r="K591" s="300"/>
      <c r="L591" s="300"/>
      <c r="M591" s="300"/>
      <c r="N591" s="300"/>
      <c r="O591" s="300"/>
      <c r="P591" s="301"/>
      <c r="Q591" s="301"/>
      <c r="R591" s="301"/>
      <c r="S591" s="301"/>
      <c r="T591" s="301"/>
      <c r="U591" s="301"/>
      <c r="V591" s="302"/>
      <c r="W591" s="302"/>
      <c r="X591" s="302"/>
      <c r="Y591" s="302"/>
      <c r="Z591" s="302"/>
      <c r="AA591" s="302"/>
      <c r="AB591" s="302"/>
      <c r="AC591" s="302"/>
      <c r="AD591" s="302"/>
      <c r="AE591" s="302"/>
    </row>
    <row r="592" spans="11:31">
      <c r="K592" s="300"/>
      <c r="L592" s="300"/>
      <c r="M592" s="300"/>
      <c r="N592" s="300"/>
      <c r="O592" s="300"/>
      <c r="P592" s="301"/>
      <c r="Q592" s="301"/>
      <c r="R592" s="301"/>
      <c r="S592" s="301"/>
      <c r="T592" s="301"/>
      <c r="U592" s="301"/>
      <c r="V592" s="302"/>
      <c r="W592" s="302"/>
      <c r="X592" s="302"/>
      <c r="Y592" s="302"/>
      <c r="Z592" s="302"/>
      <c r="AA592" s="302"/>
      <c r="AB592" s="302"/>
      <c r="AC592" s="302"/>
      <c r="AD592" s="302"/>
      <c r="AE592" s="302"/>
    </row>
    <row r="593" spans="11:31">
      <c r="K593" s="300"/>
      <c r="L593" s="300"/>
      <c r="M593" s="300"/>
      <c r="N593" s="300"/>
      <c r="O593" s="300"/>
      <c r="P593" s="301"/>
      <c r="Q593" s="301"/>
      <c r="R593" s="301"/>
      <c r="S593" s="301"/>
      <c r="T593" s="301"/>
      <c r="U593" s="301"/>
      <c r="V593" s="302"/>
      <c r="W593" s="302"/>
      <c r="X593" s="302"/>
      <c r="Y593" s="302"/>
      <c r="Z593" s="302"/>
      <c r="AA593" s="302"/>
      <c r="AB593" s="302"/>
      <c r="AC593" s="302"/>
      <c r="AD593" s="302"/>
      <c r="AE593" s="302"/>
    </row>
    <row r="594" spans="11:31">
      <c r="K594" s="300"/>
      <c r="L594" s="300"/>
      <c r="M594" s="300"/>
      <c r="N594" s="300"/>
      <c r="O594" s="300"/>
      <c r="P594" s="301"/>
      <c r="Q594" s="301"/>
      <c r="R594" s="301"/>
      <c r="S594" s="301"/>
      <c r="T594" s="301"/>
      <c r="U594" s="301"/>
      <c r="V594" s="302"/>
      <c r="W594" s="302"/>
      <c r="X594" s="302"/>
      <c r="Y594" s="302"/>
      <c r="Z594" s="302"/>
      <c r="AA594" s="302"/>
      <c r="AB594" s="302"/>
      <c r="AC594" s="302"/>
      <c r="AD594" s="302"/>
      <c r="AE594" s="302"/>
    </row>
    <row r="595" spans="11:31">
      <c r="K595" s="300"/>
      <c r="L595" s="300"/>
      <c r="M595" s="300"/>
      <c r="N595" s="300"/>
      <c r="O595" s="300"/>
      <c r="P595" s="301"/>
      <c r="Q595" s="301"/>
      <c r="R595" s="301"/>
      <c r="S595" s="301"/>
      <c r="T595" s="301"/>
      <c r="U595" s="301"/>
      <c r="V595" s="302"/>
      <c r="W595" s="302"/>
      <c r="X595" s="302"/>
      <c r="Y595" s="302"/>
      <c r="Z595" s="302"/>
      <c r="AA595" s="302"/>
      <c r="AB595" s="302"/>
      <c r="AC595" s="302"/>
      <c r="AD595" s="302"/>
      <c r="AE595" s="302"/>
    </row>
    <row r="596" spans="11:31">
      <c r="K596" s="300"/>
      <c r="L596" s="300"/>
      <c r="M596" s="300"/>
      <c r="N596" s="300"/>
      <c r="O596" s="300"/>
      <c r="P596" s="301"/>
      <c r="Q596" s="301"/>
      <c r="R596" s="301"/>
      <c r="S596" s="301"/>
      <c r="T596" s="301"/>
      <c r="U596" s="301"/>
      <c r="V596" s="302"/>
      <c r="W596" s="302"/>
      <c r="X596" s="302"/>
      <c r="Y596" s="302"/>
      <c r="Z596" s="302"/>
      <c r="AA596" s="302"/>
      <c r="AB596" s="302"/>
      <c r="AC596" s="302"/>
      <c r="AD596" s="302"/>
      <c r="AE596" s="302"/>
    </row>
    <row r="597" spans="11:31">
      <c r="K597" s="300"/>
      <c r="L597" s="300"/>
      <c r="M597" s="300"/>
      <c r="N597" s="300"/>
      <c r="O597" s="300"/>
      <c r="P597" s="301"/>
      <c r="Q597" s="301"/>
      <c r="R597" s="301"/>
      <c r="S597" s="301"/>
      <c r="T597" s="301"/>
      <c r="U597" s="301"/>
      <c r="V597" s="302"/>
      <c r="W597" s="302"/>
      <c r="X597" s="302"/>
      <c r="Y597" s="302"/>
      <c r="Z597" s="302"/>
      <c r="AA597" s="302"/>
      <c r="AB597" s="302"/>
      <c r="AC597" s="302"/>
      <c r="AD597" s="302"/>
      <c r="AE597" s="302"/>
    </row>
    <row r="598" spans="11:31">
      <c r="K598" s="300"/>
      <c r="L598" s="300"/>
      <c r="M598" s="300"/>
      <c r="N598" s="300"/>
      <c r="O598" s="300"/>
      <c r="P598" s="301"/>
      <c r="Q598" s="301"/>
      <c r="R598" s="301"/>
      <c r="S598" s="301"/>
      <c r="T598" s="301"/>
      <c r="U598" s="301"/>
      <c r="V598" s="302"/>
      <c r="W598" s="302"/>
      <c r="X598" s="302"/>
      <c r="Y598" s="302"/>
      <c r="Z598" s="302"/>
      <c r="AA598" s="302"/>
      <c r="AB598" s="302"/>
      <c r="AC598" s="302"/>
      <c r="AD598" s="302"/>
      <c r="AE598" s="302"/>
    </row>
    <row r="599" spans="11:31">
      <c r="K599" s="300"/>
      <c r="L599" s="300"/>
      <c r="M599" s="300"/>
      <c r="N599" s="300"/>
      <c r="O599" s="300"/>
      <c r="P599" s="301"/>
      <c r="Q599" s="301"/>
      <c r="R599" s="301"/>
      <c r="S599" s="301"/>
      <c r="T599" s="301"/>
      <c r="U599" s="301"/>
      <c r="V599" s="302"/>
      <c r="W599" s="302"/>
      <c r="X599" s="302"/>
      <c r="Y599" s="302"/>
      <c r="Z599" s="302"/>
      <c r="AA599" s="302"/>
      <c r="AB599" s="302"/>
      <c r="AC599" s="302"/>
      <c r="AD599" s="302"/>
      <c r="AE599" s="302"/>
    </row>
    <row r="600" spans="11:31">
      <c r="K600" s="300"/>
      <c r="L600" s="300"/>
      <c r="M600" s="300"/>
      <c r="N600" s="300"/>
      <c r="O600" s="300"/>
      <c r="P600" s="301"/>
      <c r="Q600" s="301"/>
      <c r="R600" s="301"/>
      <c r="S600" s="301"/>
      <c r="T600" s="301"/>
      <c r="U600" s="301"/>
      <c r="V600" s="302"/>
      <c r="W600" s="302"/>
      <c r="X600" s="302"/>
      <c r="Y600" s="302"/>
      <c r="Z600" s="302"/>
      <c r="AA600" s="302"/>
      <c r="AB600" s="302"/>
      <c r="AC600" s="302"/>
      <c r="AD600" s="302"/>
      <c r="AE600" s="302"/>
    </row>
    <row r="601" spans="11:31">
      <c r="K601" s="300"/>
      <c r="L601" s="300"/>
      <c r="M601" s="300"/>
      <c r="N601" s="300"/>
      <c r="O601" s="300"/>
      <c r="P601" s="301"/>
      <c r="Q601" s="301"/>
      <c r="R601" s="301"/>
      <c r="S601" s="301"/>
      <c r="T601" s="301"/>
      <c r="U601" s="301"/>
      <c r="V601" s="302"/>
      <c r="W601" s="302"/>
      <c r="X601" s="302"/>
      <c r="Y601" s="302"/>
      <c r="Z601" s="302"/>
      <c r="AA601" s="302"/>
      <c r="AB601" s="302"/>
      <c r="AC601" s="302"/>
      <c r="AD601" s="302"/>
      <c r="AE601" s="302"/>
    </row>
    <row r="602" spans="11:31">
      <c r="K602" s="300"/>
      <c r="L602" s="300"/>
      <c r="M602" s="300"/>
      <c r="N602" s="300"/>
      <c r="O602" s="300"/>
      <c r="P602" s="301"/>
      <c r="Q602" s="301"/>
      <c r="R602" s="301"/>
      <c r="S602" s="301"/>
      <c r="T602" s="301"/>
      <c r="U602" s="301"/>
      <c r="V602" s="302"/>
      <c r="W602" s="302"/>
      <c r="X602" s="302"/>
      <c r="Y602" s="302"/>
      <c r="Z602" s="302"/>
      <c r="AA602" s="302"/>
      <c r="AB602" s="302"/>
      <c r="AC602" s="302"/>
      <c r="AD602" s="302"/>
      <c r="AE602" s="302"/>
    </row>
    <row r="603" spans="11:31">
      <c r="K603" s="300"/>
      <c r="L603" s="300"/>
      <c r="M603" s="300"/>
      <c r="N603" s="300"/>
      <c r="O603" s="300"/>
      <c r="P603" s="301"/>
      <c r="Q603" s="301"/>
      <c r="R603" s="301"/>
      <c r="S603" s="301"/>
      <c r="T603" s="301"/>
      <c r="U603" s="301"/>
      <c r="V603" s="302"/>
      <c r="W603" s="302"/>
      <c r="X603" s="302"/>
      <c r="Y603" s="302"/>
      <c r="Z603" s="302"/>
      <c r="AA603" s="302"/>
      <c r="AB603" s="302"/>
      <c r="AC603" s="302"/>
      <c r="AD603" s="302"/>
      <c r="AE603" s="302"/>
    </row>
    <row r="604" spans="11:31">
      <c r="K604" s="300"/>
      <c r="L604" s="300"/>
      <c r="M604" s="300"/>
      <c r="N604" s="300"/>
      <c r="O604" s="300"/>
      <c r="P604" s="301"/>
      <c r="Q604" s="301"/>
      <c r="R604" s="301"/>
      <c r="S604" s="301"/>
      <c r="T604" s="301"/>
      <c r="U604" s="301"/>
      <c r="V604" s="302"/>
      <c r="W604" s="302"/>
      <c r="X604" s="302"/>
      <c r="Y604" s="302"/>
      <c r="Z604" s="302"/>
      <c r="AA604" s="302"/>
      <c r="AB604" s="302"/>
      <c r="AC604" s="302"/>
      <c r="AD604" s="302"/>
      <c r="AE604" s="302"/>
    </row>
    <row r="605" spans="11:31">
      <c r="K605" s="300"/>
      <c r="L605" s="300"/>
      <c r="M605" s="300"/>
      <c r="N605" s="300"/>
      <c r="O605" s="300"/>
      <c r="P605" s="301"/>
      <c r="Q605" s="301"/>
      <c r="R605" s="301"/>
      <c r="S605" s="301"/>
      <c r="T605" s="301"/>
      <c r="U605" s="301"/>
      <c r="V605" s="302"/>
      <c r="W605" s="302"/>
      <c r="X605" s="302"/>
      <c r="Y605" s="302"/>
      <c r="Z605" s="302"/>
      <c r="AA605" s="302"/>
      <c r="AB605" s="302"/>
      <c r="AC605" s="302"/>
      <c r="AD605" s="302"/>
      <c r="AE605" s="302"/>
    </row>
    <row r="606" spans="11:31">
      <c r="K606" s="300"/>
      <c r="L606" s="300"/>
      <c r="M606" s="300"/>
      <c r="N606" s="300"/>
      <c r="O606" s="300"/>
      <c r="P606" s="301"/>
      <c r="Q606" s="301"/>
      <c r="R606" s="301"/>
      <c r="S606" s="301"/>
      <c r="T606" s="301"/>
      <c r="U606" s="301"/>
      <c r="V606" s="302"/>
      <c r="W606" s="302"/>
      <c r="X606" s="302"/>
      <c r="Y606" s="302"/>
      <c r="Z606" s="302"/>
      <c r="AA606" s="302"/>
      <c r="AB606" s="302"/>
      <c r="AC606" s="302"/>
      <c r="AD606" s="302"/>
      <c r="AE606" s="302"/>
    </row>
    <row r="607" spans="11:31">
      <c r="K607" s="300"/>
      <c r="L607" s="300"/>
      <c r="M607" s="300"/>
      <c r="N607" s="300"/>
      <c r="O607" s="300"/>
      <c r="P607" s="301"/>
      <c r="Q607" s="301"/>
      <c r="R607" s="301"/>
      <c r="S607" s="301"/>
      <c r="T607" s="301"/>
      <c r="U607" s="301"/>
      <c r="V607" s="302"/>
      <c r="W607" s="302"/>
      <c r="X607" s="302"/>
      <c r="Y607" s="302"/>
      <c r="Z607" s="302"/>
      <c r="AA607" s="302"/>
      <c r="AB607" s="302"/>
      <c r="AC607" s="302"/>
      <c r="AD607" s="302"/>
      <c r="AE607" s="302"/>
    </row>
    <row r="608" spans="11:31">
      <c r="K608" s="300"/>
      <c r="L608" s="300"/>
      <c r="M608" s="300"/>
      <c r="N608" s="300"/>
      <c r="O608" s="300"/>
      <c r="P608" s="301"/>
      <c r="Q608" s="301"/>
      <c r="R608" s="301"/>
      <c r="S608" s="301"/>
      <c r="T608" s="301"/>
      <c r="U608" s="301"/>
      <c r="V608" s="302"/>
      <c r="W608" s="302"/>
      <c r="X608" s="302"/>
      <c r="Y608" s="302"/>
      <c r="Z608" s="302"/>
      <c r="AA608" s="302"/>
      <c r="AB608" s="302"/>
      <c r="AC608" s="302"/>
      <c r="AD608" s="302"/>
      <c r="AE608" s="302"/>
    </row>
    <row r="609" spans="11:31">
      <c r="K609" s="300"/>
      <c r="L609" s="300"/>
      <c r="M609" s="300"/>
      <c r="N609" s="300"/>
      <c r="O609" s="300"/>
      <c r="P609" s="301"/>
      <c r="Q609" s="301"/>
      <c r="R609" s="301"/>
      <c r="S609" s="301"/>
      <c r="T609" s="301"/>
      <c r="U609" s="301"/>
      <c r="V609" s="302"/>
      <c r="W609" s="302"/>
      <c r="X609" s="302"/>
      <c r="Y609" s="302"/>
      <c r="Z609" s="302"/>
      <c r="AA609" s="302"/>
      <c r="AB609" s="302"/>
      <c r="AC609" s="302"/>
      <c r="AD609" s="302"/>
      <c r="AE609" s="302"/>
    </row>
    <row r="610" spans="11:31">
      <c r="K610" s="300"/>
      <c r="L610" s="300"/>
      <c r="M610" s="300"/>
      <c r="N610" s="300"/>
      <c r="O610" s="300"/>
      <c r="P610" s="301"/>
      <c r="Q610" s="301"/>
      <c r="R610" s="301"/>
      <c r="S610" s="301"/>
      <c r="T610" s="301"/>
      <c r="U610" s="301"/>
      <c r="V610" s="302"/>
      <c r="W610" s="302"/>
      <c r="X610" s="302"/>
      <c r="Y610" s="302"/>
      <c r="Z610" s="302"/>
      <c r="AA610" s="302"/>
      <c r="AB610" s="302"/>
      <c r="AC610" s="302"/>
      <c r="AD610" s="302"/>
      <c r="AE610" s="302"/>
    </row>
    <row r="611" spans="11:31">
      <c r="K611" s="300"/>
      <c r="L611" s="300"/>
      <c r="M611" s="300"/>
      <c r="N611" s="300"/>
      <c r="O611" s="300"/>
      <c r="P611" s="301"/>
      <c r="Q611" s="301"/>
      <c r="R611" s="301"/>
      <c r="S611" s="301"/>
      <c r="T611" s="301"/>
      <c r="U611" s="301"/>
      <c r="V611" s="302"/>
      <c r="W611" s="302"/>
      <c r="X611" s="302"/>
      <c r="Y611" s="302"/>
      <c r="Z611" s="302"/>
      <c r="AA611" s="302"/>
      <c r="AB611" s="302"/>
      <c r="AC611" s="302"/>
      <c r="AD611" s="302"/>
      <c r="AE611" s="302"/>
    </row>
    <row r="612" spans="11:31">
      <c r="K612" s="300"/>
      <c r="L612" s="300"/>
      <c r="M612" s="300"/>
      <c r="N612" s="300"/>
      <c r="O612" s="300"/>
      <c r="P612" s="301"/>
      <c r="Q612" s="301"/>
      <c r="R612" s="301"/>
      <c r="S612" s="301"/>
      <c r="T612" s="301"/>
      <c r="U612" s="301"/>
      <c r="V612" s="302"/>
      <c r="W612" s="302"/>
      <c r="X612" s="302"/>
      <c r="Y612" s="302"/>
      <c r="Z612" s="302"/>
      <c r="AA612" s="302"/>
      <c r="AB612" s="302"/>
      <c r="AC612" s="302"/>
      <c r="AD612" s="302"/>
      <c r="AE612" s="302"/>
    </row>
    <row r="613" spans="11:31">
      <c r="K613" s="300"/>
      <c r="L613" s="300"/>
      <c r="M613" s="300"/>
      <c r="N613" s="300"/>
      <c r="O613" s="300"/>
      <c r="P613" s="301"/>
      <c r="Q613" s="301"/>
      <c r="R613" s="301"/>
      <c r="S613" s="301"/>
      <c r="T613" s="301"/>
      <c r="U613" s="301"/>
      <c r="V613" s="302"/>
      <c r="W613" s="302"/>
      <c r="X613" s="302"/>
      <c r="Y613" s="302"/>
      <c r="Z613" s="302"/>
      <c r="AA613" s="302"/>
      <c r="AB613" s="302"/>
      <c r="AC613" s="302"/>
      <c r="AD613" s="302"/>
      <c r="AE613" s="302"/>
    </row>
    <row r="614" spans="11:31">
      <c r="K614" s="300"/>
      <c r="L614" s="300"/>
      <c r="M614" s="300"/>
      <c r="N614" s="300"/>
      <c r="O614" s="300"/>
      <c r="P614" s="301"/>
      <c r="Q614" s="301"/>
      <c r="R614" s="301"/>
      <c r="S614" s="301"/>
      <c r="T614" s="301"/>
      <c r="U614" s="301"/>
      <c r="V614" s="302"/>
      <c r="W614" s="302"/>
      <c r="X614" s="302"/>
      <c r="Y614" s="302"/>
      <c r="Z614" s="302"/>
      <c r="AA614" s="302"/>
      <c r="AB614" s="302"/>
      <c r="AC614" s="302"/>
      <c r="AD614" s="302"/>
      <c r="AE614" s="302"/>
    </row>
    <row r="615" spans="11:31">
      <c r="K615" s="300"/>
      <c r="L615" s="300"/>
      <c r="M615" s="300"/>
      <c r="N615" s="300"/>
      <c r="O615" s="300"/>
      <c r="P615" s="301"/>
      <c r="Q615" s="301"/>
      <c r="R615" s="301"/>
      <c r="S615" s="301"/>
      <c r="T615" s="301"/>
      <c r="U615" s="301"/>
      <c r="V615" s="302"/>
      <c r="W615" s="302"/>
      <c r="X615" s="302"/>
      <c r="Y615" s="302"/>
      <c r="Z615" s="302"/>
      <c r="AA615" s="302"/>
      <c r="AB615" s="302"/>
      <c r="AC615" s="302"/>
      <c r="AD615" s="302"/>
      <c r="AE615" s="302"/>
    </row>
    <row r="616" spans="11:31">
      <c r="K616" s="300"/>
      <c r="L616" s="300"/>
      <c r="M616" s="300"/>
      <c r="N616" s="300"/>
      <c r="O616" s="300"/>
      <c r="P616" s="301"/>
      <c r="Q616" s="301"/>
      <c r="R616" s="301"/>
      <c r="S616" s="301"/>
      <c r="T616" s="301"/>
      <c r="U616" s="301"/>
      <c r="V616" s="302"/>
      <c r="W616" s="302"/>
      <c r="X616" s="302"/>
      <c r="Y616" s="302"/>
      <c r="Z616" s="302"/>
      <c r="AA616" s="302"/>
      <c r="AB616" s="302"/>
      <c r="AC616" s="302"/>
      <c r="AD616" s="302"/>
      <c r="AE616" s="302"/>
    </row>
    <row r="617" spans="11:31">
      <c r="K617" s="300"/>
      <c r="L617" s="300"/>
      <c r="M617" s="300"/>
      <c r="N617" s="300"/>
      <c r="O617" s="300"/>
      <c r="P617" s="301"/>
      <c r="Q617" s="301"/>
      <c r="R617" s="301"/>
      <c r="S617" s="301"/>
      <c r="T617" s="301"/>
      <c r="U617" s="301"/>
      <c r="V617" s="302"/>
      <c r="W617" s="302"/>
      <c r="X617" s="302"/>
      <c r="Y617" s="302"/>
      <c r="Z617" s="302"/>
      <c r="AA617" s="302"/>
      <c r="AB617" s="302"/>
      <c r="AC617" s="302"/>
      <c r="AD617" s="302"/>
      <c r="AE617" s="302"/>
    </row>
    <row r="618" spans="11:31">
      <c r="K618" s="300"/>
      <c r="L618" s="300"/>
      <c r="M618" s="300"/>
      <c r="N618" s="300"/>
      <c r="O618" s="300"/>
      <c r="P618" s="301"/>
      <c r="Q618" s="301"/>
      <c r="R618" s="301"/>
      <c r="S618" s="301"/>
      <c r="T618" s="301"/>
      <c r="U618" s="301"/>
      <c r="V618" s="302"/>
      <c r="W618" s="302"/>
      <c r="X618" s="302"/>
      <c r="Y618" s="302"/>
      <c r="Z618" s="302"/>
      <c r="AA618" s="302"/>
      <c r="AB618" s="302"/>
      <c r="AC618" s="302"/>
      <c r="AD618" s="302"/>
      <c r="AE618" s="302"/>
    </row>
    <row r="619" spans="11:31">
      <c r="K619" s="300"/>
      <c r="L619" s="300"/>
      <c r="M619" s="300"/>
      <c r="N619" s="300"/>
      <c r="O619" s="300"/>
      <c r="P619" s="301"/>
      <c r="Q619" s="301"/>
      <c r="R619" s="301"/>
      <c r="S619" s="301"/>
      <c r="T619" s="301"/>
      <c r="U619" s="301"/>
      <c r="V619" s="302"/>
      <c r="W619" s="302"/>
      <c r="X619" s="302"/>
      <c r="Y619" s="302"/>
      <c r="Z619" s="302"/>
      <c r="AA619" s="302"/>
      <c r="AB619" s="302"/>
      <c r="AC619" s="302"/>
      <c r="AD619" s="302"/>
      <c r="AE619" s="302"/>
    </row>
    <row r="620" spans="11:31">
      <c r="K620" s="300"/>
      <c r="L620" s="300"/>
      <c r="M620" s="300"/>
      <c r="N620" s="300"/>
      <c r="O620" s="300"/>
      <c r="P620" s="301"/>
      <c r="Q620" s="301"/>
      <c r="R620" s="301"/>
      <c r="S620" s="301"/>
      <c r="T620" s="301"/>
      <c r="U620" s="301"/>
      <c r="V620" s="302"/>
      <c r="W620" s="302"/>
      <c r="X620" s="302"/>
      <c r="Y620" s="302"/>
      <c r="Z620" s="302"/>
      <c r="AA620" s="302"/>
      <c r="AB620" s="302"/>
      <c r="AC620" s="302"/>
      <c r="AD620" s="302"/>
      <c r="AE620" s="302"/>
    </row>
    <row r="621" spans="11:31">
      <c r="K621" s="300"/>
      <c r="L621" s="300"/>
      <c r="M621" s="300"/>
      <c r="N621" s="300"/>
      <c r="O621" s="300"/>
      <c r="P621" s="301"/>
      <c r="Q621" s="301"/>
      <c r="R621" s="301"/>
      <c r="S621" s="301"/>
      <c r="T621" s="301"/>
      <c r="U621" s="301"/>
      <c r="V621" s="302"/>
      <c r="W621" s="302"/>
      <c r="X621" s="302"/>
      <c r="Y621" s="302"/>
      <c r="Z621" s="302"/>
      <c r="AA621" s="302"/>
      <c r="AB621" s="302"/>
      <c r="AC621" s="302"/>
      <c r="AD621" s="302"/>
      <c r="AE621" s="302"/>
    </row>
    <row r="622" spans="11:31">
      <c r="K622" s="300"/>
      <c r="L622" s="300"/>
      <c r="M622" s="300"/>
      <c r="N622" s="300"/>
      <c r="O622" s="300"/>
      <c r="P622" s="301"/>
      <c r="Q622" s="301"/>
      <c r="R622" s="301"/>
      <c r="S622" s="301"/>
      <c r="T622" s="301"/>
      <c r="U622" s="301"/>
      <c r="V622" s="302"/>
      <c r="W622" s="302"/>
      <c r="X622" s="302"/>
      <c r="Y622" s="302"/>
      <c r="Z622" s="302"/>
      <c r="AA622" s="302"/>
      <c r="AB622" s="302"/>
      <c r="AC622" s="302"/>
      <c r="AD622" s="302"/>
      <c r="AE622" s="302"/>
    </row>
    <row r="623" spans="11:31">
      <c r="K623" s="300"/>
      <c r="L623" s="300"/>
      <c r="M623" s="300"/>
      <c r="N623" s="300"/>
      <c r="O623" s="300"/>
      <c r="P623" s="301"/>
      <c r="Q623" s="301"/>
      <c r="R623" s="301"/>
      <c r="S623" s="301"/>
      <c r="T623" s="301"/>
      <c r="U623" s="301"/>
      <c r="V623" s="302"/>
      <c r="W623" s="302"/>
      <c r="X623" s="302"/>
      <c r="Y623" s="302"/>
      <c r="Z623" s="302"/>
      <c r="AA623" s="302"/>
      <c r="AB623" s="302"/>
      <c r="AC623" s="302"/>
      <c r="AD623" s="302"/>
      <c r="AE623" s="302"/>
    </row>
    <row r="624" spans="11:31">
      <c r="K624" s="300"/>
      <c r="L624" s="300"/>
      <c r="M624" s="300"/>
      <c r="N624" s="300"/>
      <c r="O624" s="300"/>
      <c r="P624" s="301"/>
      <c r="Q624" s="301"/>
      <c r="R624" s="301"/>
      <c r="S624" s="301"/>
      <c r="T624" s="301"/>
      <c r="U624" s="301"/>
      <c r="V624" s="302"/>
      <c r="W624" s="302"/>
      <c r="X624" s="302"/>
      <c r="Y624" s="302"/>
      <c r="Z624" s="302"/>
      <c r="AA624" s="302"/>
      <c r="AB624" s="302"/>
      <c r="AC624" s="302"/>
      <c r="AD624" s="302"/>
      <c r="AE624" s="302"/>
    </row>
    <row r="625" spans="11:31">
      <c r="K625" s="300"/>
      <c r="L625" s="300"/>
      <c r="M625" s="300"/>
      <c r="N625" s="300"/>
      <c r="O625" s="300"/>
      <c r="P625" s="301"/>
      <c r="Q625" s="301"/>
      <c r="R625" s="301"/>
      <c r="S625" s="301"/>
      <c r="T625" s="301"/>
      <c r="U625" s="301"/>
      <c r="V625" s="302"/>
      <c r="W625" s="302"/>
      <c r="X625" s="302"/>
      <c r="Y625" s="302"/>
      <c r="Z625" s="302"/>
      <c r="AA625" s="302"/>
      <c r="AB625" s="302"/>
      <c r="AC625" s="302"/>
      <c r="AD625" s="302"/>
      <c r="AE625" s="302"/>
    </row>
    <row r="626" spans="11:31">
      <c r="K626" s="300"/>
      <c r="L626" s="300"/>
      <c r="M626" s="300"/>
      <c r="N626" s="300"/>
      <c r="O626" s="300"/>
      <c r="P626" s="301"/>
      <c r="Q626" s="301"/>
      <c r="R626" s="301"/>
      <c r="S626" s="301"/>
      <c r="T626" s="301"/>
      <c r="U626" s="301"/>
      <c r="V626" s="302"/>
      <c r="W626" s="302"/>
      <c r="X626" s="302"/>
      <c r="Y626" s="302"/>
      <c r="Z626" s="302"/>
      <c r="AA626" s="302"/>
      <c r="AB626" s="302"/>
      <c r="AC626" s="302"/>
      <c r="AD626" s="302"/>
      <c r="AE626" s="302"/>
    </row>
    <row r="627" spans="11:31">
      <c r="K627" s="300"/>
      <c r="L627" s="300"/>
      <c r="M627" s="300"/>
      <c r="N627" s="300"/>
      <c r="O627" s="300"/>
      <c r="P627" s="301"/>
      <c r="Q627" s="301"/>
      <c r="R627" s="301"/>
      <c r="S627" s="301"/>
      <c r="T627" s="301"/>
      <c r="U627" s="301"/>
      <c r="V627" s="302"/>
      <c r="W627" s="302"/>
      <c r="X627" s="302"/>
      <c r="Y627" s="302"/>
      <c r="Z627" s="302"/>
      <c r="AA627" s="302"/>
      <c r="AB627" s="302"/>
      <c r="AC627" s="302"/>
      <c r="AD627" s="302"/>
      <c r="AE627" s="302"/>
    </row>
    <row r="628" spans="11:31">
      <c r="K628" s="300"/>
      <c r="L628" s="300"/>
      <c r="M628" s="300"/>
      <c r="N628" s="300"/>
      <c r="O628" s="300"/>
      <c r="P628" s="301"/>
      <c r="Q628" s="301"/>
      <c r="R628" s="301"/>
      <c r="S628" s="301"/>
      <c r="T628" s="301"/>
      <c r="U628" s="301"/>
      <c r="V628" s="302"/>
      <c r="W628" s="302"/>
      <c r="X628" s="302"/>
      <c r="Y628" s="302"/>
      <c r="Z628" s="302"/>
      <c r="AA628" s="302"/>
      <c r="AB628" s="302"/>
      <c r="AC628" s="302"/>
      <c r="AD628" s="302"/>
      <c r="AE628" s="302"/>
    </row>
    <row r="629" spans="11:31">
      <c r="K629" s="300"/>
      <c r="L629" s="300"/>
      <c r="M629" s="300"/>
      <c r="N629" s="300"/>
      <c r="O629" s="300"/>
      <c r="P629" s="301"/>
      <c r="Q629" s="301"/>
      <c r="R629" s="301"/>
      <c r="S629" s="301"/>
      <c r="T629" s="301"/>
      <c r="U629" s="301"/>
      <c r="V629" s="302"/>
      <c r="W629" s="302"/>
      <c r="X629" s="302"/>
      <c r="Y629" s="302"/>
      <c r="Z629" s="302"/>
      <c r="AA629" s="302"/>
      <c r="AB629" s="302"/>
      <c r="AC629" s="302"/>
      <c r="AD629" s="302"/>
      <c r="AE629" s="302"/>
    </row>
    <row r="630" spans="11:31">
      <c r="K630" s="300"/>
      <c r="L630" s="300"/>
      <c r="M630" s="300"/>
      <c r="N630" s="300"/>
      <c r="O630" s="300"/>
      <c r="P630" s="301"/>
      <c r="Q630" s="301"/>
      <c r="R630" s="301"/>
      <c r="S630" s="301"/>
      <c r="T630" s="301"/>
      <c r="U630" s="301"/>
      <c r="V630" s="302"/>
      <c r="W630" s="302"/>
      <c r="X630" s="302"/>
      <c r="Y630" s="302"/>
      <c r="Z630" s="302"/>
      <c r="AA630" s="302"/>
      <c r="AB630" s="302"/>
      <c r="AC630" s="302"/>
      <c r="AD630" s="302"/>
      <c r="AE630" s="302"/>
    </row>
    <row r="631" spans="11:31">
      <c r="K631" s="300"/>
      <c r="L631" s="300"/>
      <c r="M631" s="300"/>
      <c r="N631" s="300"/>
      <c r="O631" s="300"/>
      <c r="P631" s="301"/>
      <c r="Q631" s="301"/>
      <c r="R631" s="301"/>
      <c r="S631" s="301"/>
      <c r="T631" s="301"/>
      <c r="U631" s="301"/>
      <c r="V631" s="302"/>
      <c r="W631" s="302"/>
      <c r="X631" s="302"/>
      <c r="Y631" s="302"/>
      <c r="Z631" s="302"/>
      <c r="AA631" s="302"/>
      <c r="AB631" s="302"/>
      <c r="AC631" s="302"/>
      <c r="AD631" s="302"/>
      <c r="AE631" s="302"/>
    </row>
    <row r="632" spans="11:31">
      <c r="K632" s="300"/>
      <c r="L632" s="300"/>
      <c r="M632" s="300"/>
      <c r="N632" s="300"/>
      <c r="O632" s="300"/>
      <c r="P632" s="301"/>
      <c r="Q632" s="301"/>
      <c r="R632" s="301"/>
      <c r="S632" s="301"/>
      <c r="T632" s="301"/>
      <c r="U632" s="301"/>
      <c r="V632" s="302"/>
      <c r="W632" s="302"/>
      <c r="X632" s="302"/>
      <c r="Y632" s="302"/>
      <c r="Z632" s="302"/>
      <c r="AA632" s="302"/>
      <c r="AB632" s="302"/>
      <c r="AC632" s="302"/>
      <c r="AD632" s="302"/>
      <c r="AE632" s="302"/>
    </row>
    <row r="633" spans="11:31">
      <c r="K633" s="300"/>
      <c r="L633" s="300"/>
      <c r="M633" s="300"/>
      <c r="N633" s="300"/>
      <c r="O633" s="300"/>
      <c r="P633" s="301"/>
      <c r="Q633" s="301"/>
      <c r="R633" s="301"/>
      <c r="S633" s="301"/>
      <c r="T633" s="301"/>
      <c r="U633" s="301"/>
      <c r="V633" s="302"/>
      <c r="W633" s="302"/>
      <c r="X633" s="302"/>
      <c r="Y633" s="302"/>
      <c r="Z633" s="302"/>
      <c r="AA633" s="302"/>
      <c r="AB633" s="302"/>
      <c r="AC633" s="302"/>
      <c r="AD633" s="302"/>
      <c r="AE633" s="302"/>
    </row>
    <row r="634" spans="11:31">
      <c r="K634" s="300"/>
      <c r="L634" s="300"/>
      <c r="M634" s="300"/>
      <c r="N634" s="300"/>
      <c r="O634" s="300"/>
      <c r="P634" s="301"/>
      <c r="Q634" s="301"/>
      <c r="R634" s="301"/>
      <c r="S634" s="301"/>
      <c r="T634" s="301"/>
      <c r="U634" s="301"/>
      <c r="V634" s="302"/>
      <c r="W634" s="302"/>
      <c r="X634" s="302"/>
      <c r="Y634" s="302"/>
      <c r="Z634" s="302"/>
      <c r="AA634" s="302"/>
      <c r="AB634" s="302"/>
      <c r="AC634" s="302"/>
      <c r="AD634" s="302"/>
      <c r="AE634" s="302"/>
    </row>
    <row r="635" spans="11:31">
      <c r="K635" s="300"/>
      <c r="L635" s="300"/>
      <c r="M635" s="300"/>
      <c r="N635" s="300"/>
      <c r="O635" s="300"/>
      <c r="P635" s="301"/>
      <c r="Q635" s="301"/>
      <c r="R635" s="301"/>
      <c r="S635" s="301"/>
      <c r="T635" s="301"/>
      <c r="U635" s="301"/>
      <c r="V635" s="302"/>
      <c r="W635" s="302"/>
      <c r="X635" s="302"/>
      <c r="Y635" s="302"/>
      <c r="Z635" s="302"/>
      <c r="AA635" s="302"/>
      <c r="AB635" s="302"/>
      <c r="AC635" s="302"/>
      <c r="AD635" s="302"/>
      <c r="AE635" s="302"/>
    </row>
    <row r="636" spans="11:31">
      <c r="K636" s="300"/>
      <c r="L636" s="300"/>
      <c r="M636" s="300"/>
      <c r="N636" s="300"/>
      <c r="O636" s="300"/>
      <c r="P636" s="301"/>
      <c r="Q636" s="301"/>
      <c r="R636" s="301"/>
      <c r="S636" s="301"/>
      <c r="T636" s="301"/>
      <c r="U636" s="301"/>
      <c r="V636" s="302"/>
      <c r="W636" s="302"/>
      <c r="X636" s="302"/>
      <c r="Y636" s="302"/>
      <c r="Z636" s="302"/>
      <c r="AA636" s="302"/>
      <c r="AB636" s="302"/>
      <c r="AC636" s="302"/>
      <c r="AD636" s="302"/>
      <c r="AE636" s="302"/>
    </row>
    <row r="637" spans="11:31">
      <c r="K637" s="300"/>
      <c r="L637" s="300"/>
      <c r="M637" s="300"/>
      <c r="N637" s="300"/>
      <c r="O637" s="300"/>
      <c r="P637" s="301"/>
      <c r="Q637" s="301"/>
      <c r="R637" s="301"/>
      <c r="S637" s="301"/>
      <c r="T637" s="301"/>
      <c r="U637" s="301"/>
      <c r="V637" s="302"/>
      <c r="W637" s="302"/>
      <c r="X637" s="302"/>
      <c r="Y637" s="302"/>
      <c r="Z637" s="302"/>
      <c r="AA637" s="302"/>
      <c r="AB637" s="302"/>
      <c r="AC637" s="302"/>
      <c r="AD637" s="302"/>
      <c r="AE637" s="302"/>
    </row>
    <row r="638" spans="11:31">
      <c r="K638" s="300"/>
      <c r="L638" s="300"/>
      <c r="M638" s="300"/>
      <c r="N638" s="300"/>
      <c r="O638" s="300"/>
      <c r="P638" s="301"/>
      <c r="Q638" s="301"/>
      <c r="R638" s="301"/>
      <c r="S638" s="301"/>
      <c r="T638" s="301"/>
      <c r="U638" s="301"/>
      <c r="V638" s="302"/>
      <c r="W638" s="302"/>
      <c r="X638" s="302"/>
      <c r="Y638" s="302"/>
      <c r="Z638" s="302"/>
      <c r="AA638" s="302"/>
      <c r="AB638" s="302"/>
      <c r="AC638" s="302"/>
      <c r="AD638" s="302"/>
      <c r="AE638" s="302"/>
    </row>
    <row r="639" spans="11:31">
      <c r="K639" s="300"/>
      <c r="L639" s="300"/>
      <c r="M639" s="300"/>
      <c r="N639" s="300"/>
      <c r="O639" s="300"/>
      <c r="P639" s="301"/>
      <c r="Q639" s="301"/>
      <c r="R639" s="301"/>
      <c r="S639" s="301"/>
      <c r="T639" s="301"/>
      <c r="U639" s="301"/>
      <c r="V639" s="302"/>
      <c r="W639" s="302"/>
      <c r="X639" s="302"/>
      <c r="Y639" s="302"/>
      <c r="Z639" s="302"/>
      <c r="AA639" s="302"/>
      <c r="AB639" s="302"/>
      <c r="AC639" s="302"/>
      <c r="AD639" s="302"/>
      <c r="AE639" s="302"/>
    </row>
    <row r="640" spans="11:31">
      <c r="K640" s="300"/>
      <c r="L640" s="300"/>
      <c r="M640" s="300"/>
      <c r="N640" s="300"/>
      <c r="O640" s="300"/>
      <c r="P640" s="301"/>
      <c r="Q640" s="301"/>
      <c r="R640" s="301"/>
      <c r="S640" s="301"/>
      <c r="T640" s="301"/>
      <c r="U640" s="301"/>
      <c r="V640" s="302"/>
      <c r="W640" s="302"/>
      <c r="X640" s="302"/>
      <c r="Y640" s="302"/>
      <c r="Z640" s="302"/>
      <c r="AA640" s="302"/>
      <c r="AB640" s="302"/>
      <c r="AC640" s="302"/>
      <c r="AD640" s="302"/>
      <c r="AE640" s="302"/>
    </row>
    <row r="641" spans="11:31">
      <c r="K641" s="300"/>
      <c r="L641" s="300"/>
      <c r="M641" s="300"/>
      <c r="N641" s="300"/>
      <c r="O641" s="300"/>
      <c r="P641" s="301"/>
      <c r="Q641" s="301"/>
      <c r="R641" s="301"/>
      <c r="S641" s="301"/>
      <c r="T641" s="301"/>
      <c r="U641" s="301"/>
      <c r="V641" s="302"/>
      <c r="W641" s="302"/>
      <c r="X641" s="302"/>
      <c r="Y641" s="302"/>
      <c r="Z641" s="302"/>
      <c r="AA641" s="302"/>
      <c r="AB641" s="302"/>
      <c r="AC641" s="302"/>
      <c r="AD641" s="302"/>
      <c r="AE641" s="302"/>
    </row>
    <row r="642" spans="11:31">
      <c r="K642" s="300"/>
      <c r="L642" s="300"/>
      <c r="M642" s="300"/>
      <c r="N642" s="300"/>
      <c r="O642" s="300"/>
      <c r="P642" s="301"/>
      <c r="Q642" s="301"/>
      <c r="R642" s="301"/>
      <c r="S642" s="301"/>
      <c r="T642" s="301"/>
      <c r="U642" s="301"/>
      <c r="V642" s="302"/>
      <c r="W642" s="302"/>
      <c r="X642" s="302"/>
      <c r="Y642" s="302"/>
      <c r="Z642" s="302"/>
      <c r="AA642" s="302"/>
      <c r="AB642" s="302"/>
      <c r="AC642" s="302"/>
      <c r="AD642" s="302"/>
      <c r="AE642" s="302"/>
    </row>
    <row r="643" spans="11:31">
      <c r="K643" s="300"/>
      <c r="L643" s="300"/>
      <c r="M643" s="300"/>
      <c r="N643" s="300"/>
      <c r="O643" s="300"/>
      <c r="P643" s="301"/>
      <c r="Q643" s="301"/>
      <c r="R643" s="301"/>
      <c r="S643" s="301"/>
      <c r="T643" s="301"/>
      <c r="U643" s="301"/>
      <c r="V643" s="302"/>
      <c r="W643" s="302"/>
      <c r="X643" s="302"/>
      <c r="Y643" s="302"/>
      <c r="Z643" s="302"/>
      <c r="AA643" s="302"/>
      <c r="AB643" s="302"/>
      <c r="AC643" s="302"/>
      <c r="AD643" s="302"/>
      <c r="AE643" s="302"/>
    </row>
    <row r="644" spans="11:31">
      <c r="K644" s="300"/>
      <c r="L644" s="300"/>
      <c r="M644" s="300"/>
      <c r="N644" s="300"/>
      <c r="O644" s="300"/>
      <c r="P644" s="301"/>
      <c r="Q644" s="301"/>
      <c r="R644" s="301"/>
      <c r="S644" s="301"/>
      <c r="T644" s="301"/>
      <c r="U644" s="301"/>
      <c r="V644" s="302"/>
      <c r="W644" s="302"/>
      <c r="X644" s="302"/>
      <c r="Y644" s="302"/>
      <c r="Z644" s="302"/>
      <c r="AA644" s="302"/>
      <c r="AB644" s="302"/>
      <c r="AC644" s="302"/>
      <c r="AD644" s="302"/>
      <c r="AE644" s="302"/>
    </row>
    <row r="645" spans="11:31">
      <c r="K645" s="300"/>
      <c r="L645" s="300"/>
      <c r="M645" s="300"/>
      <c r="N645" s="300"/>
      <c r="O645" s="300"/>
      <c r="P645" s="301"/>
      <c r="Q645" s="301"/>
      <c r="R645" s="301"/>
      <c r="S645" s="301"/>
      <c r="T645" s="301"/>
      <c r="U645" s="301"/>
      <c r="V645" s="302"/>
      <c r="W645" s="302"/>
      <c r="X645" s="302"/>
      <c r="Y645" s="302"/>
      <c r="Z645" s="302"/>
      <c r="AA645" s="302"/>
      <c r="AB645" s="302"/>
      <c r="AC645" s="302"/>
      <c r="AD645" s="302"/>
      <c r="AE645" s="302"/>
    </row>
    <row r="646" spans="11:31">
      <c r="K646" s="300"/>
      <c r="L646" s="300"/>
      <c r="M646" s="300"/>
      <c r="N646" s="300"/>
      <c r="O646" s="300"/>
      <c r="P646" s="301"/>
      <c r="Q646" s="301"/>
      <c r="R646" s="301"/>
      <c r="S646" s="301"/>
      <c r="T646" s="301"/>
      <c r="U646" s="301"/>
      <c r="V646" s="302"/>
      <c r="W646" s="302"/>
      <c r="X646" s="302"/>
      <c r="Y646" s="302"/>
      <c r="Z646" s="302"/>
      <c r="AA646" s="302"/>
      <c r="AB646" s="302"/>
      <c r="AC646" s="302"/>
      <c r="AD646" s="302"/>
      <c r="AE646" s="302"/>
    </row>
    <row r="647" spans="11:31">
      <c r="K647" s="300"/>
      <c r="L647" s="300"/>
      <c r="M647" s="300"/>
      <c r="N647" s="300"/>
      <c r="O647" s="300"/>
      <c r="P647" s="301"/>
      <c r="Q647" s="301"/>
      <c r="R647" s="301"/>
      <c r="S647" s="301"/>
      <c r="T647" s="301"/>
      <c r="U647" s="301"/>
      <c r="V647" s="302"/>
      <c r="W647" s="302"/>
      <c r="X647" s="302"/>
      <c r="Y647" s="302"/>
      <c r="Z647" s="302"/>
      <c r="AA647" s="302"/>
      <c r="AB647" s="302"/>
      <c r="AC647" s="302"/>
      <c r="AD647" s="302"/>
      <c r="AE647" s="302"/>
    </row>
    <row r="648" spans="11:31">
      <c r="K648" s="300"/>
      <c r="L648" s="300"/>
      <c r="M648" s="300"/>
      <c r="N648" s="300"/>
      <c r="O648" s="300"/>
      <c r="P648" s="301"/>
      <c r="Q648" s="301"/>
      <c r="R648" s="301"/>
      <c r="S648" s="301"/>
      <c r="T648" s="301"/>
      <c r="U648" s="301"/>
      <c r="V648" s="302"/>
      <c r="W648" s="302"/>
      <c r="X648" s="302"/>
      <c r="Y648" s="302"/>
      <c r="Z648" s="302"/>
      <c r="AA648" s="302"/>
      <c r="AB648" s="302"/>
      <c r="AC648" s="302"/>
      <c r="AD648" s="302"/>
      <c r="AE648" s="302"/>
    </row>
    <row r="649" spans="11:31">
      <c r="K649" s="300"/>
      <c r="L649" s="300"/>
      <c r="M649" s="300"/>
      <c r="N649" s="300"/>
      <c r="O649" s="300"/>
      <c r="P649" s="301"/>
      <c r="Q649" s="301"/>
      <c r="R649" s="301"/>
      <c r="S649" s="301"/>
      <c r="T649" s="301"/>
      <c r="U649" s="301"/>
      <c r="V649" s="302"/>
      <c r="W649" s="302"/>
      <c r="X649" s="302"/>
      <c r="Y649" s="302"/>
      <c r="Z649" s="302"/>
      <c r="AA649" s="302"/>
      <c r="AB649" s="302"/>
      <c r="AC649" s="302"/>
      <c r="AD649" s="302"/>
      <c r="AE649" s="302"/>
    </row>
    <row r="650" spans="11:31">
      <c r="K650" s="300"/>
      <c r="L650" s="300"/>
      <c r="M650" s="300"/>
      <c r="N650" s="300"/>
      <c r="O650" s="300"/>
      <c r="P650" s="301"/>
      <c r="Q650" s="301"/>
      <c r="R650" s="301"/>
      <c r="S650" s="301"/>
      <c r="T650" s="301"/>
      <c r="U650" s="301"/>
      <c r="V650" s="302"/>
      <c r="W650" s="302"/>
      <c r="X650" s="302"/>
      <c r="Y650" s="302"/>
      <c r="Z650" s="302"/>
      <c r="AA650" s="302"/>
      <c r="AB650" s="302"/>
      <c r="AC650" s="302"/>
      <c r="AD650" s="302"/>
      <c r="AE650" s="302"/>
    </row>
    <row r="651" spans="11:31">
      <c r="K651" s="300"/>
      <c r="L651" s="300"/>
      <c r="M651" s="300"/>
      <c r="N651" s="300"/>
      <c r="O651" s="300"/>
      <c r="P651" s="301"/>
      <c r="Q651" s="301"/>
      <c r="R651" s="301"/>
      <c r="S651" s="301"/>
      <c r="T651" s="301"/>
      <c r="U651" s="301"/>
      <c r="V651" s="302"/>
      <c r="W651" s="302"/>
      <c r="X651" s="302"/>
      <c r="Y651" s="302"/>
      <c r="Z651" s="302"/>
      <c r="AA651" s="302"/>
      <c r="AB651" s="302"/>
      <c r="AC651" s="302"/>
      <c r="AD651" s="302"/>
      <c r="AE651" s="302"/>
    </row>
    <row r="652" spans="11:31">
      <c r="K652" s="300"/>
      <c r="L652" s="300"/>
      <c r="M652" s="300"/>
      <c r="N652" s="300"/>
      <c r="O652" s="300"/>
      <c r="P652" s="301"/>
      <c r="Q652" s="301"/>
      <c r="R652" s="301"/>
      <c r="S652" s="301"/>
      <c r="T652" s="301"/>
      <c r="U652" s="301"/>
      <c r="V652" s="302"/>
      <c r="W652" s="302"/>
      <c r="X652" s="302"/>
      <c r="Y652" s="302"/>
      <c r="Z652" s="302"/>
      <c r="AA652" s="302"/>
      <c r="AB652" s="302"/>
      <c r="AC652" s="302"/>
      <c r="AD652" s="302"/>
      <c r="AE652" s="302"/>
    </row>
    <row r="653" spans="11:31">
      <c r="K653" s="300"/>
      <c r="L653" s="300"/>
      <c r="M653" s="300"/>
      <c r="N653" s="300"/>
      <c r="O653" s="300"/>
      <c r="P653" s="301"/>
      <c r="Q653" s="301"/>
      <c r="R653" s="301"/>
      <c r="S653" s="301"/>
      <c r="T653" s="301"/>
      <c r="U653" s="301"/>
      <c r="V653" s="302"/>
      <c r="W653" s="302"/>
      <c r="X653" s="302"/>
      <c r="Y653" s="302"/>
      <c r="Z653" s="302"/>
      <c r="AA653" s="302"/>
      <c r="AB653" s="302"/>
      <c r="AC653" s="302"/>
      <c r="AD653" s="302"/>
      <c r="AE653" s="302"/>
    </row>
    <row r="654" spans="11:31">
      <c r="K654" s="300"/>
      <c r="L654" s="300"/>
      <c r="M654" s="300"/>
      <c r="N654" s="300"/>
      <c r="O654" s="300"/>
      <c r="P654" s="301"/>
      <c r="Q654" s="301"/>
      <c r="R654" s="301"/>
      <c r="S654" s="301"/>
      <c r="T654" s="301"/>
      <c r="U654" s="301"/>
      <c r="V654" s="302"/>
      <c r="W654" s="302"/>
      <c r="X654" s="302"/>
      <c r="Y654" s="302"/>
      <c r="Z654" s="302"/>
      <c r="AA654" s="302"/>
      <c r="AB654" s="302"/>
      <c r="AC654" s="302"/>
      <c r="AD654" s="302"/>
      <c r="AE654" s="302"/>
    </row>
    <row r="655" spans="11:31">
      <c r="K655" s="300"/>
      <c r="L655" s="300"/>
      <c r="M655" s="300"/>
      <c r="N655" s="300"/>
      <c r="O655" s="300"/>
      <c r="P655" s="301"/>
      <c r="Q655" s="301"/>
      <c r="R655" s="301"/>
      <c r="S655" s="301"/>
      <c r="T655" s="301"/>
      <c r="U655" s="301"/>
      <c r="V655" s="302"/>
      <c r="W655" s="302"/>
      <c r="X655" s="302"/>
      <c r="Y655" s="302"/>
      <c r="Z655" s="302"/>
      <c r="AA655" s="302"/>
      <c r="AB655" s="302"/>
      <c r="AC655" s="302"/>
      <c r="AD655" s="302"/>
      <c r="AE655" s="302"/>
    </row>
    <row r="656" spans="11:31">
      <c r="K656" s="300"/>
      <c r="L656" s="300"/>
      <c r="M656" s="300"/>
      <c r="N656" s="300"/>
      <c r="O656" s="300"/>
      <c r="P656" s="301"/>
      <c r="Q656" s="301"/>
      <c r="R656" s="301"/>
      <c r="S656" s="301"/>
      <c r="T656" s="301"/>
      <c r="U656" s="301"/>
      <c r="V656" s="302"/>
      <c r="W656" s="302"/>
      <c r="X656" s="302"/>
      <c r="Y656" s="302"/>
      <c r="Z656" s="302"/>
      <c r="AA656" s="302"/>
      <c r="AB656" s="302"/>
      <c r="AC656" s="302"/>
      <c r="AD656" s="302"/>
      <c r="AE656" s="302"/>
    </row>
    <row r="657" spans="11:31">
      <c r="K657" s="300"/>
      <c r="L657" s="300"/>
      <c r="M657" s="300"/>
      <c r="N657" s="300"/>
      <c r="O657" s="300"/>
      <c r="P657" s="301"/>
      <c r="Q657" s="301"/>
      <c r="R657" s="301"/>
      <c r="S657" s="301"/>
      <c r="T657" s="301"/>
      <c r="U657" s="301"/>
      <c r="V657" s="302"/>
      <c r="W657" s="302"/>
      <c r="X657" s="302"/>
      <c r="Y657" s="302"/>
      <c r="Z657" s="302"/>
      <c r="AA657" s="302"/>
      <c r="AB657" s="302"/>
      <c r="AC657" s="302"/>
      <c r="AD657" s="302"/>
      <c r="AE657" s="302"/>
    </row>
    <row r="658" spans="11:31">
      <c r="K658" s="300"/>
      <c r="L658" s="300"/>
      <c r="M658" s="300"/>
      <c r="N658" s="300"/>
      <c r="O658" s="300"/>
      <c r="P658" s="301"/>
      <c r="Q658" s="301"/>
      <c r="R658" s="301"/>
      <c r="S658" s="301"/>
      <c r="T658" s="301"/>
      <c r="U658" s="301"/>
      <c r="V658" s="302"/>
      <c r="W658" s="302"/>
      <c r="X658" s="302"/>
      <c r="Y658" s="302"/>
      <c r="Z658" s="302"/>
      <c r="AA658" s="302"/>
      <c r="AB658" s="302"/>
      <c r="AC658" s="302"/>
      <c r="AD658" s="302"/>
      <c r="AE658" s="302"/>
    </row>
    <row r="659" spans="11:31">
      <c r="K659" s="300"/>
      <c r="L659" s="300"/>
      <c r="M659" s="300"/>
      <c r="N659" s="300"/>
      <c r="O659" s="300"/>
      <c r="P659" s="301"/>
      <c r="Q659" s="301"/>
      <c r="R659" s="301"/>
      <c r="S659" s="301"/>
      <c r="T659" s="301"/>
      <c r="U659" s="301"/>
      <c r="V659" s="302"/>
      <c r="W659" s="302"/>
      <c r="X659" s="302"/>
      <c r="Y659" s="302"/>
      <c r="Z659" s="302"/>
      <c r="AA659" s="302"/>
      <c r="AB659" s="302"/>
      <c r="AC659" s="302"/>
      <c r="AD659" s="302"/>
      <c r="AE659" s="302"/>
    </row>
    <row r="660" spans="11:31">
      <c r="K660" s="300"/>
      <c r="L660" s="300"/>
      <c r="M660" s="300"/>
      <c r="N660" s="300"/>
      <c r="O660" s="300"/>
      <c r="P660" s="301"/>
      <c r="Q660" s="301"/>
      <c r="R660" s="301"/>
      <c r="S660" s="301"/>
      <c r="T660" s="301"/>
      <c r="U660" s="301"/>
      <c r="V660" s="302"/>
      <c r="W660" s="302"/>
      <c r="X660" s="302"/>
      <c r="Y660" s="302"/>
      <c r="Z660" s="302"/>
      <c r="AA660" s="302"/>
      <c r="AB660" s="302"/>
      <c r="AC660" s="302"/>
      <c r="AD660" s="302"/>
      <c r="AE660" s="302"/>
    </row>
    <row r="661" spans="11:31">
      <c r="K661" s="300"/>
      <c r="L661" s="300"/>
      <c r="M661" s="300"/>
      <c r="N661" s="300"/>
      <c r="O661" s="300"/>
      <c r="P661" s="301"/>
      <c r="Q661" s="301"/>
      <c r="R661" s="301"/>
      <c r="S661" s="301"/>
      <c r="T661" s="301"/>
      <c r="U661" s="301"/>
      <c r="V661" s="302"/>
      <c r="W661" s="302"/>
      <c r="X661" s="302"/>
      <c r="Y661" s="302"/>
      <c r="Z661" s="302"/>
      <c r="AA661" s="302"/>
      <c r="AB661" s="302"/>
      <c r="AC661" s="302"/>
      <c r="AD661" s="302"/>
      <c r="AE661" s="302"/>
    </row>
    <row r="662" spans="11:31">
      <c r="K662" s="300"/>
      <c r="L662" s="300"/>
      <c r="M662" s="300"/>
      <c r="N662" s="300"/>
      <c r="O662" s="300"/>
      <c r="P662" s="301"/>
      <c r="Q662" s="301"/>
      <c r="R662" s="301"/>
      <c r="S662" s="301"/>
      <c r="T662" s="301"/>
      <c r="U662" s="301"/>
      <c r="V662" s="302"/>
      <c r="W662" s="302"/>
      <c r="X662" s="302"/>
      <c r="Y662" s="302"/>
      <c r="Z662" s="302"/>
      <c r="AA662" s="302"/>
      <c r="AB662" s="302"/>
      <c r="AC662" s="302"/>
      <c r="AD662" s="302"/>
      <c r="AE662" s="302"/>
    </row>
    <row r="663" spans="11:31">
      <c r="K663" s="300"/>
      <c r="L663" s="300"/>
      <c r="M663" s="300"/>
      <c r="N663" s="300"/>
      <c r="O663" s="300"/>
      <c r="P663" s="301"/>
      <c r="Q663" s="301"/>
      <c r="R663" s="301"/>
      <c r="S663" s="301"/>
      <c r="T663" s="301"/>
      <c r="U663" s="301"/>
      <c r="V663" s="302"/>
      <c r="W663" s="302"/>
      <c r="X663" s="302"/>
      <c r="Y663" s="302"/>
      <c r="Z663" s="302"/>
      <c r="AA663" s="302"/>
      <c r="AB663" s="302"/>
      <c r="AC663" s="302"/>
      <c r="AD663" s="302"/>
      <c r="AE663" s="302"/>
    </row>
    <row r="664" spans="11:31">
      <c r="K664" s="300"/>
      <c r="L664" s="300"/>
      <c r="M664" s="300"/>
      <c r="N664" s="300"/>
      <c r="O664" s="300"/>
      <c r="P664" s="301"/>
      <c r="Q664" s="301"/>
      <c r="R664" s="301"/>
      <c r="S664" s="301"/>
      <c r="T664" s="301"/>
      <c r="U664" s="301"/>
      <c r="V664" s="302"/>
      <c r="W664" s="302"/>
      <c r="X664" s="302"/>
      <c r="Y664" s="302"/>
      <c r="Z664" s="302"/>
      <c r="AA664" s="302"/>
      <c r="AB664" s="302"/>
      <c r="AC664" s="302"/>
      <c r="AD664" s="302"/>
      <c r="AE664" s="302"/>
    </row>
    <row r="665" spans="11:31">
      <c r="K665" s="300"/>
      <c r="L665" s="300"/>
      <c r="M665" s="300"/>
      <c r="N665" s="300"/>
      <c r="O665" s="300"/>
      <c r="P665" s="301"/>
      <c r="Q665" s="301"/>
      <c r="R665" s="301"/>
      <c r="S665" s="301"/>
      <c r="T665" s="301"/>
      <c r="U665" s="301"/>
      <c r="V665" s="302"/>
      <c r="W665" s="302"/>
      <c r="X665" s="302"/>
      <c r="Y665" s="302"/>
      <c r="Z665" s="302"/>
      <c r="AA665" s="302"/>
      <c r="AB665" s="302"/>
      <c r="AC665" s="302"/>
      <c r="AD665" s="302"/>
      <c r="AE665" s="302"/>
    </row>
    <row r="666" spans="11:31">
      <c r="K666" s="300"/>
      <c r="L666" s="300"/>
      <c r="M666" s="300"/>
      <c r="N666" s="300"/>
      <c r="O666" s="300"/>
      <c r="P666" s="301"/>
      <c r="Q666" s="301"/>
      <c r="R666" s="301"/>
      <c r="S666" s="301"/>
      <c r="T666" s="301"/>
      <c r="U666" s="301"/>
      <c r="V666" s="302"/>
      <c r="W666" s="302"/>
      <c r="X666" s="302"/>
      <c r="Y666" s="302"/>
      <c r="Z666" s="302"/>
      <c r="AA666" s="302"/>
      <c r="AB666" s="302"/>
      <c r="AC666" s="302"/>
      <c r="AD666" s="302"/>
      <c r="AE666" s="302"/>
    </row>
    <row r="667" spans="11:31">
      <c r="K667" s="300"/>
      <c r="L667" s="300"/>
      <c r="M667" s="300"/>
      <c r="N667" s="300"/>
      <c r="O667" s="300"/>
      <c r="P667" s="301"/>
      <c r="Q667" s="301"/>
      <c r="R667" s="301"/>
      <c r="S667" s="301"/>
      <c r="T667" s="301"/>
      <c r="U667" s="301"/>
      <c r="V667" s="302"/>
      <c r="W667" s="302"/>
      <c r="X667" s="302"/>
      <c r="Y667" s="302"/>
      <c r="Z667" s="302"/>
      <c r="AA667" s="302"/>
      <c r="AB667" s="302"/>
      <c r="AC667" s="302"/>
      <c r="AD667" s="302"/>
      <c r="AE667" s="302"/>
    </row>
    <row r="668" spans="11:31">
      <c r="K668" s="300"/>
      <c r="L668" s="300"/>
      <c r="M668" s="300"/>
      <c r="N668" s="300"/>
      <c r="O668" s="300"/>
      <c r="P668" s="301"/>
      <c r="Q668" s="301"/>
      <c r="R668" s="301"/>
      <c r="S668" s="301"/>
      <c r="T668" s="301"/>
      <c r="U668" s="301"/>
      <c r="V668" s="302"/>
      <c r="W668" s="302"/>
      <c r="X668" s="302"/>
      <c r="Y668" s="302"/>
      <c r="Z668" s="302"/>
      <c r="AA668" s="302"/>
      <c r="AB668" s="302"/>
      <c r="AC668" s="302"/>
      <c r="AD668" s="302"/>
      <c r="AE668" s="302"/>
    </row>
    <row r="669" spans="11:31">
      <c r="K669" s="300"/>
      <c r="L669" s="300"/>
      <c r="M669" s="300"/>
      <c r="N669" s="300"/>
      <c r="O669" s="300"/>
      <c r="P669" s="301"/>
      <c r="Q669" s="301"/>
      <c r="R669" s="301"/>
      <c r="S669" s="301"/>
      <c r="T669" s="301"/>
      <c r="U669" s="301"/>
      <c r="V669" s="302"/>
      <c r="W669" s="302"/>
      <c r="X669" s="302"/>
      <c r="Y669" s="302"/>
      <c r="Z669" s="302"/>
      <c r="AA669" s="302"/>
      <c r="AB669" s="302"/>
      <c r="AC669" s="302"/>
      <c r="AD669" s="302"/>
      <c r="AE669" s="302"/>
    </row>
    <row r="670" spans="11:31">
      <c r="K670" s="300"/>
      <c r="L670" s="300"/>
      <c r="M670" s="300"/>
      <c r="N670" s="300"/>
      <c r="O670" s="300"/>
      <c r="P670" s="301"/>
      <c r="Q670" s="301"/>
      <c r="R670" s="301"/>
      <c r="S670" s="301"/>
      <c r="T670" s="301"/>
      <c r="U670" s="301"/>
      <c r="V670" s="302"/>
      <c r="W670" s="302"/>
      <c r="X670" s="302"/>
      <c r="Y670" s="302"/>
      <c r="Z670" s="302"/>
      <c r="AA670" s="302"/>
      <c r="AB670" s="302"/>
      <c r="AC670" s="302"/>
      <c r="AD670" s="302"/>
      <c r="AE670" s="302"/>
    </row>
    <row r="671" spans="11:31">
      <c r="K671" s="300"/>
      <c r="L671" s="300"/>
      <c r="M671" s="300"/>
      <c r="N671" s="300"/>
      <c r="O671" s="300"/>
      <c r="P671" s="301"/>
      <c r="Q671" s="301"/>
      <c r="R671" s="301"/>
      <c r="S671" s="301"/>
      <c r="T671" s="301"/>
      <c r="U671" s="301"/>
      <c r="V671" s="302"/>
      <c r="W671" s="302"/>
      <c r="X671" s="302"/>
      <c r="Y671" s="302"/>
      <c r="Z671" s="302"/>
      <c r="AA671" s="302"/>
      <c r="AB671" s="302"/>
      <c r="AC671" s="302"/>
      <c r="AD671" s="302"/>
      <c r="AE671" s="302"/>
    </row>
    <row r="672" spans="11:31">
      <c r="K672" s="300"/>
      <c r="L672" s="300"/>
      <c r="M672" s="300"/>
      <c r="N672" s="300"/>
      <c r="O672" s="300"/>
      <c r="P672" s="301"/>
      <c r="Q672" s="301"/>
      <c r="R672" s="301"/>
      <c r="S672" s="301"/>
      <c r="T672" s="301"/>
      <c r="U672" s="301"/>
      <c r="V672" s="302"/>
      <c r="W672" s="302"/>
      <c r="X672" s="302"/>
      <c r="Y672" s="302"/>
      <c r="Z672" s="302"/>
      <c r="AA672" s="302"/>
      <c r="AB672" s="302"/>
      <c r="AC672" s="302"/>
      <c r="AD672" s="302"/>
      <c r="AE672" s="302"/>
    </row>
    <row r="673" spans="11:31">
      <c r="K673" s="300"/>
      <c r="L673" s="300"/>
      <c r="M673" s="300"/>
      <c r="N673" s="300"/>
      <c r="O673" s="300"/>
      <c r="P673" s="301"/>
      <c r="Q673" s="301"/>
      <c r="R673" s="301"/>
      <c r="S673" s="301"/>
      <c r="T673" s="301"/>
      <c r="U673" s="301"/>
      <c r="V673" s="302"/>
      <c r="W673" s="302"/>
      <c r="X673" s="302"/>
      <c r="Y673" s="302"/>
      <c r="Z673" s="302"/>
      <c r="AA673" s="302"/>
      <c r="AB673" s="302"/>
      <c r="AC673" s="302"/>
      <c r="AD673" s="302"/>
      <c r="AE673" s="302"/>
    </row>
    <row r="674" spans="11:31">
      <c r="K674" s="300"/>
      <c r="L674" s="300"/>
      <c r="M674" s="300"/>
      <c r="N674" s="300"/>
      <c r="O674" s="300"/>
      <c r="P674" s="301"/>
      <c r="Q674" s="301"/>
      <c r="R674" s="301"/>
      <c r="S674" s="301"/>
      <c r="T674" s="301"/>
      <c r="U674" s="301"/>
      <c r="V674" s="302"/>
      <c r="W674" s="302"/>
      <c r="X674" s="302"/>
      <c r="Y674" s="302"/>
      <c r="Z674" s="302"/>
      <c r="AA674" s="302"/>
      <c r="AB674" s="302"/>
      <c r="AC674" s="302"/>
      <c r="AD674" s="302"/>
      <c r="AE674" s="302"/>
    </row>
    <row r="675" spans="11:31">
      <c r="K675" s="300"/>
      <c r="L675" s="300"/>
      <c r="M675" s="300"/>
      <c r="N675" s="300"/>
      <c r="O675" s="300"/>
      <c r="P675" s="301"/>
      <c r="Q675" s="301"/>
      <c r="R675" s="301"/>
      <c r="S675" s="301"/>
      <c r="T675" s="301"/>
      <c r="U675" s="301"/>
      <c r="V675" s="302"/>
      <c r="W675" s="302"/>
      <c r="X675" s="302"/>
      <c r="Y675" s="302"/>
      <c r="Z675" s="302"/>
      <c r="AA675" s="302"/>
      <c r="AB675" s="302"/>
      <c r="AC675" s="302"/>
      <c r="AD675" s="302"/>
      <c r="AE675" s="302"/>
    </row>
    <row r="676" spans="11:31">
      <c r="K676" s="300"/>
      <c r="L676" s="300"/>
      <c r="M676" s="300"/>
      <c r="N676" s="300"/>
      <c r="O676" s="300"/>
      <c r="P676" s="301"/>
      <c r="Q676" s="301"/>
      <c r="R676" s="301"/>
      <c r="S676" s="301"/>
      <c r="T676" s="301"/>
      <c r="U676" s="301"/>
      <c r="V676" s="302"/>
      <c r="W676" s="302"/>
      <c r="X676" s="302"/>
      <c r="Y676" s="302"/>
      <c r="Z676" s="302"/>
      <c r="AA676" s="302"/>
      <c r="AB676" s="302"/>
      <c r="AC676" s="302"/>
      <c r="AD676" s="302"/>
      <c r="AE676" s="302"/>
    </row>
    <row r="677" spans="11:31">
      <c r="K677" s="300"/>
      <c r="L677" s="300"/>
      <c r="M677" s="300"/>
      <c r="N677" s="300"/>
      <c r="O677" s="300"/>
      <c r="P677" s="301"/>
      <c r="Q677" s="301"/>
      <c r="R677" s="301"/>
      <c r="S677" s="301"/>
      <c r="T677" s="301"/>
      <c r="U677" s="301"/>
      <c r="V677" s="302"/>
      <c r="W677" s="302"/>
      <c r="X677" s="302"/>
      <c r="Y677" s="302"/>
      <c r="Z677" s="302"/>
      <c r="AA677" s="302"/>
      <c r="AB677" s="302"/>
      <c r="AC677" s="302"/>
      <c r="AD677" s="302"/>
      <c r="AE677" s="302"/>
    </row>
    <row r="678" spans="11:31">
      <c r="K678" s="300"/>
      <c r="L678" s="300"/>
      <c r="M678" s="300"/>
      <c r="N678" s="300"/>
      <c r="O678" s="300"/>
      <c r="P678" s="301"/>
      <c r="Q678" s="301"/>
      <c r="R678" s="301"/>
      <c r="S678" s="301"/>
      <c r="T678" s="301"/>
      <c r="U678" s="301"/>
      <c r="V678" s="302"/>
      <c r="W678" s="302"/>
      <c r="X678" s="302"/>
      <c r="Y678" s="302"/>
      <c r="Z678" s="302"/>
      <c r="AA678" s="302"/>
      <c r="AB678" s="302"/>
      <c r="AC678" s="302"/>
      <c r="AD678" s="302"/>
      <c r="AE678" s="302"/>
    </row>
    <row r="679" spans="11:31">
      <c r="K679" s="300"/>
      <c r="L679" s="300"/>
      <c r="M679" s="300"/>
      <c r="N679" s="300"/>
      <c r="O679" s="300"/>
      <c r="P679" s="301"/>
      <c r="Q679" s="301"/>
      <c r="R679" s="301"/>
      <c r="S679" s="301"/>
      <c r="T679" s="301"/>
      <c r="U679" s="301"/>
      <c r="V679" s="302"/>
      <c r="W679" s="302"/>
      <c r="X679" s="302"/>
      <c r="Y679" s="302"/>
      <c r="Z679" s="302"/>
      <c r="AA679" s="302"/>
      <c r="AB679" s="302"/>
      <c r="AC679" s="302"/>
      <c r="AD679" s="302"/>
      <c r="AE679" s="302"/>
    </row>
    <row r="680" spans="11:31">
      <c r="K680" s="300"/>
      <c r="L680" s="300"/>
      <c r="M680" s="300"/>
      <c r="N680" s="300"/>
      <c r="O680" s="300"/>
      <c r="P680" s="301"/>
      <c r="Q680" s="301"/>
      <c r="R680" s="301"/>
      <c r="S680" s="301"/>
      <c r="T680" s="301"/>
      <c r="U680" s="301"/>
      <c r="V680" s="302"/>
      <c r="W680" s="302"/>
      <c r="X680" s="302"/>
      <c r="Y680" s="302"/>
      <c r="Z680" s="302"/>
      <c r="AA680" s="302"/>
      <c r="AB680" s="302"/>
      <c r="AC680" s="302"/>
      <c r="AD680" s="302"/>
      <c r="AE680" s="302"/>
    </row>
    <row r="681" spans="11:31">
      <c r="K681" s="300"/>
      <c r="L681" s="300"/>
      <c r="M681" s="300"/>
      <c r="N681" s="300"/>
      <c r="O681" s="300"/>
      <c r="P681" s="301"/>
      <c r="Q681" s="301"/>
      <c r="R681" s="301"/>
      <c r="S681" s="301"/>
      <c r="T681" s="301"/>
      <c r="U681" s="301"/>
      <c r="V681" s="302"/>
      <c r="W681" s="302"/>
      <c r="X681" s="302"/>
      <c r="Y681" s="302"/>
      <c r="Z681" s="302"/>
      <c r="AA681" s="302"/>
      <c r="AB681" s="302"/>
      <c r="AC681" s="302"/>
      <c r="AD681" s="302"/>
      <c r="AE681" s="302"/>
    </row>
    <row r="682" spans="11:31">
      <c r="K682" s="300"/>
      <c r="L682" s="300"/>
      <c r="M682" s="300"/>
      <c r="N682" s="300"/>
      <c r="O682" s="300"/>
      <c r="P682" s="301"/>
      <c r="Q682" s="301"/>
      <c r="R682" s="301"/>
      <c r="S682" s="301"/>
      <c r="T682" s="301"/>
      <c r="U682" s="301"/>
      <c r="V682" s="302"/>
      <c r="W682" s="302"/>
      <c r="X682" s="302"/>
      <c r="Y682" s="302"/>
      <c r="Z682" s="302"/>
      <c r="AA682" s="302"/>
      <c r="AB682" s="302"/>
      <c r="AC682" s="302"/>
      <c r="AD682" s="302"/>
      <c r="AE682" s="302"/>
    </row>
    <row r="683" spans="11:31">
      <c r="K683" s="300"/>
      <c r="L683" s="300"/>
      <c r="M683" s="300"/>
      <c r="N683" s="300"/>
      <c r="O683" s="300"/>
      <c r="P683" s="301"/>
      <c r="Q683" s="301"/>
      <c r="R683" s="301"/>
      <c r="S683" s="301"/>
      <c r="T683" s="301"/>
      <c r="U683" s="301"/>
      <c r="V683" s="302"/>
      <c r="W683" s="302"/>
      <c r="X683" s="302"/>
      <c r="Y683" s="302"/>
      <c r="Z683" s="302"/>
      <c r="AA683" s="302"/>
      <c r="AB683" s="302"/>
      <c r="AC683" s="302"/>
      <c r="AD683" s="302"/>
      <c r="AE683" s="302"/>
    </row>
    <row r="684" spans="11:31">
      <c r="K684" s="300"/>
      <c r="L684" s="300"/>
      <c r="M684" s="300"/>
      <c r="N684" s="300"/>
      <c r="O684" s="300"/>
      <c r="P684" s="301"/>
      <c r="Q684" s="301"/>
      <c r="R684" s="301"/>
      <c r="S684" s="301"/>
      <c r="T684" s="301"/>
      <c r="U684" s="301"/>
      <c r="V684" s="302"/>
      <c r="W684" s="302"/>
      <c r="X684" s="302"/>
      <c r="Y684" s="302"/>
      <c r="Z684" s="302"/>
      <c r="AA684" s="302"/>
      <c r="AB684" s="302"/>
      <c r="AC684" s="302"/>
      <c r="AD684" s="302"/>
      <c r="AE684" s="302"/>
    </row>
    <row r="685" spans="11:31">
      <c r="K685" s="300"/>
      <c r="L685" s="300"/>
      <c r="M685" s="300"/>
      <c r="N685" s="300"/>
      <c r="O685" s="300"/>
      <c r="P685" s="301"/>
      <c r="Q685" s="301"/>
      <c r="R685" s="301"/>
      <c r="S685" s="301"/>
      <c r="T685" s="301"/>
      <c r="U685" s="301"/>
      <c r="V685" s="302"/>
      <c r="W685" s="302"/>
      <c r="X685" s="302"/>
      <c r="Y685" s="302"/>
      <c r="Z685" s="302"/>
      <c r="AA685" s="302"/>
      <c r="AB685" s="302"/>
      <c r="AC685" s="302"/>
      <c r="AD685" s="302"/>
      <c r="AE685" s="302"/>
    </row>
    <row r="686" spans="11:31">
      <c r="K686" s="300"/>
      <c r="L686" s="300"/>
      <c r="M686" s="300"/>
      <c r="N686" s="300"/>
      <c r="O686" s="300"/>
      <c r="P686" s="301"/>
      <c r="Q686" s="301"/>
      <c r="R686" s="301"/>
      <c r="S686" s="301"/>
      <c r="T686" s="301"/>
      <c r="U686" s="301"/>
      <c r="V686" s="302"/>
      <c r="W686" s="302"/>
      <c r="X686" s="302"/>
      <c r="Y686" s="302"/>
      <c r="Z686" s="302"/>
      <c r="AA686" s="302"/>
      <c r="AB686" s="302"/>
      <c r="AC686" s="302"/>
      <c r="AD686" s="302"/>
      <c r="AE686" s="302"/>
    </row>
    <row r="687" spans="11:31">
      <c r="K687" s="300"/>
      <c r="L687" s="300"/>
      <c r="M687" s="300"/>
      <c r="N687" s="300"/>
      <c r="O687" s="300"/>
      <c r="P687" s="301"/>
      <c r="Q687" s="301"/>
      <c r="R687" s="301"/>
      <c r="S687" s="301"/>
      <c r="T687" s="301"/>
      <c r="U687" s="301"/>
      <c r="V687" s="302"/>
      <c r="W687" s="302"/>
      <c r="X687" s="302"/>
      <c r="Y687" s="302"/>
      <c r="Z687" s="302"/>
      <c r="AA687" s="302"/>
      <c r="AB687" s="302"/>
      <c r="AC687" s="302"/>
      <c r="AD687" s="302"/>
      <c r="AE687" s="302"/>
    </row>
    <row r="688" spans="11:31">
      <c r="K688" s="300"/>
      <c r="L688" s="300"/>
      <c r="M688" s="300"/>
      <c r="N688" s="300"/>
      <c r="O688" s="300"/>
      <c r="P688" s="301"/>
      <c r="Q688" s="301"/>
      <c r="R688" s="301"/>
      <c r="S688" s="301"/>
      <c r="T688" s="301"/>
      <c r="U688" s="301"/>
      <c r="V688" s="302"/>
      <c r="W688" s="302"/>
      <c r="X688" s="302"/>
      <c r="Y688" s="302"/>
      <c r="Z688" s="302"/>
      <c r="AA688" s="302"/>
      <c r="AB688" s="302"/>
      <c r="AC688" s="302"/>
      <c r="AD688" s="302"/>
      <c r="AE688" s="302"/>
    </row>
    <row r="689" spans="11:31">
      <c r="K689" s="300"/>
      <c r="L689" s="300"/>
      <c r="M689" s="300"/>
      <c r="N689" s="300"/>
      <c r="O689" s="300"/>
      <c r="P689" s="301"/>
      <c r="Q689" s="301"/>
      <c r="R689" s="301"/>
      <c r="S689" s="301"/>
      <c r="T689" s="301"/>
      <c r="U689" s="301"/>
      <c r="V689" s="302"/>
      <c r="W689" s="302"/>
      <c r="X689" s="302"/>
      <c r="Y689" s="302"/>
      <c r="Z689" s="302"/>
      <c r="AA689" s="302"/>
      <c r="AB689" s="302"/>
      <c r="AC689" s="302"/>
      <c r="AD689" s="302"/>
      <c r="AE689" s="302"/>
    </row>
    <row r="690" spans="11:31">
      <c r="K690" s="300"/>
      <c r="L690" s="300"/>
      <c r="M690" s="300"/>
      <c r="N690" s="300"/>
      <c r="O690" s="300"/>
      <c r="P690" s="301"/>
      <c r="Q690" s="301"/>
      <c r="R690" s="301"/>
      <c r="S690" s="301"/>
      <c r="T690" s="301"/>
      <c r="U690" s="301"/>
      <c r="V690" s="302"/>
      <c r="W690" s="302"/>
      <c r="X690" s="302"/>
      <c r="Y690" s="302"/>
      <c r="Z690" s="302"/>
      <c r="AA690" s="302"/>
      <c r="AB690" s="302"/>
      <c r="AC690" s="302"/>
      <c r="AD690" s="302"/>
      <c r="AE690" s="302"/>
    </row>
    <row r="691" spans="11:31">
      <c r="K691" s="300"/>
      <c r="L691" s="300"/>
      <c r="M691" s="300"/>
      <c r="N691" s="300"/>
      <c r="O691" s="300"/>
      <c r="P691" s="301"/>
      <c r="Q691" s="301"/>
      <c r="R691" s="301"/>
      <c r="S691" s="301"/>
      <c r="T691" s="301"/>
      <c r="U691" s="301"/>
      <c r="V691" s="302"/>
      <c r="W691" s="302"/>
      <c r="X691" s="302"/>
      <c r="Y691" s="302"/>
      <c r="Z691" s="302"/>
      <c r="AA691" s="302"/>
      <c r="AB691" s="302"/>
      <c r="AC691" s="302"/>
      <c r="AD691" s="302"/>
      <c r="AE691" s="302"/>
    </row>
    <row r="692" spans="11:31">
      <c r="K692" s="300"/>
      <c r="L692" s="300"/>
      <c r="M692" s="300"/>
      <c r="N692" s="300"/>
      <c r="O692" s="300"/>
      <c r="P692" s="301"/>
      <c r="Q692" s="301"/>
      <c r="R692" s="301"/>
      <c r="S692" s="301"/>
      <c r="T692" s="301"/>
      <c r="U692" s="301"/>
      <c r="V692" s="302"/>
      <c r="W692" s="302"/>
      <c r="X692" s="302"/>
      <c r="Y692" s="302"/>
      <c r="Z692" s="302"/>
      <c r="AA692" s="302"/>
      <c r="AB692" s="302"/>
      <c r="AC692" s="302"/>
      <c r="AD692" s="302"/>
      <c r="AE692" s="302"/>
    </row>
    <row r="693" spans="11:31">
      <c r="K693" s="300"/>
      <c r="L693" s="300"/>
      <c r="M693" s="300"/>
      <c r="N693" s="300"/>
      <c r="O693" s="300"/>
      <c r="P693" s="301"/>
      <c r="Q693" s="301"/>
      <c r="R693" s="301"/>
      <c r="S693" s="301"/>
      <c r="T693" s="301"/>
      <c r="U693" s="301"/>
      <c r="V693" s="302"/>
      <c r="W693" s="302"/>
      <c r="X693" s="302"/>
      <c r="Y693" s="302"/>
      <c r="Z693" s="302"/>
      <c r="AA693" s="302"/>
      <c r="AB693" s="302"/>
      <c r="AC693" s="302"/>
      <c r="AD693" s="302"/>
      <c r="AE693" s="302"/>
    </row>
    <row r="694" spans="11:31">
      <c r="K694" s="300"/>
      <c r="L694" s="300"/>
      <c r="M694" s="300"/>
      <c r="N694" s="300"/>
      <c r="O694" s="300"/>
      <c r="P694" s="301"/>
      <c r="Q694" s="301"/>
      <c r="R694" s="301"/>
      <c r="S694" s="301"/>
      <c r="T694" s="301"/>
      <c r="U694" s="301"/>
      <c r="V694" s="302"/>
      <c r="W694" s="302"/>
      <c r="X694" s="302"/>
      <c r="Y694" s="302"/>
      <c r="Z694" s="302"/>
      <c r="AA694" s="302"/>
      <c r="AB694" s="302"/>
      <c r="AC694" s="302"/>
      <c r="AD694" s="302"/>
      <c r="AE694" s="302"/>
    </row>
    <row r="695" spans="11:31">
      <c r="K695" s="300"/>
      <c r="L695" s="300"/>
      <c r="M695" s="300"/>
      <c r="N695" s="300"/>
      <c r="O695" s="300"/>
      <c r="P695" s="301"/>
      <c r="Q695" s="301"/>
      <c r="R695" s="301"/>
      <c r="S695" s="301"/>
      <c r="T695" s="301"/>
      <c r="U695" s="301"/>
      <c r="V695" s="302"/>
      <c r="W695" s="302"/>
      <c r="X695" s="302"/>
      <c r="Y695" s="302"/>
      <c r="Z695" s="302"/>
      <c r="AA695" s="302"/>
      <c r="AB695" s="302"/>
      <c r="AC695" s="302"/>
      <c r="AD695" s="302"/>
      <c r="AE695" s="302"/>
    </row>
    <row r="696" spans="11:31">
      <c r="K696" s="300"/>
      <c r="L696" s="300"/>
      <c r="M696" s="300"/>
      <c r="N696" s="300"/>
      <c r="O696" s="300"/>
      <c r="P696" s="301"/>
      <c r="Q696" s="301"/>
      <c r="R696" s="301"/>
      <c r="S696" s="301"/>
      <c r="T696" s="301"/>
      <c r="U696" s="301"/>
      <c r="V696" s="302"/>
      <c r="W696" s="302"/>
      <c r="X696" s="302"/>
      <c r="Y696" s="302"/>
      <c r="Z696" s="302"/>
      <c r="AA696" s="302"/>
      <c r="AB696" s="302"/>
      <c r="AC696" s="302"/>
      <c r="AD696" s="302"/>
      <c r="AE696" s="302"/>
    </row>
    <row r="697" spans="11:31">
      <c r="K697" s="300"/>
      <c r="L697" s="300"/>
      <c r="M697" s="300"/>
      <c r="N697" s="300"/>
      <c r="O697" s="300"/>
      <c r="P697" s="301"/>
      <c r="Q697" s="301"/>
      <c r="R697" s="301"/>
      <c r="S697" s="301"/>
      <c r="T697" s="301"/>
      <c r="U697" s="301"/>
      <c r="V697" s="302"/>
      <c r="W697" s="302"/>
      <c r="X697" s="302"/>
      <c r="Y697" s="302"/>
      <c r="Z697" s="302"/>
      <c r="AA697" s="302"/>
      <c r="AB697" s="302"/>
      <c r="AC697" s="302"/>
      <c r="AD697" s="302"/>
      <c r="AE697" s="302"/>
    </row>
    <row r="698" spans="11:31">
      <c r="K698" s="300"/>
      <c r="L698" s="300"/>
      <c r="M698" s="300"/>
      <c r="N698" s="300"/>
      <c r="O698" s="300"/>
      <c r="P698" s="301"/>
      <c r="Q698" s="301"/>
      <c r="R698" s="301"/>
      <c r="S698" s="301"/>
      <c r="T698" s="301"/>
      <c r="U698" s="301"/>
      <c r="V698" s="302"/>
      <c r="W698" s="302"/>
      <c r="X698" s="302"/>
      <c r="Y698" s="302"/>
      <c r="Z698" s="302"/>
      <c r="AA698" s="302"/>
      <c r="AB698" s="302"/>
      <c r="AC698" s="302"/>
      <c r="AD698" s="302"/>
      <c r="AE698" s="302"/>
    </row>
    <row r="699" spans="11:31">
      <c r="K699" s="300"/>
      <c r="L699" s="300"/>
      <c r="M699" s="300"/>
      <c r="N699" s="300"/>
      <c r="O699" s="300"/>
      <c r="P699" s="301"/>
      <c r="Q699" s="301"/>
      <c r="R699" s="301"/>
      <c r="S699" s="301"/>
      <c r="T699" s="301"/>
      <c r="U699" s="301"/>
      <c r="V699" s="302"/>
      <c r="W699" s="302"/>
      <c r="X699" s="302"/>
      <c r="Y699" s="302"/>
      <c r="Z699" s="302"/>
      <c r="AA699" s="302"/>
      <c r="AB699" s="302"/>
      <c r="AC699" s="302"/>
      <c r="AD699" s="302"/>
      <c r="AE699" s="302"/>
    </row>
    <row r="700" spans="11:31">
      <c r="K700" s="300"/>
      <c r="L700" s="300"/>
      <c r="M700" s="300"/>
      <c r="N700" s="300"/>
      <c r="O700" s="300"/>
      <c r="P700" s="301"/>
      <c r="Q700" s="301"/>
      <c r="R700" s="301"/>
      <c r="S700" s="301"/>
      <c r="T700" s="301"/>
      <c r="U700" s="301"/>
      <c r="V700" s="302"/>
      <c r="W700" s="302"/>
      <c r="X700" s="302"/>
      <c r="Y700" s="302"/>
      <c r="Z700" s="302"/>
      <c r="AA700" s="302"/>
      <c r="AB700" s="302"/>
      <c r="AC700" s="302"/>
      <c r="AD700" s="302"/>
      <c r="AE700" s="302"/>
    </row>
    <row r="701" spans="11:31">
      <c r="K701" s="300"/>
      <c r="L701" s="300"/>
      <c r="M701" s="300"/>
      <c r="N701" s="300"/>
      <c r="O701" s="300"/>
      <c r="P701" s="301"/>
      <c r="Q701" s="301"/>
      <c r="R701" s="301"/>
      <c r="S701" s="301"/>
      <c r="T701" s="301"/>
      <c r="U701" s="301"/>
      <c r="V701" s="302"/>
      <c r="W701" s="302"/>
      <c r="X701" s="302"/>
      <c r="Y701" s="302"/>
      <c r="Z701" s="302"/>
      <c r="AA701" s="302"/>
      <c r="AB701" s="302"/>
      <c r="AC701" s="302"/>
      <c r="AD701" s="302"/>
      <c r="AE701" s="302"/>
    </row>
    <row r="702" spans="11:31">
      <c r="K702" s="300"/>
      <c r="L702" s="300"/>
      <c r="M702" s="300"/>
      <c r="N702" s="300"/>
      <c r="O702" s="300"/>
      <c r="P702" s="301"/>
      <c r="Q702" s="301"/>
      <c r="R702" s="301"/>
      <c r="S702" s="301"/>
      <c r="T702" s="301"/>
      <c r="U702" s="301"/>
      <c r="V702" s="302"/>
      <c r="W702" s="302"/>
      <c r="X702" s="302"/>
      <c r="Y702" s="302"/>
      <c r="Z702" s="302"/>
      <c r="AA702" s="302"/>
      <c r="AB702" s="302"/>
      <c r="AC702" s="302"/>
      <c r="AD702" s="302"/>
      <c r="AE702" s="302"/>
    </row>
    <row r="703" spans="11:31">
      <c r="K703" s="300"/>
      <c r="L703" s="300"/>
      <c r="M703" s="300"/>
      <c r="N703" s="300"/>
      <c r="O703" s="300"/>
      <c r="P703" s="301"/>
      <c r="Q703" s="301"/>
      <c r="R703" s="301"/>
      <c r="S703" s="301"/>
      <c r="T703" s="301"/>
      <c r="U703" s="301"/>
      <c r="V703" s="302"/>
      <c r="W703" s="302"/>
      <c r="X703" s="302"/>
      <c r="Y703" s="302"/>
      <c r="Z703" s="302"/>
      <c r="AA703" s="302"/>
      <c r="AB703" s="302"/>
      <c r="AC703" s="302"/>
      <c r="AD703" s="302"/>
      <c r="AE703" s="302"/>
    </row>
    <row r="704" spans="11:31">
      <c r="K704" s="300"/>
      <c r="L704" s="300"/>
      <c r="M704" s="300"/>
      <c r="N704" s="300"/>
      <c r="O704" s="300"/>
      <c r="P704" s="301"/>
      <c r="Q704" s="301"/>
      <c r="R704" s="301"/>
      <c r="S704" s="301"/>
      <c r="T704" s="301"/>
      <c r="U704" s="301"/>
      <c r="V704" s="302"/>
      <c r="W704" s="302"/>
      <c r="X704" s="302"/>
      <c r="Y704" s="302"/>
      <c r="Z704" s="302"/>
      <c r="AA704" s="302"/>
      <c r="AB704" s="302"/>
      <c r="AC704" s="302"/>
      <c r="AD704" s="302"/>
      <c r="AE704" s="302"/>
    </row>
    <row r="705" spans="11:31">
      <c r="K705" s="300"/>
      <c r="L705" s="300"/>
      <c r="M705" s="300"/>
      <c r="N705" s="300"/>
      <c r="O705" s="300"/>
      <c r="P705" s="301"/>
      <c r="Q705" s="301"/>
      <c r="R705" s="301"/>
      <c r="S705" s="301"/>
      <c r="T705" s="301"/>
      <c r="U705" s="301"/>
      <c r="V705" s="302"/>
      <c r="W705" s="302"/>
      <c r="X705" s="302"/>
      <c r="Y705" s="302"/>
      <c r="Z705" s="302"/>
      <c r="AA705" s="302"/>
      <c r="AB705" s="302"/>
      <c r="AC705" s="302"/>
      <c r="AD705" s="302"/>
      <c r="AE705" s="302"/>
    </row>
    <row r="706" spans="11:31">
      <c r="K706" s="300"/>
      <c r="L706" s="300"/>
      <c r="M706" s="300"/>
      <c r="N706" s="300"/>
      <c r="O706" s="300"/>
      <c r="P706" s="301"/>
      <c r="Q706" s="301"/>
      <c r="R706" s="301"/>
      <c r="S706" s="301"/>
      <c r="T706" s="301"/>
      <c r="U706" s="301"/>
      <c r="V706" s="302"/>
      <c r="W706" s="302"/>
      <c r="X706" s="302"/>
      <c r="Y706" s="302"/>
      <c r="Z706" s="302"/>
      <c r="AA706" s="302"/>
      <c r="AB706" s="302"/>
      <c r="AC706" s="302"/>
      <c r="AD706" s="302"/>
      <c r="AE706" s="302"/>
    </row>
    <row r="707" spans="11:31">
      <c r="K707" s="300"/>
      <c r="L707" s="300"/>
      <c r="M707" s="300"/>
      <c r="N707" s="300"/>
      <c r="O707" s="300"/>
      <c r="P707" s="301"/>
      <c r="Q707" s="301"/>
      <c r="R707" s="301"/>
      <c r="S707" s="301"/>
      <c r="T707" s="301"/>
      <c r="U707" s="301"/>
      <c r="V707" s="302"/>
      <c r="W707" s="302"/>
      <c r="X707" s="302"/>
      <c r="Y707" s="302"/>
      <c r="Z707" s="302"/>
      <c r="AA707" s="302"/>
      <c r="AB707" s="302"/>
      <c r="AC707" s="302"/>
      <c r="AD707" s="302"/>
      <c r="AE707" s="302"/>
    </row>
    <row r="708" spans="11:31">
      <c r="K708" s="300"/>
      <c r="L708" s="300"/>
      <c r="M708" s="300"/>
      <c r="N708" s="300"/>
      <c r="O708" s="300"/>
      <c r="P708" s="301"/>
      <c r="Q708" s="301"/>
      <c r="R708" s="301"/>
      <c r="S708" s="301"/>
      <c r="T708" s="301"/>
      <c r="U708" s="301"/>
      <c r="V708" s="302"/>
      <c r="W708" s="302"/>
      <c r="X708" s="302"/>
      <c r="Y708" s="302"/>
      <c r="Z708" s="302"/>
      <c r="AA708" s="302"/>
      <c r="AB708" s="302"/>
      <c r="AC708" s="302"/>
      <c r="AD708" s="302"/>
      <c r="AE708" s="302"/>
    </row>
    <row r="709" spans="11:31">
      <c r="K709" s="300"/>
      <c r="L709" s="300"/>
      <c r="M709" s="300"/>
      <c r="N709" s="300"/>
      <c r="O709" s="300"/>
      <c r="P709" s="301"/>
      <c r="Q709" s="301"/>
      <c r="R709" s="301"/>
      <c r="S709" s="301"/>
      <c r="T709" s="301"/>
      <c r="U709" s="301"/>
      <c r="V709" s="302"/>
      <c r="W709" s="302"/>
      <c r="X709" s="302"/>
      <c r="Y709" s="302"/>
      <c r="Z709" s="302"/>
      <c r="AA709" s="302"/>
      <c r="AB709" s="302"/>
      <c r="AC709" s="302"/>
      <c r="AD709" s="302"/>
      <c r="AE709" s="302"/>
    </row>
    <row r="710" spans="11:31">
      <c r="K710" s="300"/>
      <c r="L710" s="300"/>
      <c r="M710" s="300"/>
      <c r="N710" s="300"/>
      <c r="O710" s="300"/>
      <c r="P710" s="301"/>
      <c r="Q710" s="301"/>
      <c r="R710" s="301"/>
      <c r="S710" s="301"/>
      <c r="T710" s="301"/>
      <c r="U710" s="301"/>
      <c r="V710" s="302"/>
      <c r="W710" s="302"/>
      <c r="X710" s="302"/>
      <c r="Y710" s="302"/>
      <c r="Z710" s="302"/>
      <c r="AA710" s="302"/>
      <c r="AB710" s="302"/>
      <c r="AC710" s="302"/>
      <c r="AD710" s="302"/>
      <c r="AE710" s="302"/>
    </row>
    <row r="711" spans="11:31">
      <c r="K711" s="300"/>
      <c r="L711" s="300"/>
      <c r="M711" s="300"/>
      <c r="N711" s="300"/>
      <c r="O711" s="300"/>
      <c r="P711" s="301"/>
      <c r="Q711" s="301"/>
      <c r="R711" s="301"/>
      <c r="S711" s="301"/>
      <c r="T711" s="301"/>
      <c r="U711" s="301"/>
      <c r="V711" s="302"/>
      <c r="W711" s="302"/>
      <c r="X711" s="302"/>
      <c r="Y711" s="302"/>
      <c r="Z711" s="302"/>
      <c r="AA711" s="302"/>
      <c r="AB711" s="302"/>
      <c r="AC711" s="302"/>
      <c r="AD711" s="302"/>
      <c r="AE711" s="302"/>
    </row>
    <row r="712" spans="11:31">
      <c r="K712" s="300"/>
      <c r="L712" s="300"/>
      <c r="M712" s="300"/>
      <c r="N712" s="300"/>
      <c r="O712" s="300"/>
      <c r="P712" s="301"/>
      <c r="Q712" s="301"/>
      <c r="R712" s="301"/>
      <c r="S712" s="301"/>
      <c r="T712" s="301"/>
      <c r="U712" s="301"/>
      <c r="V712" s="302"/>
      <c r="W712" s="302"/>
      <c r="X712" s="302"/>
      <c r="Y712" s="302"/>
      <c r="Z712" s="302"/>
      <c r="AA712" s="302"/>
      <c r="AB712" s="302"/>
      <c r="AC712" s="302"/>
      <c r="AD712" s="302"/>
      <c r="AE712" s="302"/>
    </row>
    <row r="713" spans="11:31">
      <c r="K713" s="300"/>
      <c r="L713" s="300"/>
      <c r="M713" s="300"/>
      <c r="N713" s="300"/>
      <c r="O713" s="300"/>
      <c r="P713" s="301"/>
      <c r="Q713" s="301"/>
      <c r="R713" s="301"/>
      <c r="S713" s="301"/>
      <c r="T713" s="301"/>
      <c r="U713" s="301"/>
      <c r="V713" s="302"/>
      <c r="W713" s="302"/>
      <c r="X713" s="302"/>
      <c r="Y713" s="302"/>
      <c r="Z713" s="302"/>
      <c r="AA713" s="302"/>
      <c r="AB713" s="302"/>
      <c r="AC713" s="302"/>
      <c r="AD713" s="302"/>
      <c r="AE713" s="302"/>
    </row>
    <row r="714" spans="11:31">
      <c r="K714" s="300"/>
      <c r="L714" s="300"/>
      <c r="M714" s="300"/>
      <c r="N714" s="300"/>
      <c r="O714" s="300"/>
      <c r="P714" s="301"/>
      <c r="Q714" s="301"/>
      <c r="R714" s="301"/>
      <c r="S714" s="301"/>
      <c r="T714" s="301"/>
      <c r="U714" s="301"/>
      <c r="V714" s="302"/>
      <c r="W714" s="302"/>
      <c r="X714" s="302"/>
      <c r="Y714" s="302"/>
      <c r="Z714" s="302"/>
      <c r="AA714" s="302"/>
      <c r="AB714" s="302"/>
      <c r="AC714" s="302"/>
      <c r="AD714" s="302"/>
      <c r="AE714" s="302"/>
    </row>
    <row r="715" spans="11:31">
      <c r="K715" s="300"/>
      <c r="L715" s="300"/>
      <c r="M715" s="300"/>
      <c r="N715" s="300"/>
      <c r="O715" s="300"/>
      <c r="P715" s="301"/>
      <c r="Q715" s="301"/>
      <c r="R715" s="301"/>
      <c r="S715" s="301"/>
      <c r="T715" s="301"/>
      <c r="U715" s="301"/>
      <c r="V715" s="302"/>
      <c r="W715" s="302"/>
      <c r="X715" s="302"/>
      <c r="Y715" s="302"/>
      <c r="Z715" s="302"/>
      <c r="AA715" s="302"/>
      <c r="AB715" s="302"/>
      <c r="AC715" s="302"/>
      <c r="AD715" s="302"/>
      <c r="AE715" s="302"/>
    </row>
    <row r="716" spans="11:31">
      <c r="K716" s="300"/>
      <c r="L716" s="300"/>
      <c r="M716" s="300"/>
      <c r="N716" s="300"/>
      <c r="O716" s="300"/>
      <c r="P716" s="301"/>
      <c r="Q716" s="301"/>
      <c r="R716" s="301"/>
      <c r="S716" s="301"/>
      <c r="T716" s="301"/>
      <c r="U716" s="301"/>
      <c r="V716" s="302"/>
      <c r="W716" s="302"/>
      <c r="X716" s="302"/>
      <c r="Y716" s="302"/>
      <c r="Z716" s="302"/>
      <c r="AA716" s="302"/>
      <c r="AB716" s="302"/>
      <c r="AC716" s="302"/>
      <c r="AD716" s="302"/>
      <c r="AE716" s="302"/>
    </row>
    <row r="717" spans="11:31">
      <c r="K717" s="300"/>
      <c r="L717" s="300"/>
      <c r="M717" s="300"/>
      <c r="N717" s="300"/>
      <c r="O717" s="300"/>
      <c r="P717" s="301"/>
      <c r="Q717" s="301"/>
      <c r="R717" s="301"/>
      <c r="S717" s="301"/>
      <c r="T717" s="301"/>
      <c r="U717" s="301"/>
      <c r="V717" s="302"/>
      <c r="W717" s="302"/>
      <c r="X717" s="302"/>
      <c r="Y717" s="302"/>
      <c r="Z717" s="302"/>
      <c r="AA717" s="302"/>
      <c r="AB717" s="302"/>
      <c r="AC717" s="302"/>
      <c r="AD717" s="302"/>
      <c r="AE717" s="302"/>
    </row>
    <row r="718" spans="11:31">
      <c r="K718" s="300"/>
      <c r="L718" s="300"/>
      <c r="M718" s="300"/>
      <c r="N718" s="300"/>
      <c r="O718" s="300"/>
      <c r="P718" s="301"/>
      <c r="Q718" s="301"/>
      <c r="R718" s="301"/>
      <c r="S718" s="301"/>
      <c r="T718" s="301"/>
      <c r="U718" s="301"/>
      <c r="V718" s="302"/>
      <c r="W718" s="302"/>
      <c r="X718" s="302"/>
      <c r="Y718" s="302"/>
      <c r="Z718" s="302"/>
      <c r="AA718" s="302"/>
      <c r="AB718" s="302"/>
      <c r="AC718" s="302"/>
      <c r="AD718" s="302"/>
      <c r="AE718" s="302"/>
    </row>
    <row r="719" spans="11:31">
      <c r="K719" s="300"/>
      <c r="L719" s="300"/>
      <c r="M719" s="300"/>
      <c r="N719" s="300"/>
      <c r="O719" s="300"/>
      <c r="P719" s="301"/>
      <c r="Q719" s="301"/>
      <c r="R719" s="301"/>
      <c r="S719" s="301"/>
      <c r="T719" s="301"/>
      <c r="U719" s="301"/>
      <c r="V719" s="302"/>
      <c r="W719" s="302"/>
      <c r="X719" s="302"/>
      <c r="Y719" s="302"/>
      <c r="Z719" s="302"/>
      <c r="AA719" s="302"/>
      <c r="AB719" s="302"/>
      <c r="AC719" s="302"/>
      <c r="AD719" s="302"/>
      <c r="AE719" s="302"/>
    </row>
    <row r="720" spans="11:31">
      <c r="K720" s="300"/>
      <c r="L720" s="300"/>
      <c r="M720" s="300"/>
      <c r="N720" s="300"/>
      <c r="O720" s="300"/>
      <c r="P720" s="301"/>
      <c r="Q720" s="301"/>
      <c r="R720" s="301"/>
      <c r="S720" s="301"/>
      <c r="T720" s="301"/>
      <c r="U720" s="301"/>
      <c r="V720" s="302"/>
      <c r="W720" s="302"/>
      <c r="X720" s="302"/>
      <c r="Y720" s="302"/>
      <c r="Z720" s="302"/>
      <c r="AA720" s="302"/>
      <c r="AB720" s="302"/>
      <c r="AC720" s="302"/>
      <c r="AD720" s="302"/>
      <c r="AE720" s="302"/>
    </row>
    <row r="721" spans="11:31">
      <c r="K721" s="300"/>
      <c r="L721" s="300"/>
      <c r="M721" s="300"/>
      <c r="N721" s="300"/>
      <c r="O721" s="300"/>
      <c r="P721" s="301"/>
      <c r="Q721" s="301"/>
      <c r="R721" s="301"/>
      <c r="S721" s="301"/>
      <c r="T721" s="301"/>
      <c r="U721" s="301"/>
      <c r="V721" s="302"/>
      <c r="W721" s="302"/>
      <c r="X721" s="302"/>
      <c r="Y721" s="302"/>
      <c r="Z721" s="302"/>
      <c r="AA721" s="302"/>
      <c r="AB721" s="302"/>
      <c r="AC721" s="302"/>
      <c r="AD721" s="302"/>
      <c r="AE721" s="302"/>
    </row>
    <row r="722" spans="11:31">
      <c r="K722" s="300"/>
      <c r="L722" s="300"/>
      <c r="M722" s="300"/>
      <c r="N722" s="300"/>
      <c r="O722" s="300"/>
      <c r="P722" s="301"/>
      <c r="Q722" s="301"/>
      <c r="R722" s="301"/>
      <c r="S722" s="301"/>
      <c r="T722" s="301"/>
      <c r="U722" s="301"/>
      <c r="V722" s="302"/>
      <c r="W722" s="302"/>
      <c r="X722" s="302"/>
      <c r="Y722" s="302"/>
      <c r="Z722" s="302"/>
      <c r="AA722" s="302"/>
      <c r="AB722" s="302"/>
      <c r="AC722" s="302"/>
      <c r="AD722" s="302"/>
      <c r="AE722" s="302"/>
    </row>
    <row r="723" spans="11:31">
      <c r="K723" s="300"/>
      <c r="L723" s="300"/>
      <c r="M723" s="300"/>
      <c r="N723" s="300"/>
      <c r="O723" s="300"/>
      <c r="P723" s="301"/>
      <c r="Q723" s="301"/>
      <c r="R723" s="301"/>
      <c r="S723" s="301"/>
      <c r="T723" s="301"/>
      <c r="U723" s="301"/>
      <c r="V723" s="302"/>
      <c r="W723" s="302"/>
      <c r="X723" s="302"/>
      <c r="Y723" s="302"/>
      <c r="Z723" s="302"/>
      <c r="AA723" s="302"/>
      <c r="AB723" s="302"/>
      <c r="AC723" s="302"/>
      <c r="AD723" s="302"/>
      <c r="AE723" s="302"/>
    </row>
    <row r="724" spans="11:31">
      <c r="K724" s="300"/>
      <c r="L724" s="300"/>
      <c r="M724" s="300"/>
      <c r="N724" s="300"/>
      <c r="O724" s="300"/>
      <c r="P724" s="301"/>
      <c r="Q724" s="301"/>
      <c r="R724" s="301"/>
      <c r="S724" s="301"/>
      <c r="T724" s="301"/>
      <c r="U724" s="301"/>
      <c r="V724" s="302"/>
      <c r="W724" s="302"/>
      <c r="X724" s="302"/>
      <c r="Y724" s="302"/>
      <c r="Z724" s="302"/>
      <c r="AA724" s="302"/>
      <c r="AB724" s="302"/>
      <c r="AC724" s="302"/>
      <c r="AD724" s="302"/>
      <c r="AE724" s="302"/>
    </row>
    <row r="725" spans="11:31">
      <c r="K725" s="300"/>
      <c r="L725" s="300"/>
      <c r="M725" s="300"/>
      <c r="N725" s="300"/>
      <c r="O725" s="300"/>
      <c r="P725" s="301"/>
      <c r="Q725" s="301"/>
      <c r="R725" s="301"/>
      <c r="S725" s="301"/>
      <c r="T725" s="301"/>
      <c r="U725" s="301"/>
      <c r="V725" s="302"/>
      <c r="W725" s="302"/>
      <c r="X725" s="302"/>
      <c r="Y725" s="302"/>
      <c r="Z725" s="302"/>
      <c r="AA725" s="302"/>
      <c r="AB725" s="302"/>
      <c r="AC725" s="302"/>
      <c r="AD725" s="302"/>
      <c r="AE725" s="302"/>
    </row>
    <row r="726" spans="11:31">
      <c r="K726" s="300"/>
      <c r="L726" s="300"/>
      <c r="M726" s="300"/>
      <c r="N726" s="300"/>
      <c r="O726" s="300"/>
      <c r="P726" s="301"/>
      <c r="Q726" s="301"/>
      <c r="R726" s="301"/>
      <c r="S726" s="301"/>
      <c r="T726" s="301"/>
      <c r="U726" s="301"/>
      <c r="V726" s="302"/>
      <c r="W726" s="302"/>
      <c r="X726" s="302"/>
      <c r="Y726" s="302"/>
      <c r="Z726" s="302"/>
      <c r="AA726" s="302"/>
      <c r="AB726" s="302"/>
      <c r="AC726" s="302"/>
      <c r="AD726" s="302"/>
      <c r="AE726" s="302"/>
    </row>
    <row r="727" spans="11:31">
      <c r="K727" s="300"/>
      <c r="L727" s="300"/>
      <c r="M727" s="300"/>
      <c r="N727" s="300"/>
      <c r="O727" s="300"/>
      <c r="P727" s="301"/>
      <c r="Q727" s="301"/>
      <c r="R727" s="301"/>
      <c r="S727" s="301"/>
      <c r="T727" s="301"/>
      <c r="U727" s="301"/>
      <c r="V727" s="302"/>
      <c r="W727" s="302"/>
      <c r="X727" s="302"/>
      <c r="Y727" s="302"/>
      <c r="Z727" s="302"/>
      <c r="AA727" s="302"/>
      <c r="AB727" s="302"/>
      <c r="AC727" s="302"/>
      <c r="AD727" s="302"/>
      <c r="AE727" s="302"/>
    </row>
    <row r="728" spans="11:31">
      <c r="K728" s="300"/>
      <c r="L728" s="300"/>
      <c r="M728" s="300"/>
      <c r="N728" s="300"/>
      <c r="O728" s="300"/>
      <c r="P728" s="301"/>
      <c r="Q728" s="301"/>
      <c r="R728" s="301"/>
      <c r="S728" s="301"/>
      <c r="T728" s="301"/>
      <c r="U728" s="301"/>
      <c r="V728" s="302"/>
      <c r="W728" s="302"/>
      <c r="X728" s="302"/>
      <c r="Y728" s="302"/>
      <c r="Z728" s="302"/>
      <c r="AA728" s="302"/>
      <c r="AB728" s="302"/>
      <c r="AC728" s="302"/>
      <c r="AD728" s="302"/>
      <c r="AE728" s="302"/>
    </row>
    <row r="729" spans="11:31">
      <c r="K729" s="300"/>
      <c r="L729" s="300"/>
      <c r="M729" s="300"/>
      <c r="N729" s="300"/>
      <c r="O729" s="300"/>
      <c r="P729" s="301"/>
      <c r="Q729" s="301"/>
      <c r="R729" s="301"/>
      <c r="S729" s="301"/>
      <c r="T729" s="301"/>
      <c r="U729" s="301"/>
      <c r="V729" s="302"/>
      <c r="W729" s="302"/>
      <c r="X729" s="302"/>
      <c r="Y729" s="302"/>
      <c r="Z729" s="302"/>
      <c r="AA729" s="302"/>
      <c r="AB729" s="302"/>
      <c r="AC729" s="302"/>
      <c r="AD729" s="302"/>
      <c r="AE729" s="302"/>
    </row>
    <row r="730" spans="11:31">
      <c r="K730" s="300"/>
      <c r="L730" s="300"/>
      <c r="M730" s="300"/>
      <c r="N730" s="300"/>
      <c r="O730" s="300"/>
      <c r="P730" s="301"/>
      <c r="Q730" s="301"/>
      <c r="R730" s="301"/>
      <c r="S730" s="301"/>
      <c r="T730" s="301"/>
      <c r="U730" s="301"/>
      <c r="V730" s="302"/>
      <c r="W730" s="302"/>
      <c r="X730" s="302"/>
      <c r="Y730" s="302"/>
      <c r="Z730" s="302"/>
      <c r="AA730" s="302"/>
      <c r="AB730" s="302"/>
      <c r="AC730" s="302"/>
      <c r="AD730" s="302"/>
      <c r="AE730" s="302"/>
    </row>
    <row r="731" spans="11:31">
      <c r="K731" s="300"/>
      <c r="L731" s="300"/>
      <c r="M731" s="300"/>
      <c r="N731" s="300"/>
      <c r="O731" s="300"/>
      <c r="P731" s="301"/>
      <c r="Q731" s="301"/>
      <c r="R731" s="301"/>
      <c r="S731" s="301"/>
      <c r="T731" s="301"/>
      <c r="U731" s="301"/>
      <c r="V731" s="302"/>
      <c r="W731" s="302"/>
      <c r="X731" s="302"/>
      <c r="Y731" s="302"/>
      <c r="Z731" s="302"/>
      <c r="AA731" s="302"/>
      <c r="AB731" s="302"/>
      <c r="AC731" s="302"/>
      <c r="AD731" s="302"/>
      <c r="AE731" s="302"/>
    </row>
    <row r="732" spans="11:31">
      <c r="K732" s="300"/>
      <c r="L732" s="300"/>
      <c r="M732" s="300"/>
      <c r="N732" s="300"/>
      <c r="O732" s="300"/>
      <c r="P732" s="301"/>
      <c r="Q732" s="301"/>
      <c r="R732" s="301"/>
      <c r="S732" s="301"/>
      <c r="T732" s="301"/>
      <c r="U732" s="301"/>
      <c r="V732" s="302"/>
      <c r="W732" s="302"/>
      <c r="X732" s="302"/>
      <c r="Y732" s="302"/>
      <c r="Z732" s="302"/>
      <c r="AA732" s="302"/>
      <c r="AB732" s="302"/>
      <c r="AC732" s="302"/>
      <c r="AD732" s="302"/>
      <c r="AE732" s="302"/>
    </row>
    <row r="733" spans="11:31">
      <c r="K733" s="300"/>
      <c r="L733" s="300"/>
      <c r="M733" s="300"/>
      <c r="N733" s="300"/>
      <c r="O733" s="300"/>
      <c r="P733" s="301"/>
      <c r="Q733" s="301"/>
      <c r="R733" s="301"/>
      <c r="S733" s="301"/>
      <c r="T733" s="301"/>
      <c r="U733" s="301"/>
      <c r="V733" s="302"/>
      <c r="W733" s="302"/>
      <c r="X733" s="302"/>
      <c r="Y733" s="302"/>
      <c r="Z733" s="302"/>
      <c r="AA733" s="302"/>
      <c r="AB733" s="302"/>
      <c r="AC733" s="302"/>
      <c r="AD733" s="302"/>
      <c r="AE733" s="302"/>
    </row>
    <row r="734" spans="11:31">
      <c r="K734" s="300"/>
      <c r="L734" s="300"/>
      <c r="M734" s="300"/>
      <c r="N734" s="300"/>
      <c r="O734" s="300"/>
      <c r="P734" s="301"/>
      <c r="Q734" s="301"/>
      <c r="R734" s="301"/>
      <c r="S734" s="301"/>
      <c r="T734" s="301"/>
      <c r="U734" s="301"/>
      <c r="V734" s="302"/>
      <c r="W734" s="302"/>
      <c r="X734" s="302"/>
      <c r="Y734" s="302"/>
      <c r="Z734" s="302"/>
      <c r="AA734" s="302"/>
      <c r="AB734" s="302"/>
      <c r="AC734" s="302"/>
      <c r="AD734" s="302"/>
      <c r="AE734" s="302"/>
    </row>
    <row r="735" spans="11:31">
      <c r="K735" s="300"/>
      <c r="L735" s="300"/>
      <c r="M735" s="300"/>
      <c r="N735" s="300"/>
      <c r="O735" s="300"/>
      <c r="P735" s="301"/>
      <c r="Q735" s="301"/>
      <c r="R735" s="301"/>
      <c r="S735" s="301"/>
      <c r="T735" s="301"/>
      <c r="U735" s="301"/>
      <c r="V735" s="302"/>
      <c r="W735" s="302"/>
      <c r="X735" s="302"/>
      <c r="Y735" s="302"/>
      <c r="Z735" s="302"/>
      <c r="AA735" s="302"/>
      <c r="AB735" s="302"/>
      <c r="AC735" s="302"/>
      <c r="AD735" s="302"/>
      <c r="AE735" s="302"/>
    </row>
    <row r="736" spans="11:31">
      <c r="K736" s="300"/>
      <c r="L736" s="300"/>
      <c r="M736" s="300"/>
      <c r="N736" s="300"/>
      <c r="O736" s="300"/>
      <c r="P736" s="301"/>
      <c r="Q736" s="301"/>
      <c r="R736" s="301"/>
      <c r="S736" s="301"/>
      <c r="T736" s="301"/>
      <c r="U736" s="301"/>
      <c r="V736" s="302"/>
      <c r="W736" s="302"/>
      <c r="X736" s="302"/>
      <c r="Y736" s="302"/>
      <c r="Z736" s="302"/>
      <c r="AA736" s="302"/>
      <c r="AB736" s="302"/>
      <c r="AC736" s="302"/>
      <c r="AD736" s="302"/>
      <c r="AE736" s="302"/>
    </row>
    <row r="737" spans="11:31">
      <c r="K737" s="300"/>
      <c r="L737" s="300"/>
      <c r="M737" s="300"/>
      <c r="N737" s="300"/>
      <c r="O737" s="300"/>
      <c r="P737" s="301"/>
      <c r="Q737" s="301"/>
      <c r="R737" s="301"/>
      <c r="S737" s="301"/>
      <c r="T737" s="301"/>
      <c r="U737" s="301"/>
      <c r="V737" s="302"/>
      <c r="W737" s="302"/>
      <c r="X737" s="302"/>
      <c r="Y737" s="302"/>
      <c r="Z737" s="302"/>
      <c r="AA737" s="302"/>
      <c r="AB737" s="302"/>
      <c r="AC737" s="302"/>
      <c r="AD737" s="302"/>
      <c r="AE737" s="302"/>
    </row>
    <row r="738" spans="11:31">
      <c r="K738" s="300"/>
      <c r="L738" s="300"/>
      <c r="M738" s="300"/>
      <c r="N738" s="300"/>
      <c r="O738" s="300"/>
      <c r="P738" s="301"/>
      <c r="Q738" s="301"/>
      <c r="R738" s="301"/>
      <c r="S738" s="301"/>
      <c r="T738" s="301"/>
      <c r="U738" s="301"/>
      <c r="V738" s="302"/>
      <c r="W738" s="302"/>
      <c r="X738" s="302"/>
      <c r="Y738" s="302"/>
      <c r="Z738" s="302"/>
      <c r="AA738" s="302"/>
      <c r="AB738" s="302"/>
      <c r="AC738" s="302"/>
      <c r="AD738" s="302"/>
      <c r="AE738" s="302"/>
    </row>
    <row r="739" spans="11:31">
      <c r="K739" s="300"/>
      <c r="L739" s="300"/>
      <c r="M739" s="300"/>
      <c r="N739" s="300"/>
      <c r="O739" s="300"/>
      <c r="P739" s="301"/>
      <c r="Q739" s="301"/>
      <c r="R739" s="301"/>
      <c r="S739" s="301"/>
      <c r="T739" s="301"/>
      <c r="U739" s="301"/>
      <c r="V739" s="302"/>
      <c r="W739" s="302"/>
      <c r="X739" s="302"/>
      <c r="Y739" s="302"/>
      <c r="Z739" s="302"/>
      <c r="AA739" s="302"/>
      <c r="AB739" s="302"/>
      <c r="AC739" s="302"/>
      <c r="AD739" s="302"/>
      <c r="AE739" s="302"/>
    </row>
    <row r="740" spans="11:31">
      <c r="K740" s="300"/>
      <c r="L740" s="300"/>
      <c r="M740" s="300"/>
      <c r="N740" s="300"/>
      <c r="O740" s="300"/>
      <c r="P740" s="301"/>
      <c r="Q740" s="301"/>
      <c r="R740" s="301"/>
      <c r="S740" s="301"/>
      <c r="T740" s="301"/>
      <c r="U740" s="301"/>
      <c r="V740" s="302"/>
      <c r="W740" s="302"/>
      <c r="X740" s="302"/>
      <c r="Y740" s="302"/>
      <c r="Z740" s="302"/>
      <c r="AA740" s="302"/>
      <c r="AB740" s="302"/>
      <c r="AC740" s="302"/>
      <c r="AD740" s="302"/>
      <c r="AE740" s="302"/>
    </row>
    <row r="741" spans="11:31">
      <c r="K741" s="300"/>
      <c r="L741" s="300"/>
      <c r="M741" s="300"/>
      <c r="N741" s="300"/>
      <c r="O741" s="300"/>
      <c r="P741" s="301"/>
      <c r="Q741" s="301"/>
      <c r="R741" s="301"/>
      <c r="S741" s="301"/>
      <c r="T741" s="301"/>
      <c r="U741" s="301"/>
      <c r="V741" s="302"/>
      <c r="W741" s="302"/>
      <c r="X741" s="302"/>
      <c r="Y741" s="302"/>
      <c r="Z741" s="302"/>
      <c r="AA741" s="302"/>
      <c r="AB741" s="302"/>
      <c r="AC741" s="302"/>
      <c r="AD741" s="302"/>
      <c r="AE741" s="302"/>
    </row>
    <row r="742" spans="11:31">
      <c r="K742" s="300"/>
      <c r="L742" s="300"/>
      <c r="M742" s="300"/>
      <c r="N742" s="300"/>
      <c r="O742" s="300"/>
      <c r="P742" s="301"/>
      <c r="Q742" s="301"/>
      <c r="R742" s="301"/>
      <c r="S742" s="301"/>
      <c r="T742" s="301"/>
      <c r="U742" s="301"/>
      <c r="V742" s="302"/>
      <c r="W742" s="302"/>
      <c r="X742" s="302"/>
      <c r="Y742" s="302"/>
      <c r="Z742" s="302"/>
      <c r="AA742" s="302"/>
      <c r="AB742" s="302"/>
      <c r="AC742" s="302"/>
      <c r="AD742" s="302"/>
      <c r="AE742" s="302"/>
    </row>
    <row r="743" spans="11:31">
      <c r="K743" s="300"/>
      <c r="L743" s="300"/>
      <c r="M743" s="300"/>
      <c r="N743" s="300"/>
      <c r="O743" s="300"/>
      <c r="P743" s="301"/>
      <c r="Q743" s="301"/>
      <c r="R743" s="301"/>
      <c r="S743" s="301"/>
      <c r="T743" s="301"/>
      <c r="U743" s="301"/>
      <c r="V743" s="302"/>
      <c r="W743" s="302"/>
      <c r="X743" s="302"/>
      <c r="Y743" s="302"/>
      <c r="Z743" s="302"/>
      <c r="AA743" s="302"/>
      <c r="AB743" s="302"/>
      <c r="AC743" s="302"/>
      <c r="AD743" s="302"/>
      <c r="AE743" s="302"/>
    </row>
    <row r="744" spans="11:31">
      <c r="K744" s="300"/>
      <c r="L744" s="300"/>
      <c r="M744" s="300"/>
      <c r="N744" s="300"/>
      <c r="O744" s="300"/>
      <c r="P744" s="301"/>
      <c r="Q744" s="301"/>
      <c r="R744" s="301"/>
      <c r="S744" s="301"/>
      <c r="T744" s="301"/>
      <c r="U744" s="301"/>
      <c r="V744" s="302"/>
      <c r="W744" s="302"/>
      <c r="X744" s="302"/>
      <c r="Y744" s="302"/>
      <c r="Z744" s="302"/>
      <c r="AA744" s="302"/>
      <c r="AB744" s="302"/>
      <c r="AC744" s="302"/>
      <c r="AD744" s="302"/>
      <c r="AE744" s="302"/>
    </row>
    <row r="745" spans="11:31">
      <c r="K745" s="300"/>
      <c r="L745" s="300"/>
      <c r="M745" s="300"/>
      <c r="N745" s="300"/>
      <c r="O745" s="300"/>
      <c r="P745" s="301"/>
      <c r="Q745" s="301"/>
      <c r="R745" s="301"/>
      <c r="S745" s="301"/>
      <c r="T745" s="301"/>
      <c r="U745" s="301"/>
      <c r="V745" s="302"/>
      <c r="W745" s="302"/>
      <c r="X745" s="302"/>
      <c r="Y745" s="302"/>
      <c r="Z745" s="302"/>
      <c r="AA745" s="302"/>
      <c r="AB745" s="302"/>
      <c r="AC745" s="302"/>
      <c r="AD745" s="302"/>
      <c r="AE745" s="302"/>
    </row>
    <row r="746" spans="11:31">
      <c r="K746" s="300"/>
      <c r="L746" s="300"/>
      <c r="M746" s="300"/>
      <c r="N746" s="300"/>
      <c r="O746" s="300"/>
      <c r="P746" s="301"/>
      <c r="Q746" s="301"/>
      <c r="R746" s="301"/>
      <c r="S746" s="301"/>
      <c r="T746" s="301"/>
      <c r="U746" s="301"/>
      <c r="V746" s="302"/>
      <c r="W746" s="302"/>
      <c r="X746" s="302"/>
      <c r="Y746" s="302"/>
      <c r="Z746" s="302"/>
      <c r="AA746" s="302"/>
      <c r="AB746" s="302"/>
      <c r="AC746" s="302"/>
      <c r="AD746" s="302"/>
      <c r="AE746" s="302"/>
    </row>
    <row r="747" spans="11:31">
      <c r="K747" s="300"/>
      <c r="L747" s="300"/>
      <c r="M747" s="300"/>
      <c r="N747" s="300"/>
      <c r="O747" s="300"/>
      <c r="P747" s="301"/>
      <c r="Q747" s="301"/>
      <c r="R747" s="301"/>
      <c r="S747" s="301"/>
      <c r="T747" s="301"/>
      <c r="U747" s="301"/>
      <c r="V747" s="302"/>
      <c r="W747" s="302"/>
      <c r="X747" s="302"/>
      <c r="Y747" s="302"/>
      <c r="Z747" s="302"/>
      <c r="AA747" s="302"/>
      <c r="AB747" s="302"/>
      <c r="AC747" s="302"/>
      <c r="AD747" s="302"/>
      <c r="AE747" s="302"/>
    </row>
    <row r="748" spans="11:31">
      <c r="K748" s="300"/>
      <c r="L748" s="300"/>
      <c r="M748" s="300"/>
      <c r="N748" s="300"/>
      <c r="O748" s="300"/>
      <c r="P748" s="301"/>
      <c r="Q748" s="301"/>
      <c r="R748" s="301"/>
      <c r="S748" s="301"/>
      <c r="T748" s="301"/>
      <c r="U748" s="301"/>
      <c r="V748" s="302"/>
      <c r="W748" s="302"/>
      <c r="X748" s="302"/>
      <c r="Y748" s="302"/>
      <c r="Z748" s="302"/>
      <c r="AA748" s="302"/>
      <c r="AB748" s="302"/>
      <c r="AC748" s="302"/>
      <c r="AD748" s="302"/>
      <c r="AE748" s="302"/>
    </row>
    <row r="749" spans="11:31">
      <c r="K749" s="300"/>
      <c r="L749" s="300"/>
      <c r="M749" s="300"/>
      <c r="N749" s="300"/>
      <c r="O749" s="300"/>
      <c r="P749" s="301"/>
      <c r="Q749" s="301"/>
      <c r="R749" s="301"/>
      <c r="S749" s="301"/>
      <c r="T749" s="301"/>
      <c r="U749" s="301"/>
      <c r="V749" s="302"/>
      <c r="W749" s="302"/>
      <c r="X749" s="302"/>
      <c r="Y749" s="302"/>
      <c r="Z749" s="302"/>
      <c r="AA749" s="302"/>
      <c r="AB749" s="302"/>
      <c r="AC749" s="302"/>
      <c r="AD749" s="302"/>
      <c r="AE749" s="302"/>
    </row>
    <row r="750" spans="11:31">
      <c r="K750" s="300"/>
      <c r="L750" s="300"/>
      <c r="M750" s="300"/>
      <c r="N750" s="300"/>
      <c r="O750" s="300"/>
      <c r="P750" s="301"/>
      <c r="Q750" s="301"/>
      <c r="R750" s="301"/>
      <c r="S750" s="301"/>
      <c r="T750" s="301"/>
      <c r="U750" s="301"/>
      <c r="V750" s="302"/>
      <c r="W750" s="302"/>
      <c r="X750" s="302"/>
      <c r="Y750" s="302"/>
      <c r="Z750" s="302"/>
      <c r="AA750" s="302"/>
      <c r="AB750" s="302"/>
      <c r="AC750" s="302"/>
      <c r="AD750" s="302"/>
      <c r="AE750" s="302"/>
    </row>
    <row r="751" spans="11:31">
      <c r="K751" s="300"/>
      <c r="L751" s="300"/>
      <c r="M751" s="300"/>
      <c r="N751" s="300"/>
      <c r="O751" s="300"/>
      <c r="P751" s="301"/>
      <c r="Q751" s="301"/>
      <c r="R751" s="301"/>
      <c r="S751" s="301"/>
      <c r="T751" s="301"/>
      <c r="U751" s="301"/>
      <c r="V751" s="302"/>
      <c r="W751" s="302"/>
      <c r="X751" s="302"/>
      <c r="Y751" s="302"/>
      <c r="Z751" s="302"/>
      <c r="AA751" s="302"/>
      <c r="AB751" s="302"/>
      <c r="AC751" s="302"/>
      <c r="AD751" s="302"/>
      <c r="AE751" s="302"/>
    </row>
    <row r="752" spans="11:31">
      <c r="K752" s="300"/>
      <c r="L752" s="300"/>
      <c r="M752" s="300"/>
      <c r="N752" s="300"/>
      <c r="O752" s="300"/>
      <c r="P752" s="301"/>
      <c r="Q752" s="301"/>
      <c r="R752" s="301"/>
      <c r="S752" s="301"/>
      <c r="T752" s="301"/>
      <c r="U752" s="301"/>
      <c r="V752" s="302"/>
      <c r="W752" s="302"/>
      <c r="X752" s="302"/>
      <c r="Y752" s="302"/>
      <c r="Z752" s="302"/>
      <c r="AA752" s="302"/>
      <c r="AB752" s="302"/>
      <c r="AC752" s="302"/>
      <c r="AD752" s="302"/>
      <c r="AE752" s="302"/>
    </row>
    <row r="753" spans="11:31">
      <c r="K753" s="300"/>
      <c r="L753" s="300"/>
      <c r="M753" s="300"/>
      <c r="N753" s="300"/>
      <c r="O753" s="300"/>
      <c r="P753" s="301"/>
      <c r="Q753" s="301"/>
      <c r="R753" s="301"/>
      <c r="S753" s="301"/>
      <c r="T753" s="301"/>
      <c r="U753" s="301"/>
      <c r="V753" s="302"/>
      <c r="W753" s="302"/>
      <c r="X753" s="302"/>
      <c r="Y753" s="302"/>
      <c r="Z753" s="302"/>
      <c r="AA753" s="302"/>
      <c r="AB753" s="302"/>
      <c r="AC753" s="302"/>
      <c r="AD753" s="302"/>
      <c r="AE753" s="302"/>
    </row>
    <row r="754" spans="11:31">
      <c r="K754" s="300"/>
      <c r="L754" s="300"/>
      <c r="M754" s="300"/>
      <c r="N754" s="300"/>
      <c r="O754" s="300"/>
      <c r="P754" s="301"/>
      <c r="Q754" s="301"/>
      <c r="R754" s="301"/>
      <c r="S754" s="301"/>
      <c r="T754" s="301"/>
      <c r="U754" s="301"/>
      <c r="V754" s="302"/>
      <c r="W754" s="302"/>
      <c r="X754" s="302"/>
      <c r="Y754" s="302"/>
      <c r="Z754" s="302"/>
      <c r="AA754" s="302"/>
      <c r="AB754" s="302"/>
      <c r="AC754" s="302"/>
      <c r="AD754" s="302"/>
      <c r="AE754" s="302"/>
    </row>
    <row r="755" spans="11:31">
      <c r="K755" s="300"/>
      <c r="L755" s="300"/>
      <c r="M755" s="300"/>
      <c r="N755" s="300"/>
      <c r="O755" s="300"/>
      <c r="P755" s="301"/>
      <c r="Q755" s="301"/>
      <c r="R755" s="301"/>
      <c r="S755" s="301"/>
      <c r="T755" s="301"/>
      <c r="U755" s="301"/>
      <c r="V755" s="302"/>
      <c r="W755" s="302"/>
      <c r="X755" s="302"/>
      <c r="Y755" s="302"/>
      <c r="Z755" s="302"/>
      <c r="AA755" s="302"/>
      <c r="AB755" s="302"/>
      <c r="AC755" s="302"/>
      <c r="AD755" s="302"/>
      <c r="AE755" s="302"/>
    </row>
    <row r="756" spans="11:31">
      <c r="K756" s="300"/>
      <c r="L756" s="300"/>
      <c r="M756" s="300"/>
      <c r="N756" s="300"/>
      <c r="O756" s="300"/>
      <c r="P756" s="301"/>
      <c r="Q756" s="301"/>
      <c r="R756" s="301"/>
      <c r="S756" s="301"/>
      <c r="T756" s="301"/>
      <c r="U756" s="301"/>
      <c r="V756" s="302"/>
      <c r="W756" s="302"/>
      <c r="X756" s="302"/>
      <c r="Y756" s="302"/>
      <c r="Z756" s="302"/>
      <c r="AA756" s="302"/>
      <c r="AB756" s="302"/>
      <c r="AC756" s="302"/>
      <c r="AD756" s="302"/>
      <c r="AE756" s="302"/>
    </row>
    <row r="757" spans="11:31">
      <c r="K757" s="300"/>
      <c r="L757" s="300"/>
      <c r="M757" s="300"/>
      <c r="N757" s="300"/>
      <c r="O757" s="300"/>
      <c r="P757" s="301"/>
      <c r="Q757" s="301"/>
      <c r="R757" s="301"/>
      <c r="S757" s="301"/>
      <c r="T757" s="301"/>
      <c r="U757" s="301"/>
      <c r="V757" s="302"/>
      <c r="W757" s="302"/>
      <c r="X757" s="302"/>
      <c r="Y757" s="302"/>
      <c r="Z757" s="302"/>
      <c r="AA757" s="302"/>
      <c r="AB757" s="302"/>
      <c r="AC757" s="302"/>
      <c r="AD757" s="302"/>
      <c r="AE757" s="302"/>
    </row>
    <row r="758" spans="11:31">
      <c r="K758" s="300"/>
      <c r="L758" s="300"/>
      <c r="M758" s="300"/>
      <c r="N758" s="300"/>
      <c r="O758" s="300"/>
      <c r="P758" s="301"/>
      <c r="Q758" s="301"/>
      <c r="R758" s="301"/>
      <c r="S758" s="301"/>
      <c r="T758" s="301"/>
      <c r="U758" s="301"/>
      <c r="V758" s="302"/>
      <c r="W758" s="302"/>
      <c r="X758" s="302"/>
      <c r="Y758" s="302"/>
      <c r="Z758" s="302"/>
      <c r="AA758" s="302"/>
      <c r="AB758" s="302"/>
      <c r="AC758" s="302"/>
      <c r="AD758" s="302"/>
      <c r="AE758" s="302"/>
    </row>
    <row r="759" spans="11:31">
      <c r="K759" s="300"/>
      <c r="L759" s="300"/>
      <c r="M759" s="300"/>
      <c r="N759" s="300"/>
      <c r="O759" s="300"/>
      <c r="P759" s="301"/>
      <c r="Q759" s="301"/>
      <c r="R759" s="301"/>
      <c r="S759" s="301"/>
      <c r="T759" s="301"/>
      <c r="U759" s="301"/>
      <c r="V759" s="302"/>
      <c r="W759" s="302"/>
      <c r="X759" s="302"/>
      <c r="Y759" s="302"/>
      <c r="Z759" s="302"/>
      <c r="AA759" s="302"/>
      <c r="AB759" s="302"/>
      <c r="AC759" s="302"/>
      <c r="AD759" s="302"/>
      <c r="AE759" s="302"/>
    </row>
    <row r="760" spans="11:31">
      <c r="K760" s="300"/>
      <c r="L760" s="300"/>
      <c r="M760" s="300"/>
      <c r="N760" s="300"/>
      <c r="O760" s="300"/>
      <c r="P760" s="301"/>
      <c r="Q760" s="301"/>
      <c r="R760" s="301"/>
      <c r="S760" s="301"/>
      <c r="T760" s="301"/>
      <c r="U760" s="301"/>
      <c r="V760" s="302"/>
      <c r="W760" s="302"/>
      <c r="X760" s="302"/>
      <c r="Y760" s="302"/>
      <c r="Z760" s="302"/>
      <c r="AA760" s="302"/>
      <c r="AB760" s="302"/>
      <c r="AC760" s="302"/>
      <c r="AD760" s="302"/>
      <c r="AE760" s="302"/>
    </row>
    <row r="761" spans="11:31">
      <c r="K761" s="300"/>
      <c r="L761" s="300"/>
      <c r="M761" s="300"/>
      <c r="N761" s="300"/>
      <c r="O761" s="300"/>
      <c r="P761" s="301"/>
      <c r="Q761" s="301"/>
      <c r="R761" s="301"/>
      <c r="S761" s="301"/>
      <c r="T761" s="301"/>
      <c r="U761" s="301"/>
      <c r="V761" s="302"/>
      <c r="W761" s="302"/>
      <c r="X761" s="302"/>
      <c r="Y761" s="302"/>
      <c r="Z761" s="302"/>
      <c r="AA761" s="302"/>
      <c r="AB761" s="302"/>
      <c r="AC761" s="302"/>
      <c r="AD761" s="302"/>
      <c r="AE761" s="302"/>
    </row>
    <row r="762" spans="11:31">
      <c r="K762" s="300"/>
      <c r="L762" s="300"/>
      <c r="M762" s="300"/>
      <c r="N762" s="300"/>
      <c r="O762" s="300"/>
      <c r="P762" s="301"/>
      <c r="Q762" s="301"/>
      <c r="R762" s="301"/>
      <c r="S762" s="301"/>
      <c r="T762" s="301"/>
      <c r="U762" s="301"/>
      <c r="V762" s="302"/>
      <c r="W762" s="302"/>
      <c r="X762" s="302"/>
      <c r="Y762" s="302"/>
      <c r="Z762" s="302"/>
      <c r="AA762" s="302"/>
      <c r="AB762" s="302"/>
      <c r="AC762" s="302"/>
      <c r="AD762" s="302"/>
      <c r="AE762" s="302"/>
    </row>
    <row r="763" spans="11:31">
      <c r="K763" s="300"/>
      <c r="L763" s="300"/>
      <c r="M763" s="300"/>
      <c r="N763" s="300"/>
      <c r="O763" s="300"/>
      <c r="P763" s="301"/>
      <c r="Q763" s="301"/>
      <c r="R763" s="301"/>
      <c r="S763" s="301"/>
      <c r="T763" s="301"/>
      <c r="U763" s="301"/>
      <c r="V763" s="302"/>
      <c r="W763" s="302"/>
      <c r="X763" s="302"/>
      <c r="Y763" s="302"/>
      <c r="Z763" s="302"/>
      <c r="AA763" s="302"/>
      <c r="AB763" s="302"/>
      <c r="AC763" s="302"/>
      <c r="AD763" s="302"/>
      <c r="AE763" s="302"/>
    </row>
    <row r="764" spans="11:31">
      <c r="K764" s="300"/>
      <c r="L764" s="300"/>
      <c r="M764" s="300"/>
      <c r="N764" s="300"/>
      <c r="O764" s="300"/>
      <c r="P764" s="301"/>
      <c r="Q764" s="301"/>
      <c r="R764" s="301"/>
      <c r="S764" s="301"/>
      <c r="T764" s="301"/>
      <c r="U764" s="301"/>
      <c r="V764" s="302"/>
      <c r="W764" s="302"/>
      <c r="X764" s="302"/>
      <c r="Y764" s="302"/>
      <c r="Z764" s="302"/>
      <c r="AA764" s="302"/>
      <c r="AB764" s="302"/>
      <c r="AC764" s="302"/>
      <c r="AD764" s="302"/>
      <c r="AE764" s="302"/>
    </row>
    <row r="765" spans="11:31">
      <c r="K765" s="300"/>
      <c r="L765" s="300"/>
      <c r="M765" s="300"/>
      <c r="N765" s="300"/>
      <c r="O765" s="300"/>
      <c r="P765" s="301"/>
      <c r="Q765" s="301"/>
      <c r="R765" s="301"/>
      <c r="S765" s="301"/>
      <c r="T765" s="301"/>
      <c r="U765" s="301"/>
      <c r="V765" s="302"/>
      <c r="W765" s="302"/>
      <c r="X765" s="302"/>
      <c r="Y765" s="302"/>
      <c r="Z765" s="302"/>
      <c r="AA765" s="302"/>
      <c r="AB765" s="302"/>
      <c r="AC765" s="302"/>
      <c r="AD765" s="302"/>
      <c r="AE765" s="302"/>
    </row>
    <row r="766" spans="11:31">
      <c r="K766" s="300"/>
      <c r="L766" s="300"/>
      <c r="M766" s="300"/>
      <c r="N766" s="300"/>
      <c r="O766" s="300"/>
      <c r="P766" s="301"/>
      <c r="Q766" s="301"/>
      <c r="R766" s="301"/>
      <c r="S766" s="301"/>
      <c r="T766" s="301"/>
      <c r="U766" s="301"/>
      <c r="V766" s="302"/>
      <c r="W766" s="302"/>
      <c r="X766" s="302"/>
      <c r="Y766" s="302"/>
      <c r="Z766" s="302"/>
      <c r="AA766" s="302"/>
      <c r="AB766" s="302"/>
      <c r="AC766" s="302"/>
      <c r="AD766" s="302"/>
      <c r="AE766" s="302"/>
    </row>
    <row r="767" spans="11:31">
      <c r="K767" s="300"/>
      <c r="L767" s="300"/>
      <c r="M767" s="300"/>
      <c r="N767" s="300"/>
      <c r="O767" s="300"/>
      <c r="P767" s="301"/>
      <c r="Q767" s="301"/>
      <c r="R767" s="301"/>
      <c r="S767" s="301"/>
      <c r="T767" s="301"/>
      <c r="U767" s="301"/>
      <c r="V767" s="302"/>
      <c r="W767" s="302"/>
      <c r="X767" s="302"/>
      <c r="Y767" s="302"/>
      <c r="Z767" s="302"/>
      <c r="AA767" s="302"/>
      <c r="AB767" s="302"/>
      <c r="AC767" s="302"/>
      <c r="AD767" s="302"/>
      <c r="AE767" s="302"/>
    </row>
    <row r="768" spans="11:31">
      <c r="K768" s="300"/>
      <c r="L768" s="300"/>
      <c r="M768" s="300"/>
      <c r="N768" s="300"/>
      <c r="O768" s="300"/>
      <c r="P768" s="301"/>
      <c r="Q768" s="301"/>
      <c r="R768" s="301"/>
      <c r="S768" s="301"/>
      <c r="T768" s="301"/>
      <c r="U768" s="301"/>
      <c r="V768" s="302"/>
      <c r="W768" s="302"/>
      <c r="X768" s="302"/>
      <c r="Y768" s="302"/>
      <c r="Z768" s="302"/>
      <c r="AA768" s="302"/>
      <c r="AB768" s="302"/>
      <c r="AC768" s="302"/>
      <c r="AD768" s="302"/>
      <c r="AE768" s="302"/>
    </row>
    <row r="769" spans="11:31">
      <c r="K769" s="300"/>
      <c r="L769" s="300"/>
      <c r="M769" s="300"/>
      <c r="N769" s="300"/>
      <c r="O769" s="300"/>
      <c r="P769" s="301"/>
      <c r="Q769" s="301"/>
      <c r="R769" s="301"/>
      <c r="S769" s="301"/>
      <c r="T769" s="301"/>
      <c r="U769" s="301"/>
      <c r="V769" s="302"/>
      <c r="W769" s="302"/>
      <c r="X769" s="302"/>
      <c r="Y769" s="302"/>
      <c r="Z769" s="302"/>
      <c r="AA769" s="302"/>
      <c r="AB769" s="302"/>
      <c r="AC769" s="302"/>
      <c r="AD769" s="302"/>
      <c r="AE769" s="302"/>
    </row>
    <row r="770" spans="11:31">
      <c r="K770" s="300"/>
      <c r="L770" s="300"/>
      <c r="M770" s="300"/>
      <c r="N770" s="300"/>
      <c r="O770" s="300"/>
      <c r="P770" s="301"/>
      <c r="Q770" s="301"/>
      <c r="R770" s="301"/>
      <c r="S770" s="301"/>
      <c r="T770" s="301"/>
      <c r="U770" s="301"/>
      <c r="V770" s="302"/>
      <c r="W770" s="302"/>
      <c r="X770" s="302"/>
      <c r="Y770" s="302"/>
      <c r="Z770" s="302"/>
      <c r="AA770" s="302"/>
      <c r="AB770" s="302"/>
      <c r="AC770" s="302"/>
      <c r="AD770" s="302"/>
      <c r="AE770" s="302"/>
    </row>
    <row r="771" spans="11:31">
      <c r="K771" s="300"/>
      <c r="L771" s="300"/>
      <c r="M771" s="300"/>
      <c r="N771" s="300"/>
      <c r="O771" s="300"/>
      <c r="P771" s="301"/>
      <c r="Q771" s="301"/>
      <c r="R771" s="301"/>
      <c r="S771" s="301"/>
      <c r="T771" s="301"/>
      <c r="U771" s="301"/>
      <c r="V771" s="302"/>
      <c r="W771" s="302"/>
      <c r="X771" s="302"/>
      <c r="Y771" s="302"/>
      <c r="Z771" s="302"/>
      <c r="AA771" s="302"/>
      <c r="AB771" s="302"/>
      <c r="AC771" s="302"/>
      <c r="AD771" s="302"/>
      <c r="AE771" s="302"/>
    </row>
    <row r="772" spans="11:31">
      <c r="K772" s="300"/>
      <c r="L772" s="300"/>
      <c r="M772" s="300"/>
      <c r="N772" s="300"/>
      <c r="O772" s="300"/>
      <c r="P772" s="301"/>
      <c r="Q772" s="301"/>
      <c r="R772" s="301"/>
      <c r="S772" s="301"/>
      <c r="T772" s="301"/>
      <c r="U772" s="301"/>
      <c r="V772" s="302"/>
      <c r="W772" s="302"/>
      <c r="X772" s="302"/>
      <c r="Y772" s="302"/>
      <c r="Z772" s="302"/>
      <c r="AA772" s="302"/>
      <c r="AB772" s="302"/>
      <c r="AC772" s="302"/>
      <c r="AD772" s="302"/>
      <c r="AE772" s="302"/>
    </row>
    <row r="773" spans="11:31">
      <c r="K773" s="300"/>
      <c r="L773" s="300"/>
      <c r="M773" s="300"/>
      <c r="N773" s="300"/>
      <c r="O773" s="300"/>
      <c r="P773" s="301"/>
      <c r="Q773" s="301"/>
      <c r="R773" s="301"/>
      <c r="S773" s="301"/>
      <c r="T773" s="301"/>
      <c r="U773" s="301"/>
      <c r="V773" s="302"/>
      <c r="W773" s="302"/>
      <c r="X773" s="302"/>
      <c r="Y773" s="302"/>
      <c r="Z773" s="302"/>
      <c r="AA773" s="302"/>
      <c r="AB773" s="302"/>
      <c r="AC773" s="302"/>
      <c r="AD773" s="302"/>
      <c r="AE773" s="302"/>
    </row>
    <row r="774" spans="11:31">
      <c r="K774" s="300"/>
      <c r="L774" s="300"/>
      <c r="M774" s="300"/>
      <c r="N774" s="300"/>
      <c r="O774" s="300"/>
      <c r="P774" s="301"/>
      <c r="Q774" s="301"/>
      <c r="R774" s="301"/>
      <c r="S774" s="301"/>
      <c r="T774" s="301"/>
      <c r="U774" s="301"/>
      <c r="V774" s="302"/>
      <c r="W774" s="302"/>
      <c r="X774" s="302"/>
      <c r="Y774" s="302"/>
      <c r="Z774" s="302"/>
      <c r="AA774" s="302"/>
      <c r="AB774" s="302"/>
      <c r="AC774" s="302"/>
      <c r="AD774" s="302"/>
      <c r="AE774" s="302"/>
    </row>
    <row r="775" spans="11:31">
      <c r="K775" s="300"/>
      <c r="L775" s="300"/>
      <c r="M775" s="300"/>
      <c r="N775" s="300"/>
      <c r="O775" s="300"/>
      <c r="P775" s="301"/>
      <c r="Q775" s="301"/>
      <c r="R775" s="301"/>
      <c r="S775" s="301"/>
      <c r="T775" s="301"/>
      <c r="U775" s="301"/>
      <c r="V775" s="302"/>
      <c r="W775" s="302"/>
      <c r="X775" s="302"/>
      <c r="Y775" s="302"/>
      <c r="Z775" s="302"/>
      <c r="AA775" s="302"/>
      <c r="AB775" s="302"/>
      <c r="AC775" s="302"/>
      <c r="AD775" s="302"/>
      <c r="AE775" s="302"/>
    </row>
    <row r="776" spans="11:31">
      <c r="K776" s="300"/>
      <c r="L776" s="300"/>
      <c r="M776" s="300"/>
      <c r="N776" s="300"/>
      <c r="O776" s="300"/>
      <c r="P776" s="301"/>
      <c r="Q776" s="301"/>
      <c r="R776" s="301"/>
      <c r="S776" s="301"/>
      <c r="T776" s="301"/>
      <c r="U776" s="301"/>
      <c r="V776" s="302"/>
      <c r="W776" s="302"/>
      <c r="X776" s="302"/>
      <c r="Y776" s="302"/>
      <c r="Z776" s="302"/>
      <c r="AA776" s="302"/>
      <c r="AB776" s="302"/>
      <c r="AC776" s="302"/>
      <c r="AD776" s="302"/>
      <c r="AE776" s="302"/>
    </row>
    <row r="777" spans="11:31">
      <c r="K777" s="300"/>
      <c r="L777" s="300"/>
      <c r="M777" s="300"/>
      <c r="N777" s="300"/>
      <c r="O777" s="300"/>
      <c r="P777" s="301"/>
      <c r="Q777" s="301"/>
      <c r="R777" s="301"/>
      <c r="S777" s="301"/>
      <c r="T777" s="301"/>
      <c r="U777" s="301"/>
      <c r="V777" s="302"/>
      <c r="W777" s="302"/>
      <c r="X777" s="302"/>
      <c r="Y777" s="302"/>
      <c r="Z777" s="302"/>
      <c r="AA777" s="302"/>
      <c r="AB777" s="302"/>
      <c r="AC777" s="302"/>
      <c r="AD777" s="302"/>
      <c r="AE777" s="302"/>
    </row>
    <row r="778" spans="11:31">
      <c r="K778" s="300"/>
      <c r="L778" s="300"/>
      <c r="M778" s="300"/>
      <c r="N778" s="300"/>
      <c r="O778" s="300"/>
      <c r="P778" s="301"/>
      <c r="Q778" s="301"/>
      <c r="R778" s="301"/>
      <c r="S778" s="301"/>
      <c r="T778" s="301"/>
      <c r="U778" s="301"/>
      <c r="V778" s="302"/>
      <c r="W778" s="302"/>
      <c r="X778" s="302"/>
      <c r="Y778" s="302"/>
      <c r="Z778" s="302"/>
      <c r="AA778" s="302"/>
      <c r="AB778" s="302"/>
      <c r="AC778" s="302"/>
      <c r="AD778" s="302"/>
      <c r="AE778" s="302"/>
    </row>
    <row r="779" spans="11:31">
      <c r="K779" s="300"/>
      <c r="L779" s="300"/>
      <c r="M779" s="300"/>
      <c r="N779" s="300"/>
      <c r="O779" s="300"/>
      <c r="P779" s="301"/>
      <c r="Q779" s="301"/>
      <c r="R779" s="301"/>
      <c r="S779" s="301"/>
      <c r="T779" s="301"/>
      <c r="U779" s="301"/>
      <c r="V779" s="302"/>
      <c r="W779" s="302"/>
      <c r="X779" s="302"/>
      <c r="Y779" s="302"/>
      <c r="Z779" s="302"/>
      <c r="AA779" s="302"/>
      <c r="AB779" s="302"/>
      <c r="AC779" s="302"/>
      <c r="AD779" s="302"/>
      <c r="AE779" s="302"/>
    </row>
    <row r="780" spans="11:31">
      <c r="K780" s="300"/>
      <c r="L780" s="300"/>
      <c r="M780" s="300"/>
      <c r="N780" s="300"/>
      <c r="O780" s="300"/>
      <c r="P780" s="301"/>
      <c r="Q780" s="301"/>
      <c r="R780" s="301"/>
      <c r="S780" s="301"/>
      <c r="T780" s="301"/>
      <c r="U780" s="301"/>
      <c r="V780" s="302"/>
      <c r="W780" s="302"/>
      <c r="X780" s="302"/>
      <c r="Y780" s="302"/>
      <c r="Z780" s="302"/>
      <c r="AA780" s="302"/>
      <c r="AB780" s="302"/>
      <c r="AC780" s="302"/>
      <c r="AD780" s="302"/>
      <c r="AE780" s="302"/>
    </row>
    <row r="781" spans="11:31">
      <c r="K781" s="300"/>
      <c r="L781" s="300"/>
      <c r="M781" s="300"/>
      <c r="N781" s="300"/>
      <c r="O781" s="300"/>
      <c r="P781" s="301"/>
      <c r="Q781" s="301"/>
      <c r="R781" s="301"/>
      <c r="S781" s="301"/>
      <c r="T781" s="301"/>
      <c r="U781" s="301"/>
      <c r="V781" s="302"/>
      <c r="W781" s="302"/>
      <c r="X781" s="302"/>
      <c r="Y781" s="302"/>
      <c r="Z781" s="302"/>
      <c r="AA781" s="302"/>
      <c r="AB781" s="302"/>
      <c r="AC781" s="302"/>
      <c r="AD781" s="302"/>
      <c r="AE781" s="302"/>
    </row>
    <row r="782" spans="11:31">
      <c r="K782" s="300"/>
      <c r="L782" s="300"/>
      <c r="M782" s="300"/>
      <c r="N782" s="300"/>
      <c r="O782" s="300"/>
      <c r="P782" s="301"/>
      <c r="Q782" s="301"/>
      <c r="R782" s="301"/>
      <c r="S782" s="301"/>
      <c r="T782" s="301"/>
      <c r="U782" s="301"/>
      <c r="V782" s="302"/>
      <c r="W782" s="302"/>
      <c r="X782" s="302"/>
      <c r="Y782" s="302"/>
      <c r="Z782" s="302"/>
      <c r="AA782" s="302"/>
      <c r="AB782" s="302"/>
      <c r="AC782" s="302"/>
      <c r="AD782" s="302"/>
      <c r="AE782" s="302"/>
    </row>
    <row r="783" spans="11:31">
      <c r="K783" s="300"/>
      <c r="L783" s="300"/>
      <c r="M783" s="300"/>
      <c r="N783" s="300"/>
      <c r="O783" s="300"/>
      <c r="P783" s="301"/>
      <c r="Q783" s="301"/>
      <c r="R783" s="301"/>
      <c r="S783" s="301"/>
      <c r="T783" s="301"/>
      <c r="U783" s="301"/>
      <c r="V783" s="302"/>
      <c r="W783" s="302"/>
      <c r="X783" s="302"/>
      <c r="Y783" s="302"/>
      <c r="Z783" s="302"/>
      <c r="AA783" s="302"/>
      <c r="AB783" s="302"/>
      <c r="AC783" s="302"/>
      <c r="AD783" s="302"/>
      <c r="AE783" s="302"/>
    </row>
    <row r="784" spans="11:31">
      <c r="K784" s="300"/>
      <c r="L784" s="300"/>
      <c r="M784" s="300"/>
      <c r="N784" s="300"/>
      <c r="O784" s="300"/>
      <c r="P784" s="301"/>
      <c r="Q784" s="301"/>
      <c r="R784" s="301"/>
      <c r="S784" s="301"/>
      <c r="T784" s="301"/>
      <c r="U784" s="301"/>
      <c r="V784" s="302"/>
      <c r="W784" s="302"/>
      <c r="X784" s="302"/>
      <c r="Y784" s="302"/>
      <c r="Z784" s="302"/>
      <c r="AA784" s="302"/>
      <c r="AB784" s="302"/>
      <c r="AC784" s="302"/>
      <c r="AD784" s="302"/>
      <c r="AE784" s="302"/>
    </row>
    <row r="785" spans="11:31">
      <c r="K785" s="300"/>
      <c r="L785" s="300"/>
      <c r="M785" s="300"/>
      <c r="N785" s="300"/>
      <c r="O785" s="300"/>
      <c r="P785" s="301"/>
      <c r="Q785" s="301"/>
      <c r="R785" s="301"/>
      <c r="S785" s="301"/>
      <c r="T785" s="301"/>
      <c r="U785" s="301"/>
      <c r="V785" s="302"/>
      <c r="W785" s="302"/>
      <c r="X785" s="302"/>
      <c r="Y785" s="302"/>
      <c r="Z785" s="302"/>
      <c r="AA785" s="302"/>
      <c r="AB785" s="302"/>
      <c r="AC785" s="302"/>
      <c r="AD785" s="302"/>
      <c r="AE785" s="302"/>
    </row>
    <row r="786" spans="11:31">
      <c r="K786" s="300"/>
      <c r="L786" s="300"/>
      <c r="M786" s="300"/>
      <c r="N786" s="300"/>
      <c r="O786" s="300"/>
      <c r="P786" s="301"/>
      <c r="Q786" s="301"/>
      <c r="R786" s="301"/>
      <c r="S786" s="301"/>
      <c r="T786" s="301"/>
      <c r="U786" s="301"/>
      <c r="V786" s="302"/>
      <c r="W786" s="302"/>
      <c r="X786" s="302"/>
      <c r="Y786" s="302"/>
      <c r="Z786" s="302"/>
      <c r="AA786" s="302"/>
      <c r="AB786" s="302"/>
      <c r="AC786" s="302"/>
      <c r="AD786" s="302"/>
      <c r="AE786" s="302"/>
    </row>
    <row r="787" spans="11:31">
      <c r="K787" s="300"/>
      <c r="L787" s="300"/>
      <c r="M787" s="300"/>
      <c r="N787" s="300"/>
      <c r="O787" s="300"/>
      <c r="P787" s="301"/>
      <c r="Q787" s="301"/>
      <c r="R787" s="301"/>
      <c r="S787" s="301"/>
      <c r="T787" s="301"/>
      <c r="U787" s="301"/>
      <c r="V787" s="302"/>
      <c r="W787" s="302"/>
      <c r="X787" s="302"/>
      <c r="Y787" s="302"/>
      <c r="Z787" s="302"/>
      <c r="AA787" s="302"/>
      <c r="AB787" s="302"/>
      <c r="AC787" s="302"/>
      <c r="AD787" s="302"/>
      <c r="AE787" s="302"/>
    </row>
    <row r="788" spans="11:31">
      <c r="K788" s="300"/>
      <c r="L788" s="300"/>
      <c r="M788" s="300"/>
      <c r="N788" s="300"/>
      <c r="O788" s="300"/>
      <c r="P788" s="301"/>
      <c r="Q788" s="301"/>
      <c r="R788" s="301"/>
      <c r="S788" s="301"/>
      <c r="T788" s="301"/>
      <c r="U788" s="301"/>
      <c r="V788" s="302"/>
      <c r="W788" s="302"/>
      <c r="X788" s="302"/>
      <c r="Y788" s="302"/>
      <c r="Z788" s="302"/>
      <c r="AA788" s="302"/>
      <c r="AB788" s="302"/>
      <c r="AC788" s="302"/>
      <c r="AD788" s="302"/>
      <c r="AE788" s="302"/>
    </row>
    <row r="789" spans="11:31">
      <c r="K789" s="300"/>
      <c r="L789" s="300"/>
      <c r="M789" s="300"/>
      <c r="N789" s="300"/>
      <c r="O789" s="300"/>
      <c r="P789" s="301"/>
      <c r="Q789" s="301"/>
      <c r="R789" s="301"/>
      <c r="S789" s="301"/>
      <c r="T789" s="301"/>
      <c r="U789" s="301"/>
      <c r="V789" s="302"/>
      <c r="W789" s="302"/>
      <c r="X789" s="302"/>
      <c r="Y789" s="302"/>
      <c r="Z789" s="302"/>
      <c r="AA789" s="302"/>
      <c r="AB789" s="302"/>
      <c r="AC789" s="302"/>
      <c r="AD789" s="302"/>
      <c r="AE789" s="302"/>
    </row>
    <row r="790" spans="11:31">
      <c r="K790" s="300"/>
      <c r="L790" s="300"/>
      <c r="M790" s="300"/>
      <c r="N790" s="300"/>
      <c r="O790" s="300"/>
      <c r="P790" s="301"/>
      <c r="Q790" s="301"/>
      <c r="R790" s="301"/>
      <c r="S790" s="301"/>
      <c r="T790" s="301"/>
      <c r="U790" s="301"/>
      <c r="V790" s="302"/>
      <c r="W790" s="302"/>
      <c r="X790" s="302"/>
      <c r="Y790" s="302"/>
      <c r="Z790" s="302"/>
      <c r="AA790" s="302"/>
      <c r="AB790" s="302"/>
      <c r="AC790" s="302"/>
      <c r="AD790" s="302"/>
      <c r="AE790" s="302"/>
    </row>
    <row r="791" spans="11:31">
      <c r="K791" s="300"/>
      <c r="L791" s="300"/>
      <c r="M791" s="300"/>
      <c r="N791" s="300"/>
      <c r="O791" s="300"/>
      <c r="P791" s="301"/>
      <c r="Q791" s="301"/>
      <c r="R791" s="301"/>
      <c r="S791" s="301"/>
      <c r="T791" s="301"/>
      <c r="U791" s="301"/>
      <c r="V791" s="302"/>
      <c r="W791" s="302"/>
      <c r="X791" s="302"/>
      <c r="Y791" s="302"/>
      <c r="Z791" s="302"/>
      <c r="AA791" s="302"/>
      <c r="AB791" s="302"/>
      <c r="AC791" s="302"/>
      <c r="AD791" s="302"/>
      <c r="AE791" s="302"/>
    </row>
    <row r="792" spans="11:31">
      <c r="K792" s="300"/>
      <c r="L792" s="300"/>
      <c r="M792" s="300"/>
      <c r="N792" s="300"/>
      <c r="O792" s="300"/>
      <c r="P792" s="301"/>
      <c r="Q792" s="301"/>
      <c r="R792" s="301"/>
      <c r="S792" s="301"/>
      <c r="T792" s="301"/>
      <c r="U792" s="301"/>
      <c r="V792" s="302"/>
      <c r="W792" s="302"/>
      <c r="X792" s="302"/>
      <c r="Y792" s="302"/>
      <c r="Z792" s="302"/>
      <c r="AA792" s="302"/>
      <c r="AB792" s="302"/>
      <c r="AC792" s="302"/>
      <c r="AD792" s="302"/>
      <c r="AE792" s="302"/>
    </row>
    <row r="793" spans="11:31">
      <c r="K793" s="300"/>
      <c r="L793" s="300"/>
      <c r="M793" s="300"/>
      <c r="N793" s="300"/>
      <c r="O793" s="300"/>
      <c r="P793" s="301"/>
      <c r="Q793" s="301"/>
      <c r="R793" s="301"/>
      <c r="S793" s="301"/>
      <c r="T793" s="301"/>
      <c r="U793" s="301"/>
      <c r="V793" s="302"/>
      <c r="W793" s="302"/>
      <c r="X793" s="302"/>
      <c r="Y793" s="302"/>
      <c r="Z793" s="302"/>
      <c r="AA793" s="302"/>
      <c r="AB793" s="302"/>
      <c r="AC793" s="302"/>
      <c r="AD793" s="302"/>
      <c r="AE793" s="302"/>
    </row>
    <row r="794" spans="11:31">
      <c r="K794" s="300"/>
      <c r="L794" s="300"/>
      <c r="M794" s="300"/>
      <c r="N794" s="300"/>
      <c r="O794" s="300"/>
      <c r="P794" s="301"/>
      <c r="Q794" s="301"/>
      <c r="R794" s="301"/>
      <c r="S794" s="301"/>
      <c r="T794" s="301"/>
      <c r="U794" s="301"/>
      <c r="V794" s="302"/>
      <c r="W794" s="302"/>
      <c r="X794" s="302"/>
      <c r="Y794" s="302"/>
      <c r="Z794" s="302"/>
      <c r="AA794" s="302"/>
      <c r="AB794" s="302"/>
      <c r="AC794" s="302"/>
      <c r="AD794" s="302"/>
      <c r="AE794" s="302"/>
    </row>
    <row r="795" spans="11:31">
      <c r="K795" s="300"/>
      <c r="L795" s="300"/>
      <c r="M795" s="300"/>
      <c r="N795" s="300"/>
      <c r="O795" s="300"/>
      <c r="P795" s="301"/>
      <c r="Q795" s="301"/>
      <c r="R795" s="301"/>
      <c r="S795" s="301"/>
      <c r="T795" s="301"/>
      <c r="U795" s="301"/>
      <c r="V795" s="302"/>
      <c r="W795" s="302"/>
      <c r="X795" s="302"/>
      <c r="Y795" s="302"/>
      <c r="Z795" s="302"/>
      <c r="AA795" s="302"/>
      <c r="AB795" s="302"/>
      <c r="AC795" s="302"/>
      <c r="AD795" s="302"/>
      <c r="AE795" s="302"/>
    </row>
    <row r="796" spans="11:31">
      <c r="K796" s="300"/>
      <c r="L796" s="300"/>
      <c r="M796" s="300"/>
      <c r="N796" s="300"/>
      <c r="O796" s="300"/>
      <c r="P796" s="301"/>
      <c r="Q796" s="301"/>
      <c r="R796" s="301"/>
      <c r="S796" s="301"/>
      <c r="T796" s="301"/>
      <c r="U796" s="301"/>
      <c r="V796" s="302"/>
      <c r="W796" s="302"/>
      <c r="X796" s="302"/>
      <c r="Y796" s="302"/>
      <c r="Z796" s="302"/>
      <c r="AA796" s="302"/>
      <c r="AB796" s="302"/>
      <c r="AC796" s="302"/>
      <c r="AD796" s="302"/>
      <c r="AE796" s="302"/>
    </row>
    <row r="797" spans="11:31">
      <c r="K797" s="300"/>
      <c r="L797" s="300"/>
      <c r="M797" s="300"/>
      <c r="N797" s="300"/>
      <c r="O797" s="300"/>
      <c r="P797" s="301"/>
      <c r="Q797" s="301"/>
      <c r="R797" s="301"/>
      <c r="S797" s="301"/>
      <c r="T797" s="301"/>
      <c r="U797" s="301"/>
      <c r="V797" s="302"/>
      <c r="W797" s="302"/>
      <c r="X797" s="302"/>
      <c r="Y797" s="302"/>
      <c r="Z797" s="302"/>
      <c r="AA797" s="302"/>
      <c r="AB797" s="302"/>
      <c r="AC797" s="302"/>
      <c r="AD797" s="302"/>
      <c r="AE797" s="302"/>
    </row>
    <row r="798" spans="11:31">
      <c r="K798" s="300"/>
      <c r="L798" s="300"/>
      <c r="M798" s="300"/>
      <c r="N798" s="300"/>
      <c r="O798" s="300"/>
      <c r="P798" s="301"/>
      <c r="Q798" s="301"/>
      <c r="R798" s="301"/>
      <c r="S798" s="301"/>
      <c r="T798" s="301"/>
      <c r="U798" s="301"/>
      <c r="V798" s="302"/>
      <c r="W798" s="302"/>
      <c r="X798" s="302"/>
      <c r="Y798" s="302"/>
      <c r="Z798" s="302"/>
      <c r="AA798" s="302"/>
      <c r="AB798" s="302"/>
      <c r="AC798" s="302"/>
      <c r="AD798" s="302"/>
      <c r="AE798" s="302"/>
    </row>
    <row r="799" spans="11:31">
      <c r="K799" s="300"/>
      <c r="L799" s="300"/>
      <c r="M799" s="300"/>
      <c r="N799" s="300"/>
      <c r="O799" s="300"/>
      <c r="P799" s="301"/>
      <c r="Q799" s="301"/>
      <c r="R799" s="301"/>
      <c r="S799" s="301"/>
      <c r="T799" s="301"/>
      <c r="U799" s="301"/>
      <c r="V799" s="302"/>
      <c r="W799" s="302"/>
      <c r="X799" s="302"/>
      <c r="Y799" s="302"/>
      <c r="Z799" s="302"/>
      <c r="AA799" s="302"/>
      <c r="AB799" s="302"/>
      <c r="AC799" s="302"/>
      <c r="AD799" s="302"/>
      <c r="AE799" s="302"/>
    </row>
    <row r="800" spans="11:31">
      <c r="K800" s="300"/>
      <c r="L800" s="300"/>
      <c r="M800" s="300"/>
      <c r="N800" s="300"/>
      <c r="O800" s="300"/>
      <c r="P800" s="301"/>
      <c r="Q800" s="301"/>
      <c r="R800" s="301"/>
      <c r="S800" s="301"/>
      <c r="T800" s="301"/>
      <c r="U800" s="301"/>
      <c r="V800" s="302"/>
      <c r="W800" s="302"/>
      <c r="X800" s="302"/>
      <c r="Y800" s="302"/>
      <c r="Z800" s="302"/>
      <c r="AA800" s="302"/>
      <c r="AB800" s="302"/>
      <c r="AC800" s="302"/>
      <c r="AD800" s="302"/>
      <c r="AE800" s="302"/>
    </row>
    <row r="801" spans="11:31">
      <c r="K801" s="300"/>
      <c r="L801" s="300"/>
      <c r="M801" s="300"/>
      <c r="N801" s="300"/>
      <c r="O801" s="300"/>
      <c r="P801" s="301"/>
      <c r="Q801" s="301"/>
      <c r="R801" s="301"/>
      <c r="S801" s="301"/>
      <c r="T801" s="301"/>
      <c r="U801" s="301"/>
      <c r="V801" s="302"/>
      <c r="W801" s="302"/>
      <c r="X801" s="302"/>
      <c r="Y801" s="302"/>
      <c r="Z801" s="302"/>
      <c r="AA801" s="302"/>
      <c r="AB801" s="302"/>
      <c r="AC801" s="302"/>
      <c r="AD801" s="302"/>
      <c r="AE801" s="302"/>
    </row>
    <row r="802" spans="11:31">
      <c r="K802" s="300"/>
      <c r="L802" s="300"/>
      <c r="M802" s="300"/>
      <c r="N802" s="300"/>
      <c r="O802" s="300"/>
      <c r="P802" s="301"/>
      <c r="Q802" s="301"/>
      <c r="R802" s="301"/>
      <c r="S802" s="301"/>
      <c r="T802" s="301"/>
      <c r="U802" s="301"/>
      <c r="V802" s="302"/>
      <c r="W802" s="302"/>
      <c r="X802" s="302"/>
      <c r="Y802" s="302"/>
      <c r="Z802" s="302"/>
      <c r="AA802" s="302"/>
      <c r="AB802" s="302"/>
      <c r="AC802" s="302"/>
      <c r="AD802" s="302"/>
      <c r="AE802" s="302"/>
    </row>
    <row r="803" spans="11:31">
      <c r="K803" s="300"/>
      <c r="L803" s="300"/>
      <c r="M803" s="300"/>
      <c r="N803" s="300"/>
      <c r="O803" s="300"/>
      <c r="P803" s="301"/>
      <c r="Q803" s="301"/>
      <c r="R803" s="301"/>
      <c r="S803" s="301"/>
      <c r="T803" s="301"/>
      <c r="U803" s="301"/>
      <c r="V803" s="302"/>
      <c r="W803" s="302"/>
      <c r="X803" s="302"/>
      <c r="Y803" s="302"/>
      <c r="Z803" s="302"/>
      <c r="AA803" s="302"/>
      <c r="AB803" s="302"/>
      <c r="AC803" s="302"/>
      <c r="AD803" s="302"/>
      <c r="AE803" s="302"/>
    </row>
    <row r="804" spans="11:31">
      <c r="K804" s="300"/>
      <c r="L804" s="300"/>
      <c r="M804" s="300"/>
      <c r="N804" s="300"/>
      <c r="O804" s="300"/>
      <c r="P804" s="301"/>
      <c r="Q804" s="301"/>
      <c r="R804" s="301"/>
      <c r="S804" s="301"/>
      <c r="T804" s="301"/>
      <c r="U804" s="301"/>
      <c r="V804" s="302"/>
      <c r="W804" s="302"/>
      <c r="X804" s="302"/>
      <c r="Y804" s="302"/>
      <c r="Z804" s="302"/>
      <c r="AA804" s="302"/>
      <c r="AB804" s="302"/>
      <c r="AC804" s="302"/>
      <c r="AD804" s="302"/>
      <c r="AE804" s="302"/>
    </row>
    <row r="805" spans="11:31">
      <c r="K805" s="300"/>
      <c r="L805" s="300"/>
      <c r="M805" s="300"/>
      <c r="N805" s="300"/>
      <c r="O805" s="300"/>
      <c r="P805" s="301"/>
      <c r="Q805" s="301"/>
      <c r="R805" s="301"/>
      <c r="S805" s="301"/>
      <c r="T805" s="301"/>
      <c r="U805" s="301"/>
      <c r="V805" s="302"/>
      <c r="W805" s="302"/>
      <c r="X805" s="302"/>
      <c r="Y805" s="302"/>
      <c r="Z805" s="302"/>
      <c r="AA805" s="302"/>
      <c r="AB805" s="302"/>
      <c r="AC805" s="302"/>
      <c r="AD805" s="302"/>
      <c r="AE805" s="302"/>
    </row>
    <row r="806" spans="11:31">
      <c r="K806" s="300"/>
      <c r="L806" s="300"/>
      <c r="M806" s="300"/>
      <c r="N806" s="300"/>
      <c r="O806" s="300"/>
      <c r="P806" s="301"/>
      <c r="Q806" s="301"/>
      <c r="R806" s="301"/>
      <c r="S806" s="301"/>
      <c r="T806" s="301"/>
      <c r="U806" s="301"/>
      <c r="V806" s="302"/>
      <c r="W806" s="302"/>
      <c r="X806" s="302"/>
      <c r="Y806" s="302"/>
      <c r="Z806" s="302"/>
      <c r="AA806" s="302"/>
      <c r="AB806" s="302"/>
      <c r="AC806" s="302"/>
      <c r="AD806" s="302"/>
      <c r="AE806" s="302"/>
    </row>
    <row r="807" spans="11:31">
      <c r="K807" s="300"/>
      <c r="L807" s="300"/>
      <c r="M807" s="300"/>
      <c r="N807" s="300"/>
      <c r="O807" s="300"/>
      <c r="P807" s="301"/>
      <c r="Q807" s="301"/>
      <c r="R807" s="301"/>
      <c r="S807" s="301"/>
      <c r="T807" s="301"/>
      <c r="U807" s="301"/>
      <c r="V807" s="302"/>
      <c r="W807" s="302"/>
      <c r="X807" s="302"/>
      <c r="Y807" s="302"/>
      <c r="Z807" s="302"/>
      <c r="AA807" s="302"/>
      <c r="AB807" s="302"/>
      <c r="AC807" s="302"/>
      <c r="AD807" s="302"/>
      <c r="AE807" s="302"/>
    </row>
    <row r="808" spans="11:31">
      <c r="K808" s="300"/>
      <c r="L808" s="300"/>
      <c r="M808" s="300"/>
      <c r="N808" s="300"/>
      <c r="O808" s="300"/>
      <c r="P808" s="301"/>
      <c r="Q808" s="301"/>
      <c r="R808" s="301"/>
      <c r="S808" s="301"/>
      <c r="T808" s="301"/>
      <c r="U808" s="301"/>
      <c r="V808" s="302"/>
      <c r="W808" s="302"/>
      <c r="X808" s="302"/>
      <c r="Y808" s="302"/>
      <c r="Z808" s="302"/>
      <c r="AA808" s="302"/>
      <c r="AB808" s="302"/>
      <c r="AC808" s="302"/>
      <c r="AD808" s="302"/>
      <c r="AE808" s="302"/>
    </row>
    <row r="809" spans="11:31">
      <c r="K809" s="300"/>
      <c r="L809" s="300"/>
      <c r="M809" s="300"/>
      <c r="N809" s="300"/>
      <c r="O809" s="300"/>
      <c r="P809" s="301"/>
      <c r="Q809" s="301"/>
      <c r="R809" s="301"/>
      <c r="S809" s="301"/>
      <c r="T809" s="301"/>
      <c r="U809" s="301"/>
      <c r="V809" s="302"/>
      <c r="W809" s="302"/>
      <c r="X809" s="302"/>
      <c r="Y809" s="302"/>
      <c r="Z809" s="302"/>
      <c r="AA809" s="302"/>
      <c r="AB809" s="302"/>
      <c r="AC809" s="302"/>
      <c r="AD809" s="302"/>
      <c r="AE809" s="302"/>
    </row>
    <row r="810" spans="11:31">
      <c r="K810" s="300"/>
      <c r="L810" s="300"/>
      <c r="M810" s="300"/>
      <c r="N810" s="300"/>
      <c r="O810" s="300"/>
      <c r="P810" s="301"/>
      <c r="Q810" s="301"/>
      <c r="R810" s="301"/>
      <c r="S810" s="301"/>
      <c r="T810" s="301"/>
      <c r="U810" s="301"/>
      <c r="V810" s="302"/>
      <c r="W810" s="302"/>
      <c r="X810" s="302"/>
      <c r="Y810" s="302"/>
      <c r="Z810" s="302"/>
      <c r="AA810" s="302"/>
      <c r="AB810" s="302"/>
      <c r="AC810" s="302"/>
      <c r="AD810" s="302"/>
      <c r="AE810" s="302"/>
    </row>
    <row r="811" spans="11:31">
      <c r="K811" s="300"/>
      <c r="L811" s="300"/>
      <c r="M811" s="300"/>
      <c r="N811" s="300"/>
      <c r="O811" s="300"/>
      <c r="P811" s="301"/>
      <c r="Q811" s="301"/>
      <c r="R811" s="301"/>
      <c r="S811" s="301"/>
      <c r="T811" s="301"/>
      <c r="U811" s="301"/>
      <c r="V811" s="302"/>
      <c r="W811" s="302"/>
      <c r="X811" s="302"/>
      <c r="Y811" s="302"/>
      <c r="Z811" s="302"/>
      <c r="AA811" s="302"/>
      <c r="AB811" s="302"/>
      <c r="AC811" s="302"/>
      <c r="AD811" s="302"/>
      <c r="AE811" s="302"/>
    </row>
    <row r="812" spans="11:31">
      <c r="K812" s="300"/>
      <c r="L812" s="300"/>
      <c r="M812" s="300"/>
      <c r="N812" s="300"/>
      <c r="O812" s="300"/>
      <c r="P812" s="301"/>
      <c r="Q812" s="301"/>
      <c r="R812" s="301"/>
      <c r="S812" s="301"/>
      <c r="T812" s="301"/>
      <c r="U812" s="301"/>
      <c r="V812" s="302"/>
      <c r="W812" s="302"/>
      <c r="X812" s="302"/>
      <c r="Y812" s="302"/>
      <c r="Z812" s="302"/>
      <c r="AA812" s="302"/>
      <c r="AB812" s="302"/>
      <c r="AC812" s="302"/>
      <c r="AD812" s="302"/>
      <c r="AE812" s="302"/>
    </row>
    <row r="813" spans="11:31">
      <c r="K813" s="300"/>
      <c r="L813" s="300"/>
      <c r="M813" s="300"/>
      <c r="N813" s="300"/>
      <c r="O813" s="300"/>
      <c r="P813" s="301"/>
      <c r="Q813" s="301"/>
      <c r="R813" s="301"/>
      <c r="S813" s="301"/>
      <c r="T813" s="301"/>
      <c r="U813" s="301"/>
      <c r="V813" s="302"/>
      <c r="W813" s="302"/>
      <c r="X813" s="302"/>
      <c r="Y813" s="302"/>
      <c r="Z813" s="302"/>
      <c r="AA813" s="302"/>
      <c r="AB813" s="302"/>
      <c r="AC813" s="302"/>
      <c r="AD813" s="302"/>
      <c r="AE813" s="302"/>
    </row>
    <row r="814" spans="11:31">
      <c r="K814" s="300"/>
      <c r="L814" s="300"/>
      <c r="M814" s="300"/>
      <c r="N814" s="300"/>
      <c r="O814" s="300"/>
      <c r="P814" s="301"/>
      <c r="Q814" s="301"/>
      <c r="R814" s="301"/>
      <c r="S814" s="301"/>
      <c r="T814" s="301"/>
      <c r="U814" s="301"/>
      <c r="V814" s="302"/>
      <c r="W814" s="302"/>
      <c r="X814" s="302"/>
      <c r="Y814" s="302"/>
      <c r="Z814" s="302"/>
      <c r="AA814" s="302"/>
      <c r="AB814" s="302"/>
      <c r="AC814" s="302"/>
      <c r="AD814" s="302"/>
      <c r="AE814" s="302"/>
    </row>
    <row r="815" spans="11:31">
      <c r="K815" s="300"/>
      <c r="L815" s="300"/>
      <c r="M815" s="300"/>
      <c r="N815" s="300"/>
      <c r="O815" s="300"/>
      <c r="P815" s="301"/>
      <c r="Q815" s="301"/>
      <c r="R815" s="301"/>
      <c r="S815" s="301"/>
      <c r="T815" s="301"/>
      <c r="U815" s="301"/>
      <c r="V815" s="302"/>
      <c r="W815" s="302"/>
      <c r="X815" s="302"/>
      <c r="Y815" s="302"/>
      <c r="Z815" s="302"/>
      <c r="AA815" s="302"/>
      <c r="AB815" s="302"/>
      <c r="AC815" s="302"/>
      <c r="AD815" s="302"/>
      <c r="AE815" s="302"/>
    </row>
    <row r="816" spans="11:31">
      <c r="K816" s="300"/>
      <c r="L816" s="300"/>
      <c r="M816" s="300"/>
      <c r="N816" s="300"/>
      <c r="O816" s="300"/>
      <c r="P816" s="301"/>
      <c r="Q816" s="301"/>
      <c r="R816" s="301"/>
      <c r="S816" s="301"/>
      <c r="T816" s="301"/>
      <c r="U816" s="301"/>
      <c r="V816" s="302"/>
      <c r="W816" s="302"/>
      <c r="X816" s="302"/>
      <c r="Y816" s="302"/>
      <c r="Z816" s="302"/>
      <c r="AA816" s="302"/>
      <c r="AB816" s="302"/>
      <c r="AC816" s="302"/>
      <c r="AD816" s="302"/>
      <c r="AE816" s="302"/>
    </row>
    <row r="817" spans="11:31">
      <c r="K817" s="300"/>
      <c r="L817" s="300"/>
      <c r="M817" s="300"/>
      <c r="N817" s="300"/>
      <c r="O817" s="300"/>
      <c r="P817" s="301"/>
      <c r="Q817" s="301"/>
      <c r="R817" s="301"/>
      <c r="S817" s="301"/>
      <c r="T817" s="301"/>
      <c r="U817" s="301"/>
      <c r="V817" s="302"/>
      <c r="W817" s="302"/>
      <c r="X817" s="302"/>
      <c r="Y817" s="302"/>
      <c r="Z817" s="302"/>
      <c r="AA817" s="302"/>
      <c r="AB817" s="302"/>
      <c r="AC817" s="302"/>
      <c r="AD817" s="302"/>
      <c r="AE817" s="302"/>
    </row>
    <row r="818" spans="11:31">
      <c r="K818" s="300"/>
      <c r="L818" s="300"/>
      <c r="M818" s="300"/>
      <c r="N818" s="300"/>
      <c r="O818" s="300"/>
      <c r="P818" s="301"/>
      <c r="Q818" s="301"/>
      <c r="R818" s="301"/>
      <c r="S818" s="301"/>
      <c r="T818" s="301"/>
      <c r="U818" s="301"/>
      <c r="V818" s="302"/>
      <c r="W818" s="302"/>
      <c r="X818" s="302"/>
      <c r="Y818" s="302"/>
      <c r="Z818" s="302"/>
      <c r="AA818" s="302"/>
      <c r="AB818" s="302"/>
      <c r="AC818" s="302"/>
      <c r="AD818" s="302"/>
      <c r="AE818" s="302"/>
    </row>
    <row r="819" spans="11:31">
      <c r="K819" s="300"/>
      <c r="L819" s="300"/>
      <c r="M819" s="300"/>
      <c r="N819" s="300"/>
      <c r="O819" s="300"/>
      <c r="P819" s="301"/>
      <c r="Q819" s="301"/>
      <c r="R819" s="301"/>
      <c r="S819" s="301"/>
      <c r="T819" s="301"/>
      <c r="U819" s="301"/>
      <c r="V819" s="302"/>
      <c r="W819" s="302"/>
      <c r="X819" s="302"/>
      <c r="Y819" s="302"/>
      <c r="Z819" s="302"/>
      <c r="AA819" s="302"/>
      <c r="AB819" s="302"/>
      <c r="AC819" s="302"/>
      <c r="AD819" s="302"/>
      <c r="AE819" s="302"/>
    </row>
    <row r="820" spans="11:31">
      <c r="K820" s="300"/>
      <c r="L820" s="300"/>
      <c r="M820" s="300"/>
      <c r="N820" s="300"/>
      <c r="O820" s="300"/>
      <c r="P820" s="301"/>
      <c r="Q820" s="301"/>
      <c r="R820" s="301"/>
      <c r="S820" s="301"/>
      <c r="T820" s="301"/>
      <c r="U820" s="301"/>
      <c r="V820" s="302"/>
      <c r="W820" s="302"/>
      <c r="X820" s="302"/>
      <c r="Y820" s="302"/>
      <c r="Z820" s="302"/>
      <c r="AA820" s="302"/>
      <c r="AB820" s="302"/>
      <c r="AC820" s="302"/>
      <c r="AD820" s="302"/>
      <c r="AE820" s="302"/>
    </row>
    <row r="821" spans="11:31">
      <c r="K821" s="300"/>
      <c r="L821" s="300"/>
      <c r="M821" s="300"/>
      <c r="N821" s="300"/>
      <c r="O821" s="300"/>
      <c r="P821" s="301"/>
      <c r="Q821" s="301"/>
      <c r="R821" s="301"/>
      <c r="S821" s="301"/>
      <c r="T821" s="301"/>
      <c r="U821" s="301"/>
      <c r="V821" s="302"/>
      <c r="W821" s="302"/>
      <c r="X821" s="302"/>
      <c r="Y821" s="302"/>
      <c r="Z821" s="302"/>
      <c r="AA821" s="302"/>
      <c r="AB821" s="302"/>
      <c r="AC821" s="302"/>
      <c r="AD821" s="302"/>
      <c r="AE821" s="302"/>
    </row>
    <row r="822" spans="11:31">
      <c r="K822" s="300"/>
      <c r="L822" s="300"/>
      <c r="M822" s="300"/>
      <c r="N822" s="300"/>
      <c r="O822" s="300"/>
      <c r="P822" s="301"/>
      <c r="Q822" s="301"/>
      <c r="R822" s="301"/>
      <c r="S822" s="301"/>
      <c r="T822" s="301"/>
      <c r="U822" s="301"/>
      <c r="V822" s="302"/>
      <c r="W822" s="302"/>
      <c r="X822" s="302"/>
      <c r="Y822" s="302"/>
      <c r="Z822" s="302"/>
      <c r="AA822" s="302"/>
      <c r="AB822" s="302"/>
      <c r="AC822" s="302"/>
      <c r="AD822" s="302"/>
      <c r="AE822" s="302"/>
    </row>
    <row r="823" spans="11:31">
      <c r="K823" s="300"/>
      <c r="L823" s="300"/>
      <c r="M823" s="300"/>
      <c r="N823" s="300"/>
      <c r="O823" s="300"/>
      <c r="P823" s="301"/>
      <c r="Q823" s="301"/>
      <c r="R823" s="301"/>
      <c r="S823" s="301"/>
      <c r="T823" s="301"/>
      <c r="U823" s="301"/>
      <c r="V823" s="302"/>
      <c r="W823" s="302"/>
      <c r="X823" s="302"/>
      <c r="Y823" s="302"/>
      <c r="Z823" s="302"/>
      <c r="AA823" s="302"/>
      <c r="AB823" s="302"/>
      <c r="AC823" s="302"/>
      <c r="AD823" s="302"/>
      <c r="AE823" s="302"/>
    </row>
    <row r="824" spans="11:31">
      <c r="K824" s="300"/>
      <c r="L824" s="300"/>
      <c r="M824" s="300"/>
      <c r="N824" s="300"/>
      <c r="O824" s="300"/>
      <c r="P824" s="301"/>
      <c r="Q824" s="301"/>
      <c r="R824" s="301"/>
      <c r="S824" s="301"/>
      <c r="T824" s="301"/>
      <c r="U824" s="301"/>
      <c r="V824" s="302"/>
      <c r="W824" s="302"/>
      <c r="X824" s="302"/>
      <c r="Y824" s="302"/>
      <c r="Z824" s="302"/>
      <c r="AA824" s="302"/>
      <c r="AB824" s="302"/>
      <c r="AC824" s="302"/>
      <c r="AD824" s="302"/>
      <c r="AE824" s="302"/>
    </row>
    <row r="825" spans="11:31">
      <c r="K825" s="300"/>
      <c r="L825" s="300"/>
      <c r="M825" s="300"/>
      <c r="N825" s="300"/>
      <c r="O825" s="300"/>
      <c r="P825" s="301"/>
      <c r="Q825" s="301"/>
      <c r="R825" s="301"/>
      <c r="S825" s="301"/>
      <c r="T825" s="301"/>
      <c r="U825" s="301"/>
      <c r="V825" s="302"/>
      <c r="W825" s="302"/>
      <c r="X825" s="302"/>
      <c r="Y825" s="302"/>
      <c r="Z825" s="302"/>
      <c r="AA825" s="302"/>
      <c r="AB825" s="302"/>
      <c r="AC825" s="302"/>
      <c r="AD825" s="302"/>
      <c r="AE825" s="302"/>
    </row>
    <row r="826" spans="11:31">
      <c r="K826" s="300"/>
      <c r="L826" s="300"/>
      <c r="M826" s="300"/>
      <c r="N826" s="300"/>
      <c r="O826" s="300"/>
      <c r="P826" s="301"/>
      <c r="Q826" s="301"/>
      <c r="R826" s="301"/>
      <c r="S826" s="301"/>
      <c r="T826" s="301"/>
      <c r="U826" s="301"/>
      <c r="V826" s="302"/>
      <c r="W826" s="302"/>
      <c r="X826" s="302"/>
      <c r="Y826" s="302"/>
      <c r="Z826" s="302"/>
      <c r="AA826" s="302"/>
      <c r="AB826" s="302"/>
      <c r="AC826" s="302"/>
      <c r="AD826" s="302"/>
      <c r="AE826" s="302"/>
    </row>
    <row r="827" spans="11:31">
      <c r="K827" s="300"/>
      <c r="L827" s="300"/>
      <c r="M827" s="300"/>
      <c r="N827" s="300"/>
      <c r="O827" s="300"/>
      <c r="P827" s="301"/>
      <c r="Q827" s="301"/>
      <c r="R827" s="301"/>
      <c r="S827" s="301"/>
      <c r="T827" s="301"/>
      <c r="U827" s="301"/>
      <c r="V827" s="302"/>
      <c r="W827" s="302"/>
      <c r="X827" s="302"/>
      <c r="Y827" s="302"/>
      <c r="Z827" s="302"/>
      <c r="AA827" s="302"/>
      <c r="AB827" s="302"/>
      <c r="AC827" s="302"/>
      <c r="AD827" s="302"/>
      <c r="AE827" s="302"/>
    </row>
    <row r="828" spans="11:31">
      <c r="K828" s="300"/>
      <c r="L828" s="300"/>
      <c r="M828" s="300"/>
      <c r="N828" s="300"/>
      <c r="O828" s="300"/>
      <c r="P828" s="301"/>
      <c r="Q828" s="301"/>
      <c r="R828" s="301"/>
      <c r="S828" s="301"/>
      <c r="T828" s="301"/>
      <c r="U828" s="301"/>
      <c r="V828" s="302"/>
      <c r="W828" s="302"/>
      <c r="X828" s="302"/>
      <c r="Y828" s="302"/>
      <c r="Z828" s="302"/>
      <c r="AA828" s="302"/>
      <c r="AB828" s="302"/>
      <c r="AC828" s="302"/>
      <c r="AD828" s="302"/>
      <c r="AE828" s="302"/>
    </row>
    <row r="829" spans="11:31">
      <c r="K829" s="300"/>
      <c r="L829" s="300"/>
      <c r="M829" s="300"/>
      <c r="N829" s="300"/>
      <c r="O829" s="300"/>
      <c r="P829" s="301"/>
      <c r="Q829" s="301"/>
      <c r="R829" s="301"/>
      <c r="S829" s="301"/>
      <c r="T829" s="301"/>
      <c r="U829" s="301"/>
      <c r="V829" s="302"/>
      <c r="W829" s="302"/>
      <c r="X829" s="302"/>
      <c r="Y829" s="302"/>
      <c r="Z829" s="302"/>
      <c r="AA829" s="302"/>
      <c r="AB829" s="302"/>
      <c r="AC829" s="302"/>
      <c r="AD829" s="302"/>
      <c r="AE829" s="302"/>
    </row>
    <row r="830" spans="11:31">
      <c r="K830" s="300"/>
      <c r="L830" s="300"/>
      <c r="M830" s="300"/>
      <c r="N830" s="300"/>
      <c r="O830" s="300"/>
      <c r="P830" s="301"/>
      <c r="Q830" s="301"/>
      <c r="R830" s="301"/>
      <c r="S830" s="301"/>
      <c r="T830" s="301"/>
      <c r="U830" s="301"/>
      <c r="V830" s="302"/>
      <c r="W830" s="302"/>
      <c r="X830" s="302"/>
      <c r="Y830" s="302"/>
      <c r="Z830" s="302"/>
      <c r="AA830" s="302"/>
      <c r="AB830" s="302"/>
      <c r="AC830" s="302"/>
      <c r="AD830" s="302"/>
      <c r="AE830" s="302"/>
    </row>
    <row r="831" spans="11:31">
      <c r="K831" s="300"/>
      <c r="L831" s="300"/>
      <c r="M831" s="300"/>
      <c r="N831" s="300"/>
      <c r="O831" s="300"/>
      <c r="P831" s="301"/>
      <c r="Q831" s="301"/>
      <c r="R831" s="301"/>
      <c r="S831" s="301"/>
      <c r="T831" s="301"/>
      <c r="U831" s="301"/>
      <c r="V831" s="302"/>
      <c r="W831" s="302"/>
      <c r="X831" s="302"/>
      <c r="Y831" s="302"/>
      <c r="Z831" s="302"/>
      <c r="AA831" s="302"/>
      <c r="AB831" s="302"/>
      <c r="AC831" s="302"/>
      <c r="AD831" s="302"/>
      <c r="AE831" s="302"/>
    </row>
  </sheetData>
  <mergeCells count="34">
    <mergeCell ref="AB16:AB17"/>
    <mergeCell ref="AC16:AC17"/>
    <mergeCell ref="AD16:AD17"/>
    <mergeCell ref="AE16:AE17"/>
    <mergeCell ref="V16:V17"/>
    <mergeCell ref="W16:W17"/>
    <mergeCell ref="X16:X17"/>
    <mergeCell ref="Y16:Y17"/>
    <mergeCell ref="Z16:Z17"/>
    <mergeCell ref="AA16:AA17"/>
    <mergeCell ref="U16:U17"/>
    <mergeCell ref="I15:I18"/>
    <mergeCell ref="J15:J18"/>
    <mergeCell ref="K15:K18"/>
    <mergeCell ref="L15:L18"/>
    <mergeCell ref="O16:O17"/>
    <mergeCell ref="P16:P17"/>
    <mergeCell ref="Q16:Q17"/>
    <mergeCell ref="R16:R17"/>
    <mergeCell ref="S16:S17"/>
    <mergeCell ref="T16:T17"/>
    <mergeCell ref="M15:M18"/>
    <mergeCell ref="N15:N18"/>
    <mergeCell ref="B4:F4"/>
    <mergeCell ref="G4:M4"/>
    <mergeCell ref="X5:AA5"/>
    <mergeCell ref="C10:D11"/>
    <mergeCell ref="C12:D13"/>
    <mergeCell ref="C15:C18"/>
    <mergeCell ref="E15:E18"/>
    <mergeCell ref="F15:F18"/>
    <mergeCell ref="G15:G18"/>
    <mergeCell ref="H15:H18"/>
    <mergeCell ref="D15:D18"/>
  </mergeCells>
  <phoneticPr fontId="11"/>
  <dataValidations count="5">
    <dataValidation type="list" allowBlank="1" showInputMessage="1" showErrorMessage="1" sqref="I19:N20" xr:uid="{BE3981AF-3970-4B13-AF95-DE28A8B4637B}"/>
    <dataValidation type="list" allowBlank="1" showInputMessage="1" showErrorMessage="1" sqref="H19:H20" xr:uid="{11810E77-F8EB-4E3B-9A19-EB22BEE6B4D1}">
      <formula1>品種コード④</formula1>
    </dataValidation>
    <dataValidation type="list" allowBlank="1" showInputMessage="1" showErrorMessage="1" sqref="F19:F20" xr:uid="{E7E159CB-0A31-4B14-83AD-FAB1DD6497C1}">
      <formula1>品種コード②</formula1>
    </dataValidation>
    <dataValidation type="list" allowBlank="1" showInputMessage="1" showErrorMessage="1" sqref="D19:E20" xr:uid="{F4BDE498-D94D-480A-8306-E8BDFC6A5E7E}">
      <formula1>品種コード①</formula1>
    </dataValidation>
    <dataValidation type="list" allowBlank="1" showInputMessage="1" showErrorMessage="1" sqref="G19:G20 N19:N20" xr:uid="{7F35EE6F-F7BF-434C-AA9D-4BBC3C135F7A}">
      <formula1>品種コード③</formula1>
    </dataValidation>
  </dataValidations>
  <pageMargins left="0.23622047244094491" right="0.23622047244094491" top="0.74803149606299213" bottom="0.74803149606299213" header="0.31496062992125984" footer="0.31496062992125984"/>
  <pageSetup paperSize="9" scale="33" orientation="landscape" cellComments="asDisplayed" r:id="rId1"/>
  <headerFooter>
    <oddHeader>&amp;R開示版・非開示版
※上記いずれかに丸をつけてください。</oddHeader>
  </headerFooter>
  <colBreaks count="1" manualBreakCount="1">
    <brk id="19"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48"/>
  <sheetViews>
    <sheetView showGridLines="0" view="pageBreakPreview" topLeftCell="A22" zoomScale="85" zoomScaleNormal="90" zoomScaleSheetLayoutView="85" workbookViewId="0">
      <selection activeCell="O14" sqref="O14"/>
    </sheetView>
  </sheetViews>
  <sheetFormatPr defaultColWidth="8.90625" defaultRowHeight="14"/>
  <cols>
    <col min="1" max="1" width="2.90625" style="20" customWidth="1"/>
    <col min="2" max="2" width="5.453125" style="29" customWidth="1"/>
    <col min="3" max="3" width="4.453125" style="148" customWidth="1"/>
    <col min="4" max="4" width="4.453125" style="12" customWidth="1"/>
    <col min="5" max="6" width="4.90625" style="4" customWidth="1"/>
    <col min="7" max="7" width="14.90625" style="13" customWidth="1"/>
    <col min="8" max="8" width="18.08984375" style="14" customWidth="1"/>
    <col min="9" max="9" width="15.90625" style="3" customWidth="1"/>
    <col min="10" max="10" width="15" style="3" customWidth="1"/>
    <col min="11" max="11" width="10.90625" style="3" customWidth="1"/>
    <col min="12" max="12" width="8.90625" style="3" customWidth="1"/>
    <col min="13" max="15" width="12.90625" style="3" customWidth="1"/>
    <col min="16" max="16" width="2.453125" style="3" customWidth="1"/>
    <col min="17" max="17" width="10.453125" style="3" customWidth="1"/>
    <col min="18" max="18" width="8.90625" style="3"/>
    <col min="19" max="19" width="10.08984375" style="3" bestFit="1" customWidth="1"/>
    <col min="20" max="20" width="8.90625" style="3"/>
    <col min="21" max="21" width="10.90625" style="3" customWidth="1"/>
    <col min="22" max="22" width="10.453125" style="3" customWidth="1"/>
    <col min="23" max="23" width="8.90625" style="3"/>
    <col min="24" max="24" width="11.26953125" style="3" bestFit="1" customWidth="1"/>
    <col min="25" max="25" width="8.90625" style="3"/>
    <col min="26" max="26" width="10.7265625" style="3" customWidth="1"/>
    <col min="27" max="27" width="2.453125" style="3" customWidth="1"/>
    <col min="28" max="16384" width="8.90625" style="3"/>
  </cols>
  <sheetData>
    <row r="1" spans="1:26" ht="25.5" customHeight="1">
      <c r="A1" s="153"/>
      <c r="B1" s="181" t="str">
        <f>'コード '!A1</f>
        <v>熱延鋼帯及び鋼板（海外供給者）</v>
      </c>
    </row>
    <row r="2" spans="1:26" ht="17.5">
      <c r="B2" s="174" t="s">
        <v>276</v>
      </c>
    </row>
    <row r="3" spans="1:26" ht="7" customHeight="1" thickBot="1">
      <c r="B3" s="86"/>
    </row>
    <row r="4" spans="1:26" ht="17.5" customHeight="1" thickBot="1">
      <c r="B4" s="728" t="s">
        <v>61</v>
      </c>
      <c r="C4" s="729"/>
      <c r="D4" s="729"/>
      <c r="E4" s="729"/>
      <c r="F4" s="729"/>
      <c r="G4" s="729"/>
      <c r="H4" s="730" t="str">
        <f>IF(様式一覧表!D5="","",様式一覧表!D5)</f>
        <v/>
      </c>
      <c r="I4" s="730"/>
      <c r="J4" s="730"/>
      <c r="K4" s="730"/>
      <c r="L4" s="731"/>
    </row>
    <row r="5" spans="1:26" ht="7.5" customHeight="1">
      <c r="A5" s="3"/>
      <c r="B5" s="30"/>
    </row>
    <row r="6" spans="1:26">
      <c r="A6" s="11"/>
      <c r="B6" s="11" t="s">
        <v>277</v>
      </c>
    </row>
    <row r="7" spans="1:26">
      <c r="A7" s="3"/>
      <c r="B7" s="3"/>
    </row>
    <row r="8" spans="1:26">
      <c r="A8" s="3"/>
      <c r="B8" s="3" t="s">
        <v>278</v>
      </c>
      <c r="E8" s="317" t="str">
        <f>'コード '!$B$3</f>
        <v>2025年4月1日から2026年3月31日まで</v>
      </c>
      <c r="L8" s="48"/>
    </row>
    <row r="9" spans="1:26">
      <c r="A9" s="3"/>
      <c r="B9" s="3" t="s">
        <v>279</v>
      </c>
      <c r="E9" s="884"/>
      <c r="F9" s="885"/>
      <c r="G9" s="885"/>
      <c r="H9" s="886"/>
      <c r="I9" s="11" t="s">
        <v>280</v>
      </c>
      <c r="J9" s="11"/>
    </row>
    <row r="10" spans="1:26">
      <c r="A10" s="3"/>
      <c r="B10" s="887"/>
      <c r="C10" s="887"/>
      <c r="D10" s="887"/>
      <c r="E10" s="887"/>
      <c r="F10" s="887"/>
      <c r="G10" s="49"/>
      <c r="H10" s="887"/>
      <c r="I10" s="887"/>
      <c r="J10" s="888"/>
      <c r="K10" s="888"/>
      <c r="L10" s="888"/>
      <c r="M10" s="50"/>
      <c r="N10" s="50"/>
      <c r="O10" s="50"/>
    </row>
    <row r="11" spans="1:26">
      <c r="B11" s="51" t="s">
        <v>281</v>
      </c>
      <c r="C11" s="52"/>
      <c r="D11" s="53"/>
      <c r="E11" s="54"/>
      <c r="F11" s="54"/>
      <c r="G11" s="55"/>
      <c r="H11" s="56"/>
      <c r="I11" s="57"/>
      <c r="J11" s="57"/>
      <c r="K11" s="57"/>
      <c r="L11" s="58"/>
      <c r="M11" s="56"/>
      <c r="N11" s="56"/>
      <c r="O11" s="59"/>
    </row>
    <row r="12" spans="1:26" ht="78" customHeight="1">
      <c r="B12" s="889" t="s">
        <v>282</v>
      </c>
      <c r="C12" s="890"/>
      <c r="D12" s="890"/>
      <c r="E12" s="890"/>
      <c r="F12" s="890"/>
      <c r="G12" s="890"/>
      <c r="H12" s="890"/>
      <c r="I12" s="890"/>
      <c r="J12" s="890"/>
      <c r="K12" s="890"/>
      <c r="L12" s="890"/>
      <c r="M12" s="890"/>
      <c r="N12" s="890"/>
      <c r="O12" s="891"/>
    </row>
    <row r="13" spans="1:26" ht="23.25" customHeight="1" thickBot="1">
      <c r="B13" s="28"/>
      <c r="C13" s="28"/>
      <c r="D13" s="28"/>
      <c r="E13" s="28"/>
      <c r="F13" s="28"/>
      <c r="G13" s="28"/>
      <c r="H13" s="28"/>
      <c r="I13" s="28"/>
      <c r="J13" s="28"/>
      <c r="K13" s="28"/>
      <c r="L13" s="28"/>
      <c r="M13" s="28"/>
      <c r="N13" s="28"/>
      <c r="O13" s="28"/>
    </row>
    <row r="14" spans="1:26" ht="30" customHeight="1" thickTop="1" thickBot="1">
      <c r="B14" s="60"/>
      <c r="C14" s="61"/>
      <c r="D14" s="61"/>
      <c r="E14" s="61"/>
      <c r="F14" s="61"/>
      <c r="G14" s="61"/>
      <c r="H14" s="61"/>
      <c r="I14" s="61"/>
      <c r="J14" s="61"/>
      <c r="K14" s="62"/>
      <c r="L14" s="63"/>
      <c r="M14" s="63"/>
      <c r="N14" s="63"/>
      <c r="O14" s="416" t="s">
        <v>664</v>
      </c>
      <c r="Q14" s="164"/>
      <c r="R14" s="63"/>
      <c r="S14" s="63"/>
      <c r="T14" s="63"/>
      <c r="U14" s="165"/>
      <c r="V14" s="166"/>
      <c r="W14" s="63"/>
      <c r="X14" s="63"/>
      <c r="Y14" s="63"/>
      <c r="Z14" s="165"/>
    </row>
    <row r="15" spans="1:26" s="23" customFormat="1" ht="39.65" customHeight="1" thickBot="1">
      <c r="A15" s="22"/>
      <c r="B15" s="64" t="s">
        <v>283</v>
      </c>
      <c r="C15" s="880" t="s">
        <v>284</v>
      </c>
      <c r="D15" s="880"/>
      <c r="E15" s="880"/>
      <c r="F15" s="880"/>
      <c r="G15" s="881"/>
      <c r="H15" s="65" t="s">
        <v>285</v>
      </c>
      <c r="I15" s="65" t="s">
        <v>286</v>
      </c>
      <c r="J15" s="66" t="s">
        <v>287</v>
      </c>
      <c r="K15" s="882" t="s">
        <v>288</v>
      </c>
      <c r="L15" s="883"/>
      <c r="M15" s="67" t="s">
        <v>289</v>
      </c>
      <c r="N15" s="68" t="s">
        <v>290</v>
      </c>
      <c r="O15" s="69" t="s">
        <v>291</v>
      </c>
      <c r="Q15" s="838" t="s">
        <v>292</v>
      </c>
      <c r="R15" s="839"/>
      <c r="S15" s="167" t="s">
        <v>293</v>
      </c>
      <c r="T15" s="168" t="s">
        <v>294</v>
      </c>
      <c r="U15" s="169" t="s">
        <v>295</v>
      </c>
      <c r="V15" s="838" t="s">
        <v>296</v>
      </c>
      <c r="W15" s="839"/>
      <c r="X15" s="167" t="s">
        <v>293</v>
      </c>
      <c r="Y15" s="168" t="s">
        <v>294</v>
      </c>
      <c r="Z15" s="169" t="s">
        <v>295</v>
      </c>
    </row>
    <row r="16" spans="1:26" ht="21" customHeight="1" thickTop="1" thickBot="1">
      <c r="B16" s="70">
        <v>1</v>
      </c>
      <c r="C16" s="892"/>
      <c r="D16" s="893"/>
      <c r="E16" s="893"/>
      <c r="F16" s="893"/>
      <c r="G16" s="894"/>
      <c r="H16" s="470"/>
      <c r="I16" s="471"/>
      <c r="J16" s="524"/>
      <c r="K16" s="879" t="s">
        <v>297</v>
      </c>
      <c r="L16" s="71" t="s">
        <v>298</v>
      </c>
      <c r="M16" s="526"/>
      <c r="N16" s="527"/>
      <c r="O16" s="528" t="str">
        <f>IF(M16+N16&lt;&gt;0,M16+N16,"")</f>
        <v/>
      </c>
      <c r="Q16" s="833" t="s">
        <v>299</v>
      </c>
      <c r="R16" s="434" t="s">
        <v>300</v>
      </c>
      <c r="S16" s="526"/>
      <c r="T16" s="527"/>
      <c r="U16" s="528" t="str">
        <f>IF(S16+T16&lt;&gt;0,S16+T16,"")</f>
        <v/>
      </c>
      <c r="V16" s="833" t="s">
        <v>301</v>
      </c>
      <c r="W16" s="159" t="s">
        <v>300</v>
      </c>
      <c r="X16" s="526"/>
      <c r="Y16" s="527"/>
      <c r="Z16" s="528" t="str">
        <f>IF(X16+Y16&lt;&gt;0,X16+Y16,"")</f>
        <v/>
      </c>
    </row>
    <row r="17" spans="2:26" ht="21.65" customHeight="1">
      <c r="B17" s="70"/>
      <c r="C17" s="857" t="s">
        <v>302</v>
      </c>
      <c r="D17" s="858"/>
      <c r="E17" s="858" t="s">
        <v>303</v>
      </c>
      <c r="F17" s="858"/>
      <c r="G17" s="858" t="s">
        <v>304</v>
      </c>
      <c r="H17" s="861" t="s">
        <v>305</v>
      </c>
      <c r="I17" s="862" t="s">
        <v>306</v>
      </c>
      <c r="J17" s="863"/>
      <c r="K17" s="855"/>
      <c r="L17" s="74" t="s">
        <v>307</v>
      </c>
      <c r="M17" s="529"/>
      <c r="N17" s="530"/>
      <c r="O17" s="531" t="str">
        <f>IF(M17+N17&lt;&gt;0,M17+N17,"")</f>
        <v/>
      </c>
      <c r="Q17" s="834"/>
      <c r="R17" s="435" t="s">
        <v>308</v>
      </c>
      <c r="S17" s="529"/>
      <c r="T17" s="530"/>
      <c r="U17" s="531" t="str">
        <f>IF(S17+T17&lt;&gt;0,S17+T17,"")</f>
        <v/>
      </c>
      <c r="V17" s="834"/>
      <c r="W17" s="108" t="s">
        <v>308</v>
      </c>
      <c r="X17" s="529"/>
      <c r="Y17" s="530"/>
      <c r="Z17" s="531" t="str">
        <f>IF(X17+Y17&lt;&gt;0,X17+Y17,"")</f>
        <v/>
      </c>
    </row>
    <row r="18" spans="2:26" ht="21.65" customHeight="1">
      <c r="B18" s="70"/>
      <c r="C18" s="859"/>
      <c r="D18" s="860"/>
      <c r="E18" s="860"/>
      <c r="F18" s="860"/>
      <c r="G18" s="860"/>
      <c r="H18" s="860"/>
      <c r="I18" s="864"/>
      <c r="J18" s="865"/>
      <c r="K18" s="856"/>
      <c r="L18" s="77" t="s">
        <v>291</v>
      </c>
      <c r="M18" s="532" t="str">
        <f>IF(M16+M17&lt;&gt;0,M16+M17,"")</f>
        <v/>
      </c>
      <c r="N18" s="532" t="str">
        <f>IF(N16+N17&lt;&gt;0,N16+N17,"")</f>
        <v/>
      </c>
      <c r="O18" s="531" t="e">
        <f>O16+O17</f>
        <v>#VALUE!</v>
      </c>
      <c r="Q18" s="835"/>
      <c r="R18" s="436" t="s">
        <v>309</v>
      </c>
      <c r="S18" s="532" t="str">
        <f>IF(S16+S17&lt;&gt;0,S16+S17,"")</f>
        <v/>
      </c>
      <c r="T18" s="532" t="str">
        <f>IF(T16+T17&lt;&gt;0,T16+T17,"")</f>
        <v/>
      </c>
      <c r="U18" s="531" t="e">
        <f>U16+U17</f>
        <v>#VALUE!</v>
      </c>
      <c r="V18" s="835"/>
      <c r="W18" s="160" t="s">
        <v>309</v>
      </c>
      <c r="X18" s="532" t="str">
        <f>IF(X16+X17&lt;&gt;0,X16+X17,"")</f>
        <v/>
      </c>
      <c r="Y18" s="532" t="str">
        <f>IF(Y16+Y17&lt;&gt;0,Y16+Y17,"")</f>
        <v/>
      </c>
      <c r="Z18" s="531" t="e">
        <f>Z16+Z17</f>
        <v>#VALUE!</v>
      </c>
    </row>
    <row r="19" spans="2:26" ht="21.65" customHeight="1">
      <c r="B19" s="70"/>
      <c r="C19" s="841"/>
      <c r="D19" s="842"/>
      <c r="E19" s="843"/>
      <c r="F19" s="844"/>
      <c r="G19" s="78"/>
      <c r="H19" s="417"/>
      <c r="I19" s="845"/>
      <c r="J19" s="846"/>
      <c r="K19" s="878" t="s">
        <v>310</v>
      </c>
      <c r="L19" s="74" t="s">
        <v>298</v>
      </c>
      <c r="M19" s="533"/>
      <c r="N19" s="533"/>
      <c r="O19" s="534" t="str">
        <f>IF(M19+N19&lt;&gt;0,M19+N19,"")</f>
        <v/>
      </c>
      <c r="Q19" s="836" t="s">
        <v>311</v>
      </c>
      <c r="R19" s="435" t="s">
        <v>300</v>
      </c>
      <c r="S19" s="533"/>
      <c r="T19" s="533"/>
      <c r="U19" s="534" t="str">
        <f>IF(S19+T19&lt;&gt;0,S19+T19,"")</f>
        <v/>
      </c>
      <c r="V19" s="836" t="s">
        <v>312</v>
      </c>
      <c r="W19" s="108" t="s">
        <v>300</v>
      </c>
      <c r="X19" s="533"/>
      <c r="Y19" s="533"/>
      <c r="Z19" s="534" t="str">
        <f>IF(X19+Y19&lt;&gt;0,X19+Y19,"")</f>
        <v/>
      </c>
    </row>
    <row r="20" spans="2:26" ht="21.65" customHeight="1">
      <c r="B20" s="70"/>
      <c r="C20" s="841"/>
      <c r="D20" s="842"/>
      <c r="E20" s="843"/>
      <c r="F20" s="844"/>
      <c r="G20" s="78"/>
      <c r="H20" s="417"/>
      <c r="I20" s="845"/>
      <c r="J20" s="846"/>
      <c r="K20" s="855"/>
      <c r="L20" s="74" t="s">
        <v>307</v>
      </c>
      <c r="M20" s="533"/>
      <c r="N20" s="533"/>
      <c r="O20" s="534" t="str">
        <f>IF(M20+N20&lt;&gt;0,M20+N20,"")</f>
        <v/>
      </c>
      <c r="Q20" s="836"/>
      <c r="R20" s="435" t="s">
        <v>308</v>
      </c>
      <c r="S20" s="533"/>
      <c r="T20" s="533"/>
      <c r="U20" s="534" t="str">
        <f>IF(S20+T20&lt;&gt;0,S20+T20,"")</f>
        <v/>
      </c>
      <c r="V20" s="836"/>
      <c r="W20" s="108" t="s">
        <v>308</v>
      </c>
      <c r="X20" s="533"/>
      <c r="Y20" s="533"/>
      <c r="Z20" s="534" t="str">
        <f>IF(X20+Y20&lt;&gt;0,X20+Y20,"")</f>
        <v/>
      </c>
    </row>
    <row r="21" spans="2:26" ht="21.65" customHeight="1">
      <c r="B21" s="70"/>
      <c r="C21" s="841"/>
      <c r="D21" s="842"/>
      <c r="E21" s="843"/>
      <c r="F21" s="844"/>
      <c r="G21" s="78"/>
      <c r="H21" s="417"/>
      <c r="I21" s="845"/>
      <c r="J21" s="846"/>
      <c r="K21" s="856"/>
      <c r="L21" s="77" t="s">
        <v>291</v>
      </c>
      <c r="M21" s="535" t="str">
        <f>IF(M19+M20&lt;&gt;0,M19+M20,"")</f>
        <v/>
      </c>
      <c r="N21" s="535" t="str">
        <f>IF(N19+N20&lt;&gt;0,N19+N20,"")</f>
        <v/>
      </c>
      <c r="O21" s="534" t="e">
        <f>O19+O20</f>
        <v>#VALUE!</v>
      </c>
      <c r="Q21" s="836"/>
      <c r="R21" s="436" t="s">
        <v>309</v>
      </c>
      <c r="S21" s="535" t="str">
        <f>IF(S19+S20&lt;&gt;0,S19+S20,"")</f>
        <v/>
      </c>
      <c r="T21" s="535" t="str">
        <f>IF(T19+T20&lt;&gt;0,T19+T20,"")</f>
        <v/>
      </c>
      <c r="U21" s="534" t="e">
        <f>U19+U20</f>
        <v>#VALUE!</v>
      </c>
      <c r="V21" s="836"/>
      <c r="W21" s="160" t="s">
        <v>309</v>
      </c>
      <c r="X21" s="535" t="str">
        <f>IF(X19+X20&lt;&gt;0,X19+X20,"")</f>
        <v/>
      </c>
      <c r="Y21" s="535" t="str">
        <f>IF(Y19+Y20&lt;&gt;0,Y19+Y20,"")</f>
        <v/>
      </c>
      <c r="Z21" s="534" t="e">
        <f>Z19+Z20</f>
        <v>#VALUE!</v>
      </c>
    </row>
    <row r="22" spans="2:26" ht="21.65" customHeight="1">
      <c r="B22" s="70"/>
      <c r="C22" s="841"/>
      <c r="D22" s="842"/>
      <c r="E22" s="843"/>
      <c r="F22" s="844"/>
      <c r="G22" s="78"/>
      <c r="H22" s="417"/>
      <c r="I22" s="845"/>
      <c r="J22" s="846"/>
      <c r="K22" s="847" t="s">
        <v>313</v>
      </c>
      <c r="L22" s="74" t="s">
        <v>298</v>
      </c>
      <c r="M22" s="535" t="e">
        <f t="shared" ref="M22:O23" si="0">M19/M16</f>
        <v>#DIV/0!</v>
      </c>
      <c r="N22" s="535" t="e">
        <f t="shared" si="0"/>
        <v>#DIV/0!</v>
      </c>
      <c r="O22" s="534" t="e">
        <f t="shared" si="0"/>
        <v>#VALUE!</v>
      </c>
      <c r="Q22" s="836" t="s">
        <v>314</v>
      </c>
      <c r="R22" s="435" t="s">
        <v>300</v>
      </c>
      <c r="S22" s="535" t="e">
        <f t="shared" ref="S22:U23" si="1">S19/S16</f>
        <v>#DIV/0!</v>
      </c>
      <c r="T22" s="535" t="e">
        <f t="shared" si="1"/>
        <v>#DIV/0!</v>
      </c>
      <c r="U22" s="534" t="e">
        <f t="shared" si="1"/>
        <v>#VALUE!</v>
      </c>
      <c r="V22" s="836" t="s">
        <v>314</v>
      </c>
      <c r="W22" s="108" t="s">
        <v>300</v>
      </c>
      <c r="X22" s="535" t="e">
        <f t="shared" ref="X22:Z23" si="2">X19/X16</f>
        <v>#DIV/0!</v>
      </c>
      <c r="Y22" s="535" t="e">
        <f t="shared" si="2"/>
        <v>#DIV/0!</v>
      </c>
      <c r="Z22" s="534" t="e">
        <f t="shared" si="2"/>
        <v>#VALUE!</v>
      </c>
    </row>
    <row r="23" spans="2:26" ht="21.65" customHeight="1" thickBot="1">
      <c r="B23" s="80"/>
      <c r="C23" s="874"/>
      <c r="D23" s="875"/>
      <c r="E23" s="867"/>
      <c r="F23" s="868"/>
      <c r="G23" s="81"/>
      <c r="H23" s="418"/>
      <c r="I23" s="876"/>
      <c r="J23" s="877"/>
      <c r="K23" s="866"/>
      <c r="L23" s="82" t="s">
        <v>307</v>
      </c>
      <c r="M23" s="536" t="e">
        <f t="shared" si="0"/>
        <v>#DIV/0!</v>
      </c>
      <c r="N23" s="536" t="e">
        <f t="shared" si="0"/>
        <v>#DIV/0!</v>
      </c>
      <c r="O23" s="537" t="e">
        <f t="shared" si="0"/>
        <v>#VALUE!</v>
      </c>
      <c r="Q23" s="840"/>
      <c r="R23" s="437" t="s">
        <v>308</v>
      </c>
      <c r="S23" s="536" t="e">
        <f t="shared" si="1"/>
        <v>#DIV/0!</v>
      </c>
      <c r="T23" s="536" t="e">
        <f t="shared" si="1"/>
        <v>#DIV/0!</v>
      </c>
      <c r="U23" s="537" t="e">
        <f t="shared" si="1"/>
        <v>#VALUE!</v>
      </c>
      <c r="V23" s="840"/>
      <c r="W23" s="161" t="s">
        <v>308</v>
      </c>
      <c r="X23" s="536" t="e">
        <f t="shared" si="2"/>
        <v>#DIV/0!</v>
      </c>
      <c r="Y23" s="536" t="e">
        <f t="shared" si="2"/>
        <v>#DIV/0!</v>
      </c>
      <c r="Z23" s="537" t="e">
        <f t="shared" si="2"/>
        <v>#VALUE!</v>
      </c>
    </row>
    <row r="24" spans="2:26" ht="21.65" customHeight="1" thickTop="1" thickBot="1">
      <c r="B24" s="83">
        <v>2</v>
      </c>
      <c r="C24" s="871"/>
      <c r="D24" s="872"/>
      <c r="E24" s="872"/>
      <c r="F24" s="872"/>
      <c r="G24" s="873"/>
      <c r="H24" s="472"/>
      <c r="I24" s="473"/>
      <c r="J24" s="525"/>
      <c r="K24" s="855" t="s">
        <v>297</v>
      </c>
      <c r="L24" s="71" t="s">
        <v>298</v>
      </c>
      <c r="M24" s="526"/>
      <c r="N24" s="527"/>
      <c r="O24" s="528" t="str">
        <f>IF(M24+N24&lt;&gt;0,M24+N24,"")</f>
        <v/>
      </c>
      <c r="Q24" s="833" t="s">
        <v>299</v>
      </c>
      <c r="R24" s="434" t="s">
        <v>300</v>
      </c>
      <c r="S24" s="526"/>
      <c r="T24" s="527"/>
      <c r="U24" s="528" t="str">
        <f>IF(S24+T24&lt;&gt;0,S24+T24,"")</f>
        <v/>
      </c>
      <c r="V24" s="833" t="s">
        <v>301</v>
      </c>
      <c r="W24" s="159" t="s">
        <v>300</v>
      </c>
      <c r="X24" s="526"/>
      <c r="Y24" s="527"/>
      <c r="Z24" s="528" t="str">
        <f>IF(X24+Y24&lt;&gt;0,X24+Y24,"")</f>
        <v/>
      </c>
    </row>
    <row r="25" spans="2:26" ht="21.65" customHeight="1">
      <c r="B25" s="70"/>
      <c r="C25" s="857" t="s">
        <v>302</v>
      </c>
      <c r="D25" s="858"/>
      <c r="E25" s="858" t="s">
        <v>303</v>
      </c>
      <c r="F25" s="858"/>
      <c r="G25" s="858" t="s">
        <v>304</v>
      </c>
      <c r="H25" s="861" t="s">
        <v>315</v>
      </c>
      <c r="I25" s="862" t="s">
        <v>306</v>
      </c>
      <c r="J25" s="863"/>
      <c r="K25" s="855"/>
      <c r="L25" s="74" t="s">
        <v>307</v>
      </c>
      <c r="M25" s="529"/>
      <c r="N25" s="530"/>
      <c r="O25" s="531" t="str">
        <f>IF(M25+N25&lt;&gt;0,M25+N25,"")</f>
        <v/>
      </c>
      <c r="Q25" s="834"/>
      <c r="R25" s="435" t="s">
        <v>308</v>
      </c>
      <c r="S25" s="529"/>
      <c r="T25" s="530"/>
      <c r="U25" s="531" t="str">
        <f>IF(S25+T25&lt;&gt;0,S25+T25,"")</f>
        <v/>
      </c>
      <c r="V25" s="834"/>
      <c r="W25" s="108" t="s">
        <v>308</v>
      </c>
      <c r="X25" s="529"/>
      <c r="Y25" s="530"/>
      <c r="Z25" s="531" t="str">
        <f>IF(X25+Y25&lt;&gt;0,X25+Y25,"")</f>
        <v/>
      </c>
    </row>
    <row r="26" spans="2:26" ht="21.65" customHeight="1">
      <c r="B26" s="70"/>
      <c r="C26" s="859"/>
      <c r="D26" s="860"/>
      <c r="E26" s="860"/>
      <c r="F26" s="860"/>
      <c r="G26" s="860"/>
      <c r="H26" s="860"/>
      <c r="I26" s="864"/>
      <c r="J26" s="865"/>
      <c r="K26" s="856"/>
      <c r="L26" s="77" t="s">
        <v>291</v>
      </c>
      <c r="M26" s="532" t="str">
        <f>IF(M24+M25&lt;&gt;0,M24+M25,"")</f>
        <v/>
      </c>
      <c r="N26" s="532" t="str">
        <f>IF(N24+N25&lt;&gt;0,N24+N25,"")</f>
        <v/>
      </c>
      <c r="O26" s="531" t="e">
        <f>O24+O25</f>
        <v>#VALUE!</v>
      </c>
      <c r="Q26" s="835"/>
      <c r="R26" s="436" t="s">
        <v>309</v>
      </c>
      <c r="S26" s="532" t="str">
        <f>IF(S24+S25&lt;&gt;0,S24+S25,"")</f>
        <v/>
      </c>
      <c r="T26" s="532" t="str">
        <f>IF(T24+T25&lt;&gt;0,T24+T25,"")</f>
        <v/>
      </c>
      <c r="U26" s="531" t="e">
        <f>U24+U25</f>
        <v>#VALUE!</v>
      </c>
      <c r="V26" s="835"/>
      <c r="W26" s="160" t="s">
        <v>309</v>
      </c>
      <c r="X26" s="532" t="str">
        <f>IF(X24+X25&lt;&gt;0,X24+X25,"")</f>
        <v/>
      </c>
      <c r="Y26" s="532" t="str">
        <f>IF(Y24+Y25&lt;&gt;0,Y24+Y25,"")</f>
        <v/>
      </c>
      <c r="Z26" s="531" t="e">
        <f>Z24+Z25</f>
        <v>#VALUE!</v>
      </c>
    </row>
    <row r="27" spans="2:26" ht="21.65" customHeight="1">
      <c r="B27" s="70"/>
      <c r="C27" s="841"/>
      <c r="D27" s="842"/>
      <c r="E27" s="843"/>
      <c r="F27" s="844"/>
      <c r="G27" s="78"/>
      <c r="H27" s="417"/>
      <c r="I27" s="845"/>
      <c r="J27" s="846"/>
      <c r="K27" s="847" t="s">
        <v>310</v>
      </c>
      <c r="L27" s="74" t="s">
        <v>298</v>
      </c>
      <c r="M27" s="533"/>
      <c r="N27" s="533"/>
      <c r="O27" s="534" t="str">
        <f>IF(M27+N27&lt;&gt;0,M27+N27,"")</f>
        <v/>
      </c>
      <c r="Q27" s="836" t="s">
        <v>311</v>
      </c>
      <c r="R27" s="435" t="s">
        <v>300</v>
      </c>
      <c r="S27" s="533"/>
      <c r="T27" s="533"/>
      <c r="U27" s="534" t="str">
        <f>IF(S27+T27&lt;&gt;0,S27+T27,"")</f>
        <v/>
      </c>
      <c r="V27" s="836" t="s">
        <v>312</v>
      </c>
      <c r="W27" s="108" t="s">
        <v>300</v>
      </c>
      <c r="X27" s="533"/>
      <c r="Y27" s="533"/>
      <c r="Z27" s="534" t="str">
        <f>IF(X27+Y27&lt;&gt;0,X27+Y27,"")</f>
        <v/>
      </c>
    </row>
    <row r="28" spans="2:26" ht="21.65" customHeight="1">
      <c r="B28" s="70"/>
      <c r="C28" s="841"/>
      <c r="D28" s="842"/>
      <c r="E28" s="843"/>
      <c r="F28" s="844"/>
      <c r="G28" s="78"/>
      <c r="H28" s="417"/>
      <c r="I28" s="845"/>
      <c r="J28" s="846"/>
      <c r="K28" s="847"/>
      <c r="L28" s="74" t="s">
        <v>307</v>
      </c>
      <c r="M28" s="533"/>
      <c r="N28" s="533"/>
      <c r="O28" s="534" t="str">
        <f>IF(M28+N28&lt;&gt;0,M28+N28,"")</f>
        <v/>
      </c>
      <c r="Q28" s="836"/>
      <c r="R28" s="435" t="s">
        <v>308</v>
      </c>
      <c r="S28" s="533"/>
      <c r="T28" s="533"/>
      <c r="U28" s="534" t="str">
        <f>IF(S28+T28&lt;&gt;0,S28+T28,"")</f>
        <v/>
      </c>
      <c r="V28" s="836"/>
      <c r="W28" s="108" t="s">
        <v>308</v>
      </c>
      <c r="X28" s="533"/>
      <c r="Y28" s="533"/>
      <c r="Z28" s="534" t="str">
        <f>IF(X28+Y28&lt;&gt;0,X28+Y28,"")</f>
        <v/>
      </c>
    </row>
    <row r="29" spans="2:26" ht="21.65" customHeight="1">
      <c r="B29" s="70"/>
      <c r="C29" s="841"/>
      <c r="D29" s="842"/>
      <c r="E29" s="843"/>
      <c r="F29" s="844"/>
      <c r="G29" s="78"/>
      <c r="H29" s="417"/>
      <c r="I29" s="845"/>
      <c r="J29" s="846"/>
      <c r="K29" s="847"/>
      <c r="L29" s="77" t="s">
        <v>291</v>
      </c>
      <c r="M29" s="535" t="str">
        <f>IF(M27+M28&lt;&gt;0,M27+M28,"")</f>
        <v/>
      </c>
      <c r="N29" s="535" t="str">
        <f>IF(N27+N28&lt;&gt;0,N27+N28,"")</f>
        <v/>
      </c>
      <c r="O29" s="534" t="e">
        <f>O27+O28</f>
        <v>#VALUE!</v>
      </c>
      <c r="Q29" s="836"/>
      <c r="R29" s="436" t="s">
        <v>309</v>
      </c>
      <c r="S29" s="535" t="str">
        <f>IF(S27+S28&lt;&gt;0,S27+S28,"")</f>
        <v/>
      </c>
      <c r="T29" s="535" t="str">
        <f>IF(T27+T28&lt;&gt;0,T27+T28,"")</f>
        <v/>
      </c>
      <c r="U29" s="534" t="e">
        <f>U27+U28</f>
        <v>#VALUE!</v>
      </c>
      <c r="V29" s="836"/>
      <c r="W29" s="160" t="s">
        <v>309</v>
      </c>
      <c r="X29" s="535" t="str">
        <f>IF(X27+X28&lt;&gt;0,X27+X28,"")</f>
        <v/>
      </c>
      <c r="Y29" s="535" t="str">
        <f>IF(Y27+Y28&lt;&gt;0,Y27+Y28,"")</f>
        <v/>
      </c>
      <c r="Z29" s="534" t="e">
        <f>Z27+Z28</f>
        <v>#VALUE!</v>
      </c>
    </row>
    <row r="30" spans="2:26" ht="21.65" customHeight="1">
      <c r="B30" s="70"/>
      <c r="C30" s="841"/>
      <c r="D30" s="842"/>
      <c r="E30" s="843"/>
      <c r="F30" s="844"/>
      <c r="G30" s="78"/>
      <c r="H30" s="417"/>
      <c r="I30" s="845"/>
      <c r="J30" s="846"/>
      <c r="K30" s="847" t="s">
        <v>313</v>
      </c>
      <c r="L30" s="74" t="s">
        <v>298</v>
      </c>
      <c r="M30" s="535" t="e">
        <f t="shared" ref="M30:O31" si="3">M27/M24</f>
        <v>#DIV/0!</v>
      </c>
      <c r="N30" s="535" t="e">
        <f t="shared" si="3"/>
        <v>#DIV/0!</v>
      </c>
      <c r="O30" s="534" t="e">
        <f t="shared" si="3"/>
        <v>#VALUE!</v>
      </c>
      <c r="Q30" s="836" t="s">
        <v>314</v>
      </c>
      <c r="R30" s="435" t="s">
        <v>300</v>
      </c>
      <c r="S30" s="535" t="e">
        <f t="shared" ref="S30:U31" si="4">S27/S24</f>
        <v>#DIV/0!</v>
      </c>
      <c r="T30" s="535" t="e">
        <f t="shared" si="4"/>
        <v>#DIV/0!</v>
      </c>
      <c r="U30" s="534" t="e">
        <f t="shared" si="4"/>
        <v>#VALUE!</v>
      </c>
      <c r="V30" s="836" t="s">
        <v>314</v>
      </c>
      <c r="W30" s="108" t="s">
        <v>300</v>
      </c>
      <c r="X30" s="535" t="e">
        <f t="shared" ref="X30:Z31" si="5">X27/X24</f>
        <v>#DIV/0!</v>
      </c>
      <c r="Y30" s="535" t="e">
        <f t="shared" si="5"/>
        <v>#DIV/0!</v>
      </c>
      <c r="Z30" s="534" t="e">
        <f t="shared" si="5"/>
        <v>#VALUE!</v>
      </c>
    </row>
    <row r="31" spans="2:26" ht="21.65" customHeight="1" thickBot="1">
      <c r="B31" s="80"/>
      <c r="C31" s="874"/>
      <c r="D31" s="875"/>
      <c r="E31" s="867"/>
      <c r="F31" s="868"/>
      <c r="G31" s="157"/>
      <c r="H31" s="419"/>
      <c r="I31" s="876"/>
      <c r="J31" s="877"/>
      <c r="K31" s="866"/>
      <c r="L31" s="82" t="s">
        <v>307</v>
      </c>
      <c r="M31" s="536" t="e">
        <f t="shared" si="3"/>
        <v>#DIV/0!</v>
      </c>
      <c r="N31" s="536" t="e">
        <f t="shared" si="3"/>
        <v>#DIV/0!</v>
      </c>
      <c r="O31" s="537" t="e">
        <f t="shared" si="3"/>
        <v>#VALUE!</v>
      </c>
      <c r="Q31" s="840"/>
      <c r="R31" s="437" t="s">
        <v>308</v>
      </c>
      <c r="S31" s="536" t="e">
        <f t="shared" si="4"/>
        <v>#DIV/0!</v>
      </c>
      <c r="T31" s="536" t="e">
        <f t="shared" si="4"/>
        <v>#DIV/0!</v>
      </c>
      <c r="U31" s="537" t="e">
        <f t="shared" si="4"/>
        <v>#VALUE!</v>
      </c>
      <c r="V31" s="840"/>
      <c r="W31" s="161" t="s">
        <v>308</v>
      </c>
      <c r="X31" s="536" t="e">
        <f t="shared" si="5"/>
        <v>#DIV/0!</v>
      </c>
      <c r="Y31" s="536" t="e">
        <f t="shared" si="5"/>
        <v>#DIV/0!</v>
      </c>
      <c r="Z31" s="537" t="e">
        <f t="shared" si="5"/>
        <v>#VALUE!</v>
      </c>
    </row>
    <row r="32" spans="2:26" ht="21.65" customHeight="1" thickTop="1" thickBot="1">
      <c r="B32" s="70">
        <v>3</v>
      </c>
      <c r="C32" s="871"/>
      <c r="D32" s="872"/>
      <c r="E32" s="872"/>
      <c r="F32" s="872"/>
      <c r="G32" s="873"/>
      <c r="H32" s="472"/>
      <c r="I32" s="471"/>
      <c r="J32" s="524"/>
      <c r="K32" s="855" t="s">
        <v>297</v>
      </c>
      <c r="L32" s="71" t="s">
        <v>298</v>
      </c>
      <c r="M32" s="526"/>
      <c r="N32" s="527"/>
      <c r="O32" s="528" t="str">
        <f>IF(M32+N32&lt;&gt;0,M32+N32,"")</f>
        <v/>
      </c>
      <c r="Q32" s="833" t="s">
        <v>299</v>
      </c>
      <c r="R32" s="434" t="s">
        <v>300</v>
      </c>
      <c r="S32" s="526"/>
      <c r="T32" s="527"/>
      <c r="U32" s="528" t="str">
        <f>IF(S32+T32&lt;&gt;0,S32+T32,"")</f>
        <v/>
      </c>
      <c r="V32" s="833" t="s">
        <v>301</v>
      </c>
      <c r="W32" s="159" t="s">
        <v>300</v>
      </c>
      <c r="X32" s="526"/>
      <c r="Y32" s="527"/>
      <c r="Z32" s="528" t="str">
        <f>IF(X32+Y32&lt;&gt;0,X32+Y32,"")</f>
        <v/>
      </c>
    </row>
    <row r="33" spans="2:26" ht="21.65" customHeight="1">
      <c r="B33" s="70"/>
      <c r="C33" s="857" t="s">
        <v>302</v>
      </c>
      <c r="D33" s="858"/>
      <c r="E33" s="858" t="s">
        <v>303</v>
      </c>
      <c r="F33" s="858"/>
      <c r="G33" s="858" t="s">
        <v>304</v>
      </c>
      <c r="H33" s="861" t="s">
        <v>305</v>
      </c>
      <c r="I33" s="862" t="s">
        <v>306</v>
      </c>
      <c r="J33" s="863"/>
      <c r="K33" s="855"/>
      <c r="L33" s="74" t="s">
        <v>307</v>
      </c>
      <c r="M33" s="529"/>
      <c r="N33" s="530"/>
      <c r="O33" s="531" t="str">
        <f>IF(M33+N33&lt;&gt;0,M33+N33,"")</f>
        <v/>
      </c>
      <c r="Q33" s="834"/>
      <c r="R33" s="435" t="s">
        <v>308</v>
      </c>
      <c r="S33" s="529"/>
      <c r="T33" s="530"/>
      <c r="U33" s="531" t="str">
        <f>IF(S33+T33&lt;&gt;0,S33+T33,"")</f>
        <v/>
      </c>
      <c r="V33" s="834"/>
      <c r="W33" s="108" t="s">
        <v>308</v>
      </c>
      <c r="X33" s="529"/>
      <c r="Y33" s="530"/>
      <c r="Z33" s="531" t="str">
        <f>IF(X33+Y33&lt;&gt;0,X33+Y33,"")</f>
        <v/>
      </c>
    </row>
    <row r="34" spans="2:26" ht="21.65" customHeight="1">
      <c r="B34" s="70"/>
      <c r="C34" s="859"/>
      <c r="D34" s="860"/>
      <c r="E34" s="860"/>
      <c r="F34" s="860"/>
      <c r="G34" s="860"/>
      <c r="H34" s="860"/>
      <c r="I34" s="864"/>
      <c r="J34" s="865"/>
      <c r="K34" s="856"/>
      <c r="L34" s="77" t="s">
        <v>291</v>
      </c>
      <c r="M34" s="532" t="str">
        <f>IF(M32+M33&lt;&gt;0,M32+M33,"")</f>
        <v/>
      </c>
      <c r="N34" s="532" t="str">
        <f>IF(N32+N33&lt;&gt;0,N32+N33,"")</f>
        <v/>
      </c>
      <c r="O34" s="531" t="e">
        <f>O32+O33</f>
        <v>#VALUE!</v>
      </c>
      <c r="Q34" s="835"/>
      <c r="R34" s="436" t="s">
        <v>309</v>
      </c>
      <c r="S34" s="532" t="str">
        <f>IF(S32+S33&lt;&gt;0,S32+S33,"")</f>
        <v/>
      </c>
      <c r="T34" s="532" t="str">
        <f>IF(T32+T33&lt;&gt;0,T32+T33,"")</f>
        <v/>
      </c>
      <c r="U34" s="531" t="e">
        <f>U32+U33</f>
        <v>#VALUE!</v>
      </c>
      <c r="V34" s="835"/>
      <c r="W34" s="160" t="s">
        <v>309</v>
      </c>
      <c r="X34" s="532" t="str">
        <f>IF(X32+X33&lt;&gt;0,X32+X33,"")</f>
        <v/>
      </c>
      <c r="Y34" s="532" t="str">
        <f>IF(Y32+Y33&lt;&gt;0,Y32+Y33,"")</f>
        <v/>
      </c>
      <c r="Z34" s="531" t="e">
        <f>Z32+Z33</f>
        <v>#VALUE!</v>
      </c>
    </row>
    <row r="35" spans="2:26" ht="21.65" customHeight="1">
      <c r="B35" s="70"/>
      <c r="C35" s="841"/>
      <c r="D35" s="842"/>
      <c r="E35" s="843"/>
      <c r="F35" s="844"/>
      <c r="G35" s="78"/>
      <c r="H35" s="417"/>
      <c r="I35" s="845"/>
      <c r="J35" s="846"/>
      <c r="K35" s="847" t="s">
        <v>310</v>
      </c>
      <c r="L35" s="74" t="s">
        <v>298</v>
      </c>
      <c r="M35" s="533"/>
      <c r="N35" s="533"/>
      <c r="O35" s="534" t="str">
        <f>IF(M35+N35&lt;&gt;0,M35+N35,"")</f>
        <v/>
      </c>
      <c r="Q35" s="836" t="s">
        <v>311</v>
      </c>
      <c r="R35" s="435" t="s">
        <v>300</v>
      </c>
      <c r="S35" s="533"/>
      <c r="T35" s="533"/>
      <c r="U35" s="534" t="str">
        <f>IF(S35+T35&lt;&gt;0,S35+T35,"")</f>
        <v/>
      </c>
      <c r="V35" s="836" t="s">
        <v>312</v>
      </c>
      <c r="W35" s="108" t="s">
        <v>300</v>
      </c>
      <c r="X35" s="533"/>
      <c r="Y35" s="533"/>
      <c r="Z35" s="534" t="str">
        <f>IF(X35+Y35&lt;&gt;0,X35+Y35,"")</f>
        <v/>
      </c>
    </row>
    <row r="36" spans="2:26" ht="21.65" customHeight="1">
      <c r="B36" s="70"/>
      <c r="C36" s="841"/>
      <c r="D36" s="842"/>
      <c r="E36" s="843"/>
      <c r="F36" s="844"/>
      <c r="G36" s="78"/>
      <c r="H36" s="417"/>
      <c r="I36" s="845"/>
      <c r="J36" s="846"/>
      <c r="K36" s="847"/>
      <c r="L36" s="74" t="s">
        <v>307</v>
      </c>
      <c r="M36" s="533"/>
      <c r="N36" s="533"/>
      <c r="O36" s="534" t="str">
        <f>IF(M36+N36&lt;&gt;0,M36+N36,"")</f>
        <v/>
      </c>
      <c r="Q36" s="836"/>
      <c r="R36" s="435" t="s">
        <v>308</v>
      </c>
      <c r="S36" s="533"/>
      <c r="T36" s="533"/>
      <c r="U36" s="534" t="str">
        <f>IF(S36+T36&lt;&gt;0,S36+T36,"")</f>
        <v/>
      </c>
      <c r="V36" s="836"/>
      <c r="W36" s="108" t="s">
        <v>308</v>
      </c>
      <c r="X36" s="533"/>
      <c r="Y36" s="533"/>
      <c r="Z36" s="534" t="str">
        <f>IF(X36+Y36&lt;&gt;0,X36+Y36,"")</f>
        <v/>
      </c>
    </row>
    <row r="37" spans="2:26" ht="21.65" customHeight="1">
      <c r="B37" s="70"/>
      <c r="C37" s="841"/>
      <c r="D37" s="842"/>
      <c r="E37" s="843"/>
      <c r="F37" s="844"/>
      <c r="G37" s="78"/>
      <c r="H37" s="417"/>
      <c r="I37" s="845"/>
      <c r="J37" s="846"/>
      <c r="K37" s="847"/>
      <c r="L37" s="77" t="s">
        <v>291</v>
      </c>
      <c r="M37" s="535" t="str">
        <f>IF(M35+M36&lt;&gt;0,M35+M36,"")</f>
        <v/>
      </c>
      <c r="N37" s="535" t="str">
        <f>IF(N35+N36&lt;&gt;0,N35+N36,"")</f>
        <v/>
      </c>
      <c r="O37" s="534" t="e">
        <f>O35+O36</f>
        <v>#VALUE!</v>
      </c>
      <c r="Q37" s="836"/>
      <c r="R37" s="436" t="s">
        <v>309</v>
      </c>
      <c r="S37" s="535" t="str">
        <f>IF(S35+S36&lt;&gt;0,S35+S36,"")</f>
        <v/>
      </c>
      <c r="T37" s="535" t="str">
        <f>IF(T35+T36&lt;&gt;0,T35+T36,"")</f>
        <v/>
      </c>
      <c r="U37" s="534" t="e">
        <f>U35+U36</f>
        <v>#VALUE!</v>
      </c>
      <c r="V37" s="836"/>
      <c r="W37" s="160" t="s">
        <v>309</v>
      </c>
      <c r="X37" s="535" t="str">
        <f>IF(X35+X36&lt;&gt;0,X35+X36,"")</f>
        <v/>
      </c>
      <c r="Y37" s="535" t="str">
        <f>IF(Y35+Y36&lt;&gt;0,Y35+Y36,"")</f>
        <v/>
      </c>
      <c r="Z37" s="534" t="e">
        <f>Z35+Z36</f>
        <v>#VALUE!</v>
      </c>
    </row>
    <row r="38" spans="2:26" ht="21.65" customHeight="1">
      <c r="B38" s="70"/>
      <c r="C38" s="841"/>
      <c r="D38" s="842"/>
      <c r="E38" s="843"/>
      <c r="F38" s="844"/>
      <c r="G38" s="78"/>
      <c r="H38" s="417"/>
      <c r="I38" s="845"/>
      <c r="J38" s="846"/>
      <c r="K38" s="847" t="s">
        <v>313</v>
      </c>
      <c r="L38" s="74" t="s">
        <v>298</v>
      </c>
      <c r="M38" s="535" t="e">
        <f t="shared" ref="M38:O39" si="6">M35/M32</f>
        <v>#DIV/0!</v>
      </c>
      <c r="N38" s="535" t="e">
        <f t="shared" si="6"/>
        <v>#DIV/0!</v>
      </c>
      <c r="O38" s="534" t="e">
        <f t="shared" si="6"/>
        <v>#VALUE!</v>
      </c>
      <c r="Q38" s="836" t="s">
        <v>314</v>
      </c>
      <c r="R38" s="435" t="s">
        <v>300</v>
      </c>
      <c r="S38" s="535" t="e">
        <f t="shared" ref="S38:U39" si="7">S35/S32</f>
        <v>#DIV/0!</v>
      </c>
      <c r="T38" s="535" t="e">
        <f t="shared" si="7"/>
        <v>#DIV/0!</v>
      </c>
      <c r="U38" s="534" t="e">
        <f t="shared" si="7"/>
        <v>#VALUE!</v>
      </c>
      <c r="V38" s="836" t="s">
        <v>314</v>
      </c>
      <c r="W38" s="108" t="s">
        <v>300</v>
      </c>
      <c r="X38" s="535" t="e">
        <f t="shared" ref="X38:Z39" si="8">X35/X32</f>
        <v>#DIV/0!</v>
      </c>
      <c r="Y38" s="535" t="e">
        <f t="shared" si="8"/>
        <v>#DIV/0!</v>
      </c>
      <c r="Z38" s="534" t="e">
        <f t="shared" si="8"/>
        <v>#VALUE!</v>
      </c>
    </row>
    <row r="39" spans="2:26" ht="21.65" customHeight="1" thickBot="1">
      <c r="B39" s="70"/>
      <c r="C39" s="841"/>
      <c r="D39" s="842"/>
      <c r="E39" s="867"/>
      <c r="F39" s="868"/>
      <c r="G39" s="81"/>
      <c r="H39" s="418"/>
      <c r="I39" s="869"/>
      <c r="J39" s="870"/>
      <c r="K39" s="866"/>
      <c r="L39" s="82" t="s">
        <v>307</v>
      </c>
      <c r="M39" s="536" t="e">
        <f t="shared" si="6"/>
        <v>#DIV/0!</v>
      </c>
      <c r="N39" s="536" t="e">
        <f t="shared" si="6"/>
        <v>#DIV/0!</v>
      </c>
      <c r="O39" s="537" t="e">
        <f t="shared" si="6"/>
        <v>#VALUE!</v>
      </c>
      <c r="Q39" s="840"/>
      <c r="R39" s="437" t="s">
        <v>308</v>
      </c>
      <c r="S39" s="536" t="e">
        <f t="shared" si="7"/>
        <v>#DIV/0!</v>
      </c>
      <c r="T39" s="536" t="e">
        <f t="shared" si="7"/>
        <v>#DIV/0!</v>
      </c>
      <c r="U39" s="537" t="e">
        <f t="shared" si="7"/>
        <v>#VALUE!</v>
      </c>
      <c r="V39" s="840"/>
      <c r="W39" s="161" t="s">
        <v>308</v>
      </c>
      <c r="X39" s="536" t="e">
        <f t="shared" si="8"/>
        <v>#DIV/0!</v>
      </c>
      <c r="Y39" s="536" t="e">
        <f t="shared" si="8"/>
        <v>#DIV/0!</v>
      </c>
      <c r="Z39" s="537" t="e">
        <f t="shared" si="8"/>
        <v>#VALUE!</v>
      </c>
    </row>
    <row r="40" spans="2:26" ht="21.65" customHeight="1" thickTop="1" thickBot="1">
      <c r="B40" s="83">
        <v>4</v>
      </c>
      <c r="C40" s="871"/>
      <c r="D40" s="872"/>
      <c r="E40" s="872"/>
      <c r="F40" s="872"/>
      <c r="G40" s="873"/>
      <c r="H40" s="474"/>
      <c r="I40" s="473"/>
      <c r="J40" s="525"/>
      <c r="K40" s="855" t="s">
        <v>297</v>
      </c>
      <c r="L40" s="71" t="s">
        <v>298</v>
      </c>
      <c r="M40" s="526"/>
      <c r="N40" s="527"/>
      <c r="O40" s="528" t="str">
        <f>IF(M40+N40&lt;&gt;0,M40+N40,"")</f>
        <v/>
      </c>
      <c r="Q40" s="833" t="s">
        <v>299</v>
      </c>
      <c r="R40" s="434" t="s">
        <v>300</v>
      </c>
      <c r="S40" s="526"/>
      <c r="T40" s="527"/>
      <c r="U40" s="528" t="str">
        <f>IF(S40+T40&lt;&gt;0,S40+T40,"")</f>
        <v/>
      </c>
      <c r="V40" s="833" t="s">
        <v>301</v>
      </c>
      <c r="W40" s="159" t="s">
        <v>300</v>
      </c>
      <c r="X40" s="526"/>
      <c r="Y40" s="527"/>
      <c r="Z40" s="528" t="str">
        <f>IF(X40+Y40&lt;&gt;0,X40+Y40,"")</f>
        <v/>
      </c>
    </row>
    <row r="41" spans="2:26" ht="21.65" customHeight="1">
      <c r="B41" s="70"/>
      <c r="C41" s="857" t="s">
        <v>302</v>
      </c>
      <c r="D41" s="858"/>
      <c r="E41" s="858" t="s">
        <v>303</v>
      </c>
      <c r="F41" s="858"/>
      <c r="G41" s="858" t="s">
        <v>304</v>
      </c>
      <c r="H41" s="861" t="s">
        <v>305</v>
      </c>
      <c r="I41" s="862" t="s">
        <v>306</v>
      </c>
      <c r="J41" s="863"/>
      <c r="K41" s="855"/>
      <c r="L41" s="74" t="s">
        <v>307</v>
      </c>
      <c r="M41" s="529"/>
      <c r="N41" s="530"/>
      <c r="O41" s="531" t="str">
        <f>IF(M41+N41&lt;&gt;0,M41+N41,"")</f>
        <v/>
      </c>
      <c r="Q41" s="834"/>
      <c r="R41" s="435" t="s">
        <v>308</v>
      </c>
      <c r="S41" s="529"/>
      <c r="T41" s="530"/>
      <c r="U41" s="531" t="str">
        <f>IF(S41+T41&lt;&gt;0,S41+T41,"")</f>
        <v/>
      </c>
      <c r="V41" s="834"/>
      <c r="W41" s="108" t="s">
        <v>308</v>
      </c>
      <c r="X41" s="529"/>
      <c r="Y41" s="530"/>
      <c r="Z41" s="531" t="str">
        <f>IF(X41+Y41&lt;&gt;0,X41+Y41,"")</f>
        <v/>
      </c>
    </row>
    <row r="42" spans="2:26" ht="21.65" customHeight="1">
      <c r="B42" s="70"/>
      <c r="C42" s="859"/>
      <c r="D42" s="860"/>
      <c r="E42" s="860"/>
      <c r="F42" s="860"/>
      <c r="G42" s="860"/>
      <c r="H42" s="860"/>
      <c r="I42" s="864"/>
      <c r="J42" s="865"/>
      <c r="K42" s="856"/>
      <c r="L42" s="77" t="s">
        <v>291</v>
      </c>
      <c r="M42" s="532" t="str">
        <f>IF(M40+M41&lt;&gt;0,M40+M41,"")</f>
        <v/>
      </c>
      <c r="N42" s="532" t="str">
        <f>IF(N40+N41&lt;&gt;0,N40+N41,"")</f>
        <v/>
      </c>
      <c r="O42" s="531" t="e">
        <f>O40+O41</f>
        <v>#VALUE!</v>
      </c>
      <c r="Q42" s="835"/>
      <c r="R42" s="436" t="s">
        <v>309</v>
      </c>
      <c r="S42" s="532" t="str">
        <f>IF(S40+S41&lt;&gt;0,S40+S41,"")</f>
        <v/>
      </c>
      <c r="T42" s="532" t="str">
        <f>IF(T40+T41&lt;&gt;0,T40+T41,"")</f>
        <v/>
      </c>
      <c r="U42" s="531" t="e">
        <f>U40+U41</f>
        <v>#VALUE!</v>
      </c>
      <c r="V42" s="835"/>
      <c r="W42" s="160" t="s">
        <v>309</v>
      </c>
      <c r="X42" s="532" t="str">
        <f>IF(X40+X41&lt;&gt;0,X40+X41,"")</f>
        <v/>
      </c>
      <c r="Y42" s="532" t="str">
        <f>IF(Y40+Y41&lt;&gt;0,Y40+Y41,"")</f>
        <v/>
      </c>
      <c r="Z42" s="531" t="e">
        <f>Z40+Z41</f>
        <v>#VALUE!</v>
      </c>
    </row>
    <row r="43" spans="2:26" ht="21.65" customHeight="1">
      <c r="B43" s="70"/>
      <c r="C43" s="841"/>
      <c r="D43" s="842"/>
      <c r="E43" s="843"/>
      <c r="F43" s="844"/>
      <c r="G43" s="78"/>
      <c r="H43" s="417"/>
      <c r="I43" s="845"/>
      <c r="J43" s="846"/>
      <c r="K43" s="847" t="s">
        <v>310</v>
      </c>
      <c r="L43" s="74" t="s">
        <v>298</v>
      </c>
      <c r="M43" s="533"/>
      <c r="N43" s="533"/>
      <c r="O43" s="534" t="str">
        <f>IF(M43+N43&lt;&gt;0,M43+N43,"")</f>
        <v/>
      </c>
      <c r="Q43" s="836" t="s">
        <v>311</v>
      </c>
      <c r="R43" s="435" t="s">
        <v>300</v>
      </c>
      <c r="S43" s="533"/>
      <c r="T43" s="533"/>
      <c r="U43" s="534" t="str">
        <f>IF(S43+T43&lt;&gt;0,S43+T43,"")</f>
        <v/>
      </c>
      <c r="V43" s="836" t="s">
        <v>312</v>
      </c>
      <c r="W43" s="108" t="s">
        <v>300</v>
      </c>
      <c r="X43" s="533"/>
      <c r="Y43" s="533"/>
      <c r="Z43" s="534" t="str">
        <f>IF(X43+Y43&lt;&gt;0,X43+Y43,"")</f>
        <v/>
      </c>
    </row>
    <row r="44" spans="2:26" ht="21.65" customHeight="1">
      <c r="B44" s="70"/>
      <c r="C44" s="841"/>
      <c r="D44" s="842"/>
      <c r="E44" s="843"/>
      <c r="F44" s="844"/>
      <c r="G44" s="78"/>
      <c r="H44" s="417"/>
      <c r="I44" s="845"/>
      <c r="J44" s="846"/>
      <c r="K44" s="847"/>
      <c r="L44" s="74" t="s">
        <v>307</v>
      </c>
      <c r="M44" s="533"/>
      <c r="N44" s="533"/>
      <c r="O44" s="534" t="str">
        <f>IF(M44+N44&lt;&gt;0,M44+N44,"")</f>
        <v/>
      </c>
      <c r="Q44" s="836"/>
      <c r="R44" s="435" t="s">
        <v>308</v>
      </c>
      <c r="S44" s="533"/>
      <c r="T44" s="533"/>
      <c r="U44" s="534" t="str">
        <f>IF(S44+T44&lt;&gt;0,S44+T44,"")</f>
        <v/>
      </c>
      <c r="V44" s="836"/>
      <c r="W44" s="108" t="s">
        <v>308</v>
      </c>
      <c r="X44" s="533"/>
      <c r="Y44" s="533"/>
      <c r="Z44" s="534" t="str">
        <f>IF(X44+Y44&lt;&gt;0,X44+Y44,"")</f>
        <v/>
      </c>
    </row>
    <row r="45" spans="2:26" ht="21.65" customHeight="1">
      <c r="B45" s="70"/>
      <c r="C45" s="841"/>
      <c r="D45" s="842"/>
      <c r="E45" s="843"/>
      <c r="F45" s="844"/>
      <c r="G45" s="78"/>
      <c r="H45" s="417"/>
      <c r="I45" s="845"/>
      <c r="J45" s="846"/>
      <c r="K45" s="847"/>
      <c r="L45" s="77" t="s">
        <v>291</v>
      </c>
      <c r="M45" s="535" t="str">
        <f>IF(M43+M44&lt;&gt;0,M43+M44,"")</f>
        <v/>
      </c>
      <c r="N45" s="535" t="str">
        <f>IF(N43+N44&lt;&gt;0,N43+N44,"")</f>
        <v/>
      </c>
      <c r="O45" s="534" t="e">
        <f>O43+O44</f>
        <v>#VALUE!</v>
      </c>
      <c r="Q45" s="836"/>
      <c r="R45" s="436" t="s">
        <v>309</v>
      </c>
      <c r="S45" s="535" t="str">
        <f>IF(S43+S44&lt;&gt;0,S43+S44,"")</f>
        <v/>
      </c>
      <c r="T45" s="535" t="str">
        <f>IF(T43+T44&lt;&gt;0,T43+T44,"")</f>
        <v/>
      </c>
      <c r="U45" s="534" t="e">
        <f>U43+U44</f>
        <v>#VALUE!</v>
      </c>
      <c r="V45" s="836"/>
      <c r="W45" s="160" t="s">
        <v>309</v>
      </c>
      <c r="X45" s="535" t="str">
        <f>IF(X43+X44&lt;&gt;0,X43+X44,"")</f>
        <v/>
      </c>
      <c r="Y45" s="535" t="str">
        <f>IF(Y43+Y44&lt;&gt;0,Y43+Y44,"")</f>
        <v/>
      </c>
      <c r="Z45" s="534" t="e">
        <f>Z43+Z44</f>
        <v>#VALUE!</v>
      </c>
    </row>
    <row r="46" spans="2:26" ht="21.65" customHeight="1">
      <c r="B46" s="70"/>
      <c r="C46" s="841"/>
      <c r="D46" s="842"/>
      <c r="E46" s="843"/>
      <c r="F46" s="844"/>
      <c r="G46" s="78"/>
      <c r="H46" s="417"/>
      <c r="I46" s="845"/>
      <c r="J46" s="846"/>
      <c r="K46" s="847" t="s">
        <v>313</v>
      </c>
      <c r="L46" s="74" t="s">
        <v>298</v>
      </c>
      <c r="M46" s="535" t="e">
        <f t="shared" ref="M46:O47" si="9">M43/M40</f>
        <v>#DIV/0!</v>
      </c>
      <c r="N46" s="535" t="e">
        <f t="shared" si="9"/>
        <v>#DIV/0!</v>
      </c>
      <c r="O46" s="534" t="e">
        <f t="shared" si="9"/>
        <v>#VALUE!</v>
      </c>
      <c r="Q46" s="836" t="s">
        <v>314</v>
      </c>
      <c r="R46" s="435" t="s">
        <v>300</v>
      </c>
      <c r="S46" s="535" t="e">
        <f t="shared" ref="S46:U47" si="10">S43/S40</f>
        <v>#DIV/0!</v>
      </c>
      <c r="T46" s="535" t="e">
        <f t="shared" si="10"/>
        <v>#DIV/0!</v>
      </c>
      <c r="U46" s="534" t="e">
        <f t="shared" si="10"/>
        <v>#VALUE!</v>
      </c>
      <c r="V46" s="836" t="s">
        <v>314</v>
      </c>
      <c r="W46" s="108" t="s">
        <v>300</v>
      </c>
      <c r="X46" s="535" t="e">
        <f t="shared" ref="X46:Z47" si="11">X43/X40</f>
        <v>#DIV/0!</v>
      </c>
      <c r="Y46" s="535" t="e">
        <f t="shared" si="11"/>
        <v>#DIV/0!</v>
      </c>
      <c r="Z46" s="534" t="e">
        <f t="shared" si="11"/>
        <v>#VALUE!</v>
      </c>
    </row>
    <row r="47" spans="2:26" ht="21.65" customHeight="1" thickBot="1">
      <c r="B47" s="84"/>
      <c r="C47" s="849"/>
      <c r="D47" s="850"/>
      <c r="E47" s="851"/>
      <c r="F47" s="852"/>
      <c r="G47" s="130"/>
      <c r="H47" s="420"/>
      <c r="I47" s="853"/>
      <c r="J47" s="854"/>
      <c r="K47" s="848"/>
      <c r="L47" s="85" t="s">
        <v>307</v>
      </c>
      <c r="M47" s="538" t="e">
        <f t="shared" si="9"/>
        <v>#DIV/0!</v>
      </c>
      <c r="N47" s="538" t="e">
        <f t="shared" si="9"/>
        <v>#DIV/0!</v>
      </c>
      <c r="O47" s="539" t="e">
        <f t="shared" si="9"/>
        <v>#VALUE!</v>
      </c>
      <c r="Q47" s="837"/>
      <c r="R47" s="438" t="s">
        <v>308</v>
      </c>
      <c r="S47" s="538" t="e">
        <f t="shared" si="10"/>
        <v>#DIV/0!</v>
      </c>
      <c r="T47" s="538" t="e">
        <f t="shared" si="10"/>
        <v>#DIV/0!</v>
      </c>
      <c r="U47" s="539" t="e">
        <f t="shared" si="10"/>
        <v>#VALUE!</v>
      </c>
      <c r="V47" s="837"/>
      <c r="W47" s="162" t="s">
        <v>308</v>
      </c>
      <c r="X47" s="538" t="e">
        <f t="shared" si="11"/>
        <v>#DIV/0!</v>
      </c>
      <c r="Y47" s="538" t="e">
        <f t="shared" si="11"/>
        <v>#DIV/0!</v>
      </c>
      <c r="Z47" s="539" t="e">
        <f t="shared" si="11"/>
        <v>#VALUE!</v>
      </c>
    </row>
    <row r="48" spans="2:26" ht="11.25" customHeight="1" thickTop="1"/>
  </sheetData>
  <mergeCells count="131">
    <mergeCell ref="B4:G4"/>
    <mergeCell ref="H4:L4"/>
    <mergeCell ref="K16:K18"/>
    <mergeCell ref="C17:D18"/>
    <mergeCell ref="E17:F18"/>
    <mergeCell ref="G17:G18"/>
    <mergeCell ref="H17:H18"/>
    <mergeCell ref="I17:J18"/>
    <mergeCell ref="C15:G15"/>
    <mergeCell ref="K15:L15"/>
    <mergeCell ref="E9:H9"/>
    <mergeCell ref="B10:F10"/>
    <mergeCell ref="H10:I10"/>
    <mergeCell ref="J10:L10"/>
    <mergeCell ref="B12:O12"/>
    <mergeCell ref="C16:G16"/>
    <mergeCell ref="C19:D19"/>
    <mergeCell ref="E19:F19"/>
    <mergeCell ref="I19:J19"/>
    <mergeCell ref="K19:K21"/>
    <mergeCell ref="C20:D20"/>
    <mergeCell ref="E20:F20"/>
    <mergeCell ref="I20:J20"/>
    <mergeCell ref="C21:D21"/>
    <mergeCell ref="E21:F21"/>
    <mergeCell ref="I21:J21"/>
    <mergeCell ref="K24:K26"/>
    <mergeCell ref="C25:D26"/>
    <mergeCell ref="E25:F26"/>
    <mergeCell ref="G25:G26"/>
    <mergeCell ref="H25:H26"/>
    <mergeCell ref="I25:J26"/>
    <mergeCell ref="C22:D22"/>
    <mergeCell ref="E22:F22"/>
    <mergeCell ref="I22:J22"/>
    <mergeCell ref="K22:K23"/>
    <mergeCell ref="C23:D23"/>
    <mergeCell ref="E23:F23"/>
    <mergeCell ref="I23:J23"/>
    <mergeCell ref="C24:G24"/>
    <mergeCell ref="C27:D27"/>
    <mergeCell ref="E27:F27"/>
    <mergeCell ref="I27:J27"/>
    <mergeCell ref="K27:K29"/>
    <mergeCell ref="C28:D28"/>
    <mergeCell ref="E28:F28"/>
    <mergeCell ref="I28:J28"/>
    <mergeCell ref="C29:D29"/>
    <mergeCell ref="E29:F29"/>
    <mergeCell ref="I29:J29"/>
    <mergeCell ref="K32:K34"/>
    <mergeCell ref="C33:D34"/>
    <mergeCell ref="E33:F34"/>
    <mergeCell ref="G33:G34"/>
    <mergeCell ref="H33:H34"/>
    <mergeCell ref="I33:J34"/>
    <mergeCell ref="C30:D30"/>
    <mergeCell ref="E30:F30"/>
    <mergeCell ref="I30:J30"/>
    <mergeCell ref="K30:K31"/>
    <mergeCell ref="C31:D31"/>
    <mergeCell ref="E31:F31"/>
    <mergeCell ref="I31:J31"/>
    <mergeCell ref="C32:G32"/>
    <mergeCell ref="I41:J42"/>
    <mergeCell ref="C38:D38"/>
    <mergeCell ref="E38:F38"/>
    <mergeCell ref="I38:J38"/>
    <mergeCell ref="K38:K39"/>
    <mergeCell ref="C39:D39"/>
    <mergeCell ref="E39:F39"/>
    <mergeCell ref="I39:J39"/>
    <mergeCell ref="C35:D35"/>
    <mergeCell ref="E35:F35"/>
    <mergeCell ref="I35:J35"/>
    <mergeCell ref="K35:K37"/>
    <mergeCell ref="C36:D36"/>
    <mergeCell ref="E36:F36"/>
    <mergeCell ref="I36:J36"/>
    <mergeCell ref="C37:D37"/>
    <mergeCell ref="E37:F37"/>
    <mergeCell ref="I37:J37"/>
    <mergeCell ref="C40:G40"/>
    <mergeCell ref="Q22:Q23"/>
    <mergeCell ref="Q24:Q26"/>
    <mergeCell ref="C46:D46"/>
    <mergeCell ref="E46:F46"/>
    <mergeCell ref="I46:J46"/>
    <mergeCell ref="K46:K47"/>
    <mergeCell ref="C47:D47"/>
    <mergeCell ref="E47:F47"/>
    <mergeCell ref="I47:J47"/>
    <mergeCell ref="C43:D43"/>
    <mergeCell ref="E43:F43"/>
    <mergeCell ref="I43:J43"/>
    <mergeCell ref="K43:K45"/>
    <mergeCell ref="C44:D44"/>
    <mergeCell ref="E44:F44"/>
    <mergeCell ref="I44:J44"/>
    <mergeCell ref="C45:D45"/>
    <mergeCell ref="E45:F45"/>
    <mergeCell ref="I45:J45"/>
    <mergeCell ref="K40:K42"/>
    <mergeCell ref="C41:D42"/>
    <mergeCell ref="E41:F42"/>
    <mergeCell ref="G41:G42"/>
    <mergeCell ref="H41:H42"/>
    <mergeCell ref="Q40:Q42"/>
    <mergeCell ref="Q43:Q45"/>
    <mergeCell ref="Q46:Q47"/>
    <mergeCell ref="V15:W15"/>
    <mergeCell ref="V16:V18"/>
    <mergeCell ref="V19:V21"/>
    <mergeCell ref="V22:V23"/>
    <mergeCell ref="V24:V26"/>
    <mergeCell ref="V27:V29"/>
    <mergeCell ref="V30:V31"/>
    <mergeCell ref="V32:V34"/>
    <mergeCell ref="V35:V37"/>
    <mergeCell ref="V38:V39"/>
    <mergeCell ref="V40:V42"/>
    <mergeCell ref="V43:V45"/>
    <mergeCell ref="V46:V47"/>
    <mergeCell ref="Q27:Q29"/>
    <mergeCell ref="Q30:Q31"/>
    <mergeCell ref="Q32:Q34"/>
    <mergeCell ref="Q35:Q37"/>
    <mergeCell ref="Q38:Q39"/>
    <mergeCell ref="Q15:R15"/>
    <mergeCell ref="Q16:Q18"/>
    <mergeCell ref="Q19:Q21"/>
  </mergeCells>
  <phoneticPr fontId="11"/>
  <dataValidations count="2">
    <dataValidation type="list" allowBlank="1" showInputMessage="1" showErrorMessage="1" sqref="C19:D23 C35:D39 C27:D31 C43:D47" xr:uid="{00000000-0002-0000-0F00-000000000000}">
      <formula1>"国内購入,輸入,"</formula1>
    </dataValidation>
    <dataValidation type="list" allowBlank="1" showInputMessage="1" showErrorMessage="1" sqref="E9:H9" xr:uid="{00000000-0002-0000-0F00-000001000000}">
      <formula1>"調査対象貨物,国内向け同種の貨物,第三国向け同種の貨物"</formula1>
    </dataValidation>
  </dataValidations>
  <printOptions horizontalCentered="1" verticalCentered="1"/>
  <pageMargins left="3.937007874015748E-2" right="3.937007874015748E-2" top="0.15748031496062992" bottom="0.15748031496062992" header="0.31496062992125984" footer="0.31496062992125984"/>
  <pageSetup paperSize="9" scale="55"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2000000}">
          <x14:formula1>
            <xm:f>'コード '!$B$98:$B$99</xm:f>
          </x14:formula1>
          <xm:sqref>E19:F23 E27:F31 E35:F39 E43:F47</xm:sqref>
        </x14:dataValidation>
        <x14:dataValidation type="list" allowBlank="1" showInputMessage="1" showErrorMessage="1" xr:uid="{8AD8F597-FE3E-477E-AD89-51728A427201}">
          <x14:formula1>
            <xm:f>'コード '!$B$102:$B$109</xm:f>
          </x14:formula1>
          <xm:sqref>H19:H23 H43:H47 H35:H39 H27:H31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7430B-37D3-456F-961E-B2257DE4162F}">
  <sheetPr>
    <tabColor rgb="FF92D050"/>
  </sheetPr>
  <dimension ref="A1:Z48"/>
  <sheetViews>
    <sheetView showGridLines="0" view="pageBreakPreview" topLeftCell="A17" zoomScale="70" zoomScaleNormal="90" zoomScaleSheetLayoutView="70" workbookViewId="0">
      <selection activeCell="S12" sqref="S12"/>
    </sheetView>
  </sheetViews>
  <sheetFormatPr defaultColWidth="8.90625" defaultRowHeight="14"/>
  <cols>
    <col min="1" max="1" width="2.90625" style="20" customWidth="1"/>
    <col min="2" max="2" width="5.453125" style="29" customWidth="1"/>
    <col min="3" max="3" width="4.453125" style="148" customWidth="1"/>
    <col min="4" max="4" width="4.453125" style="12" customWidth="1"/>
    <col min="5" max="6" width="4.90625" style="4" customWidth="1"/>
    <col min="7" max="7" width="14.90625" style="13" customWidth="1"/>
    <col min="8" max="8" width="18.08984375" style="14" customWidth="1"/>
    <col min="9" max="9" width="15.90625" style="3" customWidth="1"/>
    <col min="10" max="10" width="15" style="3" customWidth="1"/>
    <col min="11" max="11" width="10.90625" style="3" customWidth="1"/>
    <col min="12" max="12" width="8.90625" style="3" customWidth="1"/>
    <col min="13" max="15" width="12.90625" style="3" customWidth="1"/>
    <col min="16" max="16" width="2.453125" style="3" customWidth="1"/>
    <col min="17" max="17" width="10.453125" style="3" customWidth="1"/>
    <col min="18" max="18" width="8.90625" style="3"/>
    <col min="19" max="20" width="9" style="3" bestFit="1" customWidth="1"/>
    <col min="21" max="21" width="11" style="3" bestFit="1" customWidth="1"/>
    <col min="22" max="22" width="10.453125" style="3" customWidth="1"/>
    <col min="23" max="23" width="8.90625" style="3"/>
    <col min="24" max="25" width="9" style="3" bestFit="1" customWidth="1"/>
    <col min="26" max="26" width="11" style="3" bestFit="1" customWidth="1"/>
    <col min="27" max="27" width="2.453125" style="3" customWidth="1"/>
    <col min="28" max="16384" width="8.90625" style="3"/>
  </cols>
  <sheetData>
    <row r="1" spans="1:26" ht="25.5" customHeight="1">
      <c r="A1" s="153"/>
      <c r="B1" s="181" t="str">
        <f>'コード '!A1</f>
        <v>熱延鋼帯及び鋼板（海外供給者）</v>
      </c>
    </row>
    <row r="2" spans="1:26" ht="22.5">
      <c r="B2" s="413" t="s">
        <v>316</v>
      </c>
    </row>
    <row r="3" spans="1:26" ht="7" customHeight="1" thickBot="1">
      <c r="B3" s="86"/>
    </row>
    <row r="4" spans="1:26" ht="17.5" customHeight="1" thickBot="1">
      <c r="B4" s="728" t="s">
        <v>61</v>
      </c>
      <c r="C4" s="729"/>
      <c r="D4" s="729"/>
      <c r="E4" s="729"/>
      <c r="F4" s="729"/>
      <c r="G4" s="729"/>
      <c r="H4" s="730" t="str">
        <f>IF(様式一覧表!D5="","",様式一覧表!D5)</f>
        <v/>
      </c>
      <c r="I4" s="730"/>
      <c r="J4" s="730"/>
      <c r="K4" s="730"/>
      <c r="L4" s="731"/>
    </row>
    <row r="5" spans="1:26" ht="7.5" customHeight="1">
      <c r="A5" s="3"/>
      <c r="B5" s="30"/>
    </row>
    <row r="6" spans="1:26">
      <c r="A6" s="11"/>
      <c r="B6" s="11" t="s">
        <v>277</v>
      </c>
    </row>
    <row r="7" spans="1:26">
      <c r="A7" s="3"/>
      <c r="B7" s="3"/>
    </row>
    <row r="8" spans="1:26">
      <c r="A8" s="3"/>
      <c r="B8" s="3" t="s">
        <v>278</v>
      </c>
      <c r="E8" s="317" t="str">
        <f>'コード '!$B$3</f>
        <v>2025年4月1日から2026年3月31日まで</v>
      </c>
      <c r="L8" s="48"/>
    </row>
    <row r="9" spans="1:26">
      <c r="A9" s="3"/>
      <c r="B9" s="3" t="s">
        <v>317</v>
      </c>
      <c r="E9" s="884" t="str">
        <f>IF('様式E-3-4'!E9="","",'様式E-3-4'!E9)</f>
        <v/>
      </c>
      <c r="F9" s="885"/>
      <c r="G9" s="885"/>
      <c r="H9" s="886"/>
      <c r="I9" s="11" t="s">
        <v>318</v>
      </c>
      <c r="J9" s="11"/>
    </row>
    <row r="10" spans="1:26">
      <c r="A10" s="3"/>
      <c r="B10" s="887"/>
      <c r="C10" s="887"/>
      <c r="D10" s="887"/>
      <c r="E10" s="887"/>
      <c r="F10" s="887"/>
      <c r="G10" s="49"/>
      <c r="H10" s="887"/>
      <c r="I10" s="887"/>
      <c r="J10" s="888"/>
      <c r="K10" s="888"/>
      <c r="L10" s="888"/>
      <c r="M10" s="50"/>
      <c r="N10" s="50"/>
      <c r="O10" s="50"/>
    </row>
    <row r="11" spans="1:26">
      <c r="B11" s="51" t="s">
        <v>319</v>
      </c>
      <c r="C11" s="52"/>
      <c r="D11" s="53"/>
      <c r="E11" s="54"/>
      <c r="F11" s="54"/>
      <c r="G11" s="55"/>
      <c r="H11" s="56"/>
      <c r="I11" s="57"/>
      <c r="J11" s="57"/>
      <c r="K11" s="57"/>
      <c r="L11" s="58"/>
      <c r="M11" s="56"/>
      <c r="N11" s="56"/>
      <c r="O11" s="59"/>
    </row>
    <row r="12" spans="1:26" ht="78" customHeight="1">
      <c r="B12" s="895" t="s">
        <v>320</v>
      </c>
      <c r="C12" s="890"/>
      <c r="D12" s="890"/>
      <c r="E12" s="890"/>
      <c r="F12" s="890"/>
      <c r="G12" s="890"/>
      <c r="H12" s="890"/>
      <c r="I12" s="890"/>
      <c r="J12" s="890"/>
      <c r="K12" s="890"/>
      <c r="L12" s="890"/>
      <c r="M12" s="890"/>
      <c r="N12" s="890"/>
      <c r="O12" s="891"/>
    </row>
    <row r="13" spans="1:26" ht="23.25" customHeight="1" thickBot="1">
      <c r="B13" s="28"/>
      <c r="C13" s="28"/>
      <c r="D13" s="28"/>
      <c r="E13" s="28"/>
      <c r="F13" s="28"/>
      <c r="G13" s="28"/>
      <c r="H13" s="28"/>
      <c r="I13" s="28"/>
      <c r="J13" s="28"/>
      <c r="K13" s="28"/>
      <c r="L13" s="28"/>
      <c r="M13" s="28"/>
      <c r="N13" s="28"/>
      <c r="O13" s="28"/>
    </row>
    <row r="14" spans="1:26" ht="30" customHeight="1" thickTop="1" thickBot="1">
      <c r="B14" s="60"/>
      <c r="C14" s="61"/>
      <c r="D14" s="61"/>
      <c r="E14" s="61"/>
      <c r="F14" s="61"/>
      <c r="G14" s="61"/>
      <c r="H14" s="61"/>
      <c r="I14" s="61"/>
      <c r="J14" s="61"/>
      <c r="K14" s="62"/>
      <c r="L14" s="63"/>
      <c r="M14" s="63"/>
      <c r="N14" s="63"/>
      <c r="O14" s="416" t="s">
        <v>664</v>
      </c>
      <c r="Q14" s="164"/>
      <c r="R14" s="63"/>
      <c r="S14" s="63"/>
      <c r="T14" s="63"/>
      <c r="U14" s="165"/>
      <c r="V14" s="166"/>
      <c r="W14" s="63"/>
      <c r="X14" s="63"/>
      <c r="Y14" s="63"/>
      <c r="Z14" s="165"/>
    </row>
    <row r="15" spans="1:26" s="23" customFormat="1" ht="39.65" customHeight="1" thickBot="1">
      <c r="A15" s="22"/>
      <c r="B15" s="64" t="s">
        <v>321</v>
      </c>
      <c r="C15" s="880" t="s">
        <v>322</v>
      </c>
      <c r="D15" s="880"/>
      <c r="E15" s="880"/>
      <c r="F15" s="880"/>
      <c r="G15" s="881"/>
      <c r="H15" s="65" t="s">
        <v>323</v>
      </c>
      <c r="I15" s="65" t="str">
        <f>'様式E-3-4'!I15</f>
        <v>金額　（貴国通貨単位：　　）</v>
      </c>
      <c r="J15" s="66" t="s">
        <v>324</v>
      </c>
      <c r="K15" s="882" t="s">
        <v>325</v>
      </c>
      <c r="L15" s="883"/>
      <c r="M15" s="67" t="s">
        <v>326</v>
      </c>
      <c r="N15" s="68" t="s">
        <v>327</v>
      </c>
      <c r="O15" s="69" t="s">
        <v>309</v>
      </c>
      <c r="Q15" s="838" t="s">
        <v>328</v>
      </c>
      <c r="R15" s="839"/>
      <c r="S15" s="167" t="s">
        <v>326</v>
      </c>
      <c r="T15" s="168" t="s">
        <v>327</v>
      </c>
      <c r="U15" s="169" t="s">
        <v>309</v>
      </c>
      <c r="V15" s="838" t="s">
        <v>329</v>
      </c>
      <c r="W15" s="839"/>
      <c r="X15" s="167" t="s">
        <v>326</v>
      </c>
      <c r="Y15" s="168" t="s">
        <v>327</v>
      </c>
      <c r="Z15" s="169" t="s">
        <v>309</v>
      </c>
    </row>
    <row r="16" spans="1:26" ht="21" customHeight="1" thickTop="1" thickBot="1">
      <c r="B16" s="70">
        <v>1</v>
      </c>
      <c r="C16" s="892" t="str">
        <f>IF('様式E-3-4'!C16:G16="","",'様式E-3-4'!C16:G16)</f>
        <v/>
      </c>
      <c r="D16" s="893"/>
      <c r="E16" s="893"/>
      <c r="F16" s="893"/>
      <c r="G16" s="894"/>
      <c r="H16" s="470" t="str">
        <f>IF('様式E-3-4'!H16="","",'様式E-3-4'!H16)</f>
        <v/>
      </c>
      <c r="I16" s="471" t="str">
        <f ca="1">IF('様式E-3-4'!I16="","","【"&amp;ROUND(IFERROR(IF(ABS('様式E-3-4'!I16)&gt;=10,IF('様式E-3-4'!I16&gt;=0,'様式E-3-4'!I16*RANDBETWEEN(80,90)*0.01,'様式E-3-4'!I16*RANDBETWEEN(110,120)*0.01),'様式E-3-4'!I16-RANDBETWEEN(1,3)),0),0)&amp;"～"&amp;ROUND(IFERROR(IF(ABS('様式E-3-4'!I16)&gt;=10,IF('様式E-3-4'!I16&gt;=0,'様式E-3-4'!I16*RANDBETWEEN(110,120)*0.01,'様式E-3-4'!I16*RANDBETWEEN(80,90)*0.01),'様式E-3-4'!I16+RANDBETWEEN(1,3)),0),0)&amp;"】")</f>
        <v/>
      </c>
      <c r="J16" s="477" t="str">
        <f ca="1">IF('様式E-3-4'!J16="","","【"&amp;ROUND(IFERROR(IF(ABS('様式E-3-4'!J16)&gt;=10,IF('様式E-3-4'!J16&gt;=0,'様式E-3-4'!J16*RANDBETWEEN(80,90)*0.01,'様式E-3-4'!J16*RANDBETWEEN(110,120)*0.01),'様式E-3-4'!J16-RANDBETWEEN(1,3)),0),0)&amp;"%～"&amp;ROUND(IFERROR(IF(ABS('様式E-3-4'!J16)&gt;=10,IF('様式E-3-4'!J16&gt;=0,'様式E-3-4'!J16*RANDBETWEEN(110,120)*0.01,'様式E-3-4'!J16*RANDBETWEEN(80,90)*0.01),'様式E-3-4'!J16+RANDBETWEEN(1,3)),0),0)&amp;"%】")</f>
        <v/>
      </c>
      <c r="K16" s="879" t="str">
        <f>'様式E-3-4'!K16</f>
        <v>購入数量
(単位：　)</v>
      </c>
      <c r="L16" s="71" t="s">
        <v>300</v>
      </c>
      <c r="M16" s="72" t="str">
        <f ca="1">IF('様式E-3-4'!M16="","","【"&amp;ROUND(IFERROR(IF(ABS('様式E-3-4'!M16)&gt;=10,IF('様式E-3-4'!M16&gt;=0,'様式E-3-4'!M16*RANDBETWEEN(80,90)*0.01,'様式E-3-4'!M16*RANDBETWEEN(110,120)*0.01),'様式E-3-4'!M16-RANDBETWEEN(1,3)),0),0)&amp;"～"&amp;ROUND(IFERROR(IF(ABS('様式E-3-4'!M16)&gt;=10,IF('様式E-3-4'!M16&gt;=0,'様式E-3-4'!M16*RANDBETWEEN(110,120)*0.01,'様式E-3-4'!M16*RANDBETWEEN(80,90)*0.01),'様式E-3-4'!M16+RANDBETWEEN(1,3)),0),0)&amp;"】")</f>
        <v/>
      </c>
      <c r="N16" s="73" t="str">
        <f ca="1">IF('様式E-3-4'!N16="","","【"&amp;ROUND(IFERROR(IF(ABS('様式E-3-4'!N16)&gt;=10,IF('様式E-3-4'!N16&gt;=0,'様式E-3-4'!N16*RANDBETWEEN(80,90)*0.01,'様式E-3-4'!N16*RANDBETWEEN(110,120)*0.01),'様式E-3-4'!N16-RANDBETWEEN(1,3)),0),0)&amp;"～"&amp;ROUND(IFERROR(IF(ABS('様式E-3-4'!N16)&gt;=10,IF('様式E-3-4'!N16&gt;=0,'様式E-3-4'!N16*RANDBETWEEN(110,120)*0.01,'様式E-3-4'!N16*RANDBETWEEN(80,90)*0.01),'様式E-3-4'!N16+RANDBETWEEN(1,3)),0),0)&amp;"】")</f>
        <v/>
      </c>
      <c r="O16" s="336" t="str">
        <f ca="1">IF('様式E-3-4'!O16="","","【"&amp;ROUND(IFERROR(IF(ABS('様式E-3-4'!O16)&gt;=10,IF('様式E-3-4'!O16&gt;=0,'様式E-3-4'!O16*RANDBETWEEN(80,90)*0.01,'様式E-3-4'!O16*RANDBETWEEN(110,120)*0.01),'様式E-3-4'!O16-RANDBETWEEN(1,3)),0),0)&amp;"～"&amp;ROUND(IFERROR(IF(ABS('様式E-3-4'!O16)&gt;=10,IF('様式E-3-4'!O16&gt;=0,'様式E-3-4'!O16*RANDBETWEEN(110,120)*0.01,'様式E-3-4'!O16*RANDBETWEEN(80,90)*0.01),'様式E-3-4'!O16+RANDBETWEEN(1,3)),0),0)&amp;"】")</f>
        <v/>
      </c>
      <c r="Q16" s="833" t="str">
        <f>'様式E-3-4'!Q16</f>
        <v>期首棚卸数量
(単位：　)</v>
      </c>
      <c r="R16" s="159" t="s">
        <v>300</v>
      </c>
      <c r="S16" s="72" t="str">
        <f ca="1">IF('様式E-3-4'!S16="","","【"&amp;ROUND(IFERROR(IF(ABS('様式E-3-4'!S16)&gt;=10,IF('様式E-3-4'!S16&gt;=0,'様式E-3-4'!S16*RANDBETWEEN(80,90)*0.01,'様式E-3-4'!S16*RANDBETWEEN(110,120)*0.01),'様式E-3-4'!S16-RANDBETWEEN(1,3)),0),0)&amp;"～"&amp;ROUND(IFERROR(IF(ABS('様式E-3-4'!S16)&gt;=10,IF('様式E-3-4'!S16&gt;=0,'様式E-3-4'!S16*RANDBETWEEN(110,120)*0.01,'様式E-3-4'!S16*RANDBETWEEN(80,90)*0.01),'様式E-3-4'!S16+RANDBETWEEN(1,3)),0),0)&amp;"】")</f>
        <v/>
      </c>
      <c r="T16" s="73" t="str">
        <f ca="1">IF('様式E-3-4'!T16="","","【"&amp;ROUND(IFERROR(IF(ABS('様式E-3-4'!T16)&gt;=10,IF('様式E-3-4'!T16&gt;=0,'様式E-3-4'!T16*RANDBETWEEN(80,90)*0.01,'様式E-3-4'!T16*RANDBETWEEN(110,120)*0.01),'様式E-3-4'!T16-RANDBETWEEN(1,3)),0),0)&amp;"～"&amp;ROUND(IFERROR(IF(ABS('様式E-3-4'!T16)&gt;=10,IF('様式E-3-4'!T16&gt;=0,'様式E-3-4'!T16*RANDBETWEEN(110,120)*0.01,'様式E-3-4'!T16*RANDBETWEEN(80,90)*0.01),'様式E-3-4'!T16+RANDBETWEEN(1,3)),0),0)&amp;"】")</f>
        <v/>
      </c>
      <c r="U16" s="336" t="str">
        <f ca="1">IF('様式E-3-4'!U16="","","【"&amp;ROUND(IFERROR(IF(ABS('様式E-3-4'!U16)&gt;=10,IF('様式E-3-4'!U16&gt;=0,'様式E-3-4'!U16*RANDBETWEEN(80,90)*0.01,'様式E-3-4'!U16*RANDBETWEEN(110,120)*0.01),'様式E-3-4'!U16-RANDBETWEEN(1,3)),0),0)&amp;"～"&amp;ROUND(IFERROR(IF(ABS('様式E-3-4'!U16)&gt;=10,IF('様式E-3-4'!U16&gt;=0,'様式E-3-4'!U16*RANDBETWEEN(110,120)*0.01,'様式E-3-4'!U16*RANDBETWEEN(80,90)*0.01),'様式E-3-4'!U16+RANDBETWEEN(1,3)),0),0)&amp;"】")</f>
        <v/>
      </c>
      <c r="V16" s="833" t="str">
        <f>'様式E-3-4'!V16</f>
        <v>期末棚卸数量
(単位：　)</v>
      </c>
      <c r="W16" s="159" t="s">
        <v>300</v>
      </c>
      <c r="X16" s="72" t="str">
        <f ca="1">IF('様式E-3-4'!X16="","","【"&amp;ROUND(IFERROR(IF(ABS('様式E-3-4'!X16)&gt;=10,IF('様式E-3-4'!X16&gt;=0,'様式E-3-4'!X16*RANDBETWEEN(80,90)*0.01,'様式E-3-4'!X16*RANDBETWEEN(110,120)*0.01),'様式E-3-4'!X16-RANDBETWEEN(1,3)),0),0)&amp;"～"&amp;ROUND(IFERROR(IF(ABS('様式E-3-4'!X16)&gt;=10,IF('様式E-3-4'!X16&gt;=0,'様式E-3-4'!X16*RANDBETWEEN(110,120)*0.01,'様式E-3-4'!X16*RANDBETWEEN(80,90)*0.01),'様式E-3-4'!X16+RANDBETWEEN(1,3)),0),0)&amp;"】")</f>
        <v/>
      </c>
      <c r="Y16" s="73" t="str">
        <f ca="1">IF('様式E-3-4'!Y16="","","【"&amp;ROUND(IFERROR(IF(ABS('様式E-3-4'!Y16)&gt;=10,IF('様式E-3-4'!Y16&gt;=0,'様式E-3-4'!Y16*RANDBETWEEN(80,90)*0.01,'様式E-3-4'!Y16*RANDBETWEEN(110,120)*0.01),'様式E-3-4'!Y16-RANDBETWEEN(1,3)),0),0)&amp;"～"&amp;ROUND(IFERROR(IF(ABS('様式E-3-4'!Y16)&gt;=10,IF('様式E-3-4'!Y16&gt;=0,'様式E-3-4'!Y16*RANDBETWEEN(110,120)*0.01,'様式E-3-4'!Y16*RANDBETWEEN(80,90)*0.01),'様式E-3-4'!Y16+RANDBETWEEN(1,3)),0),0)&amp;"】")</f>
        <v/>
      </c>
      <c r="Z16" s="336" t="str">
        <f ca="1">IF('様式E-3-4'!Z16="","","【"&amp;ROUND(IFERROR(IF(ABS('様式E-3-4'!Z16)&gt;=10,IF('様式E-3-4'!Z16&gt;=0,'様式E-3-4'!Z16*RANDBETWEEN(80,90)*0.01,'様式E-3-4'!Z16*RANDBETWEEN(110,120)*0.01),'様式E-3-4'!Z16-RANDBETWEEN(1,3)),0),0)&amp;"～"&amp;ROUND(IFERROR(IF(ABS('様式E-3-4'!Z16)&gt;=10,IF('様式E-3-4'!Z16&gt;=0,'様式E-3-4'!Z16*RANDBETWEEN(110,120)*0.01,'様式E-3-4'!Z16*RANDBETWEEN(80,90)*0.01),'様式E-3-4'!Z16+RANDBETWEEN(1,3)),0),0)&amp;"】")</f>
        <v/>
      </c>
    </row>
    <row r="17" spans="2:26" ht="21.65" customHeight="1">
      <c r="B17" s="70"/>
      <c r="C17" s="857" t="s">
        <v>302</v>
      </c>
      <c r="D17" s="858"/>
      <c r="E17" s="858" t="s">
        <v>303</v>
      </c>
      <c r="F17" s="858"/>
      <c r="G17" s="858" t="s">
        <v>304</v>
      </c>
      <c r="H17" s="861" t="s">
        <v>305</v>
      </c>
      <c r="I17" s="862" t="s">
        <v>330</v>
      </c>
      <c r="J17" s="863"/>
      <c r="K17" s="855"/>
      <c r="L17" s="74" t="s">
        <v>308</v>
      </c>
      <c r="M17" s="75" t="str">
        <f ca="1">IF('様式E-3-4'!M17="","","【"&amp;ROUND(IFERROR(IF(ABS('様式E-3-4'!M17)&gt;=10,IF('様式E-3-4'!M17&gt;=0,'様式E-3-4'!M17*RANDBETWEEN(80,90)*0.01,'様式E-3-4'!M17*RANDBETWEEN(110,120)*0.01),'様式E-3-4'!M17-RANDBETWEEN(1,3)),0),0)&amp;"～"&amp;ROUND(IFERROR(IF(ABS('様式E-3-4'!M17)&gt;=10,IF('様式E-3-4'!M17&gt;=0,'様式E-3-4'!M17*RANDBETWEEN(110,120)*0.01,'様式E-3-4'!M17*RANDBETWEEN(80,90)*0.01),'様式E-3-4'!M17+RANDBETWEEN(1,3)),0),0)&amp;"】")</f>
        <v/>
      </c>
      <c r="N17" s="76" t="str">
        <f ca="1">IF('様式E-3-4'!N17="","","【"&amp;ROUND(IFERROR(IF(ABS('様式E-3-4'!N17)&gt;=10,IF('様式E-3-4'!N17&gt;=0,'様式E-3-4'!N17*RANDBETWEEN(80,90)*0.01,'様式E-3-4'!N17*RANDBETWEEN(110,120)*0.01),'様式E-3-4'!N17-RANDBETWEEN(1,3)),0),0)&amp;"～"&amp;ROUND(IFERROR(IF(ABS('様式E-3-4'!N17)&gt;=10,IF('様式E-3-4'!N17&gt;=0,'様式E-3-4'!N17*RANDBETWEEN(110,120)*0.01,'様式E-3-4'!N17*RANDBETWEEN(80,90)*0.01),'様式E-3-4'!N17+RANDBETWEEN(1,3)),0),0)&amp;"】")</f>
        <v/>
      </c>
      <c r="O17" s="337" t="str">
        <f ca="1">IF('様式E-3-4'!O17="","","【"&amp;ROUND(IFERROR(IF(ABS('様式E-3-4'!O17)&gt;=10,IF('様式E-3-4'!O17&gt;=0,'様式E-3-4'!O17*RANDBETWEEN(80,90)*0.01,'様式E-3-4'!O17*RANDBETWEEN(110,120)*0.01),'様式E-3-4'!O17-RANDBETWEEN(1,3)),0),0)&amp;"～"&amp;ROUND(IFERROR(IF(ABS('様式E-3-4'!O17)&gt;=10,IF('様式E-3-4'!O17&gt;=0,'様式E-3-4'!O17*RANDBETWEEN(110,120)*0.01,'様式E-3-4'!O17*RANDBETWEEN(80,90)*0.01),'様式E-3-4'!O17+RANDBETWEEN(1,3)),0),0)&amp;"】")</f>
        <v/>
      </c>
      <c r="Q17" s="834"/>
      <c r="R17" s="108" t="s">
        <v>308</v>
      </c>
      <c r="S17" s="75" t="str">
        <f ca="1">IF('様式E-3-4'!S17="","","【"&amp;ROUND(IFERROR(IF(ABS('様式E-3-4'!S17)&gt;=10,IF('様式E-3-4'!S17&gt;=0,'様式E-3-4'!S17*RANDBETWEEN(80,90)*0.01,'様式E-3-4'!S17*RANDBETWEEN(110,120)*0.01),'様式E-3-4'!S17-RANDBETWEEN(1,3)),0),0)&amp;"～"&amp;ROUND(IFERROR(IF(ABS('様式E-3-4'!S17)&gt;=10,IF('様式E-3-4'!S17&gt;=0,'様式E-3-4'!S17*RANDBETWEEN(110,120)*0.01,'様式E-3-4'!S17*RANDBETWEEN(80,90)*0.01),'様式E-3-4'!S17+RANDBETWEEN(1,3)),0),0)&amp;"】")</f>
        <v/>
      </c>
      <c r="T17" s="76" t="str">
        <f ca="1">IF('様式E-3-4'!T17="","","【"&amp;ROUND(IFERROR(IF(ABS('様式E-3-4'!T17)&gt;=10,IF('様式E-3-4'!T17&gt;=0,'様式E-3-4'!T17*RANDBETWEEN(80,90)*0.01,'様式E-3-4'!T17*RANDBETWEEN(110,120)*0.01),'様式E-3-4'!T17-RANDBETWEEN(1,3)),0),0)&amp;"～"&amp;ROUND(IFERROR(IF(ABS('様式E-3-4'!T17)&gt;=10,IF('様式E-3-4'!T17&gt;=0,'様式E-3-4'!T17*RANDBETWEEN(110,120)*0.01,'様式E-3-4'!T17*RANDBETWEEN(80,90)*0.01),'様式E-3-4'!T17+RANDBETWEEN(1,3)),0),0)&amp;"】")</f>
        <v/>
      </c>
      <c r="U17" s="337" t="str">
        <f ca="1">IF('様式E-3-4'!U17="","","【"&amp;ROUND(IFERROR(IF(ABS('様式E-3-4'!U17)&gt;=10,IF('様式E-3-4'!U17&gt;=0,'様式E-3-4'!U17*RANDBETWEEN(80,90)*0.01,'様式E-3-4'!U17*RANDBETWEEN(110,120)*0.01),'様式E-3-4'!U17-RANDBETWEEN(1,3)),0),0)&amp;"～"&amp;ROUND(IFERROR(IF(ABS('様式E-3-4'!U17)&gt;=10,IF('様式E-3-4'!U17&gt;=0,'様式E-3-4'!U17*RANDBETWEEN(110,120)*0.01,'様式E-3-4'!U17*RANDBETWEEN(80,90)*0.01),'様式E-3-4'!U17+RANDBETWEEN(1,3)),0),0)&amp;"】")</f>
        <v/>
      </c>
      <c r="V17" s="834"/>
      <c r="W17" s="108" t="s">
        <v>308</v>
      </c>
      <c r="X17" s="75" t="str">
        <f ca="1">IF('様式E-3-4'!X17="","","【"&amp;ROUND(IFERROR(IF(ABS('様式E-3-4'!X17)&gt;=10,IF('様式E-3-4'!X17&gt;=0,'様式E-3-4'!X17*RANDBETWEEN(80,90)*0.01,'様式E-3-4'!X17*RANDBETWEEN(110,120)*0.01),'様式E-3-4'!X17-RANDBETWEEN(1,3)),0),0)&amp;"～"&amp;ROUND(IFERROR(IF(ABS('様式E-3-4'!X17)&gt;=10,IF('様式E-3-4'!X17&gt;=0,'様式E-3-4'!X17*RANDBETWEEN(110,120)*0.01,'様式E-3-4'!X17*RANDBETWEEN(80,90)*0.01),'様式E-3-4'!X17+RANDBETWEEN(1,3)),0),0)&amp;"】")</f>
        <v/>
      </c>
      <c r="Y17" s="76" t="str">
        <f ca="1">IF('様式E-3-4'!Y17="","","【"&amp;ROUND(IFERROR(IF(ABS('様式E-3-4'!Y17)&gt;=10,IF('様式E-3-4'!Y17&gt;=0,'様式E-3-4'!Y17*RANDBETWEEN(80,90)*0.01,'様式E-3-4'!Y17*RANDBETWEEN(110,120)*0.01),'様式E-3-4'!Y17-RANDBETWEEN(1,3)),0),0)&amp;"～"&amp;ROUND(IFERROR(IF(ABS('様式E-3-4'!Y17)&gt;=10,IF('様式E-3-4'!Y17&gt;=0,'様式E-3-4'!Y17*RANDBETWEEN(110,120)*0.01,'様式E-3-4'!Y17*RANDBETWEEN(80,90)*0.01),'様式E-3-4'!Y17+RANDBETWEEN(1,3)),0),0)&amp;"】")</f>
        <v/>
      </c>
      <c r="Z17" s="337" t="str">
        <f ca="1">IF('様式E-3-4'!Z17="","","【"&amp;ROUND(IFERROR(IF(ABS('様式E-3-4'!Z17)&gt;=10,IF('様式E-3-4'!Z17&gt;=0,'様式E-3-4'!Z17*RANDBETWEEN(80,90)*0.01,'様式E-3-4'!Z17*RANDBETWEEN(110,120)*0.01),'様式E-3-4'!Z17-RANDBETWEEN(1,3)),0),0)&amp;"～"&amp;ROUND(IFERROR(IF(ABS('様式E-3-4'!Z17)&gt;=10,IF('様式E-3-4'!Z17&gt;=0,'様式E-3-4'!Z17*RANDBETWEEN(110,120)*0.01,'様式E-3-4'!Z17*RANDBETWEEN(80,90)*0.01),'様式E-3-4'!Z17+RANDBETWEEN(1,3)),0),0)&amp;"】")</f>
        <v/>
      </c>
    </row>
    <row r="18" spans="2:26" ht="21.65" customHeight="1">
      <c r="B18" s="70"/>
      <c r="C18" s="859"/>
      <c r="D18" s="860"/>
      <c r="E18" s="860"/>
      <c r="F18" s="860"/>
      <c r="G18" s="860"/>
      <c r="H18" s="860"/>
      <c r="I18" s="864"/>
      <c r="J18" s="865"/>
      <c r="K18" s="856"/>
      <c r="L18" s="77" t="s">
        <v>309</v>
      </c>
      <c r="M18" s="341" t="str">
        <f ca="1">IF('様式E-3-4'!M18="","","【"&amp;ROUND(IFERROR(IF(ABS('様式E-3-4'!M18)&gt;=10,IF('様式E-3-4'!M18&gt;=0,'様式E-3-4'!M18*RANDBETWEEN(80,90)*0.01,'様式E-3-4'!M18*RANDBETWEEN(110,120)*0.01),'様式E-3-4'!M18-RANDBETWEEN(1,3)),0),0)&amp;"～"&amp;ROUND(IFERROR(IF(ABS('様式E-3-4'!M18)&gt;=10,IF('様式E-3-4'!M18&gt;=0,'様式E-3-4'!M18*RANDBETWEEN(110,120)*0.01,'様式E-3-4'!M18*RANDBETWEEN(80,90)*0.01),'様式E-3-4'!M18+RANDBETWEEN(1,3)),0),0)&amp;"】")</f>
        <v/>
      </c>
      <c r="N18" s="341" t="str">
        <f ca="1">IF('様式E-3-4'!N18="","","【"&amp;ROUND(IFERROR(IF(ABS('様式E-3-4'!N18)&gt;=10,IF('様式E-3-4'!N18&gt;=0,'様式E-3-4'!N18*RANDBETWEEN(80,90)*0.01,'様式E-3-4'!N18*RANDBETWEEN(110,120)*0.01),'様式E-3-4'!N18-RANDBETWEEN(1,3)),0),0)&amp;"～"&amp;ROUND(IFERROR(IF(ABS('様式E-3-4'!N18)&gt;=10,IF('様式E-3-4'!N18&gt;=0,'様式E-3-4'!N18*RANDBETWEEN(110,120)*0.01,'様式E-3-4'!N18*RANDBETWEEN(80,90)*0.01),'様式E-3-4'!N18+RANDBETWEEN(1,3)),0),0)&amp;"】")</f>
        <v/>
      </c>
      <c r="O18" s="337" t="e">
        <f ca="1">IF('様式E-3-4'!O18="","","【"&amp;ROUND(IFERROR(IF(ABS('様式E-3-4'!O18)&gt;=10,IF('様式E-3-4'!O18&gt;=0,'様式E-3-4'!O18*RANDBETWEEN(80,90)*0.01,'様式E-3-4'!O18*RANDBETWEEN(110,120)*0.01),'様式E-3-4'!O18-RANDBETWEEN(1,3)),0),0)&amp;"～"&amp;ROUND(IFERROR(IF(ABS('様式E-3-4'!O18)&gt;=10,IF('様式E-3-4'!O18&gt;=0,'様式E-3-4'!O18*RANDBETWEEN(110,120)*0.01,'様式E-3-4'!O18*RANDBETWEEN(80,90)*0.01),'様式E-3-4'!O18+RANDBETWEEN(1,3)),0),0)&amp;"】")</f>
        <v>#VALUE!</v>
      </c>
      <c r="Q18" s="835"/>
      <c r="R18" s="160" t="s">
        <v>309</v>
      </c>
      <c r="S18" s="341" t="str">
        <f ca="1">IF('様式E-3-4'!S18="","","【"&amp;ROUND(IFERROR(IF(ABS('様式E-3-4'!S18)&gt;=10,IF('様式E-3-4'!S18&gt;=0,'様式E-3-4'!S18*RANDBETWEEN(80,90)*0.01,'様式E-3-4'!S18*RANDBETWEEN(110,120)*0.01),'様式E-3-4'!S18-RANDBETWEEN(1,3)),0),0)&amp;"～"&amp;ROUND(IFERROR(IF(ABS('様式E-3-4'!S18)&gt;=10,IF('様式E-3-4'!S18&gt;=0,'様式E-3-4'!S18*RANDBETWEEN(110,120)*0.01,'様式E-3-4'!S18*RANDBETWEEN(80,90)*0.01),'様式E-3-4'!S18+RANDBETWEEN(1,3)),0),0)&amp;"】")</f>
        <v/>
      </c>
      <c r="T18" s="341" t="str">
        <f ca="1">IF('様式E-3-4'!T18="","","【"&amp;ROUND(IFERROR(IF(ABS('様式E-3-4'!T18)&gt;=10,IF('様式E-3-4'!T18&gt;=0,'様式E-3-4'!T18*RANDBETWEEN(80,90)*0.01,'様式E-3-4'!T18*RANDBETWEEN(110,120)*0.01),'様式E-3-4'!T18-RANDBETWEEN(1,3)),0),0)&amp;"～"&amp;ROUND(IFERROR(IF(ABS('様式E-3-4'!T18)&gt;=10,IF('様式E-3-4'!T18&gt;=0,'様式E-3-4'!T18*RANDBETWEEN(110,120)*0.01,'様式E-3-4'!T18*RANDBETWEEN(80,90)*0.01),'様式E-3-4'!T18+RANDBETWEEN(1,3)),0),0)&amp;"】")</f>
        <v/>
      </c>
      <c r="U18" s="337" t="e">
        <f ca="1">IF('様式E-3-4'!U18="","","【"&amp;ROUND(IFERROR(IF(ABS('様式E-3-4'!U18)&gt;=10,IF('様式E-3-4'!U18&gt;=0,'様式E-3-4'!U18*RANDBETWEEN(80,90)*0.01,'様式E-3-4'!U18*RANDBETWEEN(110,120)*0.01),'様式E-3-4'!U18-RANDBETWEEN(1,3)),0),0)&amp;"～"&amp;ROUND(IFERROR(IF(ABS('様式E-3-4'!U18)&gt;=10,IF('様式E-3-4'!U18&gt;=0,'様式E-3-4'!U18*RANDBETWEEN(110,120)*0.01,'様式E-3-4'!U18*RANDBETWEEN(80,90)*0.01),'様式E-3-4'!U18+RANDBETWEEN(1,3)),0),0)&amp;"】")</f>
        <v>#VALUE!</v>
      </c>
      <c r="V18" s="835"/>
      <c r="W18" s="160" t="s">
        <v>309</v>
      </c>
      <c r="X18" s="341" t="str">
        <f ca="1">IF('様式E-3-4'!X18="","","【"&amp;ROUND(IFERROR(IF(ABS('様式E-3-4'!X18)&gt;=10,IF('様式E-3-4'!X18&gt;=0,'様式E-3-4'!X18*RANDBETWEEN(80,90)*0.01,'様式E-3-4'!X18*RANDBETWEEN(110,120)*0.01),'様式E-3-4'!X18-RANDBETWEEN(1,3)),0),0)&amp;"～"&amp;ROUND(IFERROR(IF(ABS('様式E-3-4'!X18)&gt;=10,IF('様式E-3-4'!X18&gt;=0,'様式E-3-4'!X18*RANDBETWEEN(110,120)*0.01,'様式E-3-4'!X18*RANDBETWEEN(80,90)*0.01),'様式E-3-4'!X18+RANDBETWEEN(1,3)),0),0)&amp;"】")</f>
        <v/>
      </c>
      <c r="Y18" s="341" t="str">
        <f ca="1">IF('様式E-3-4'!Y18="","","【"&amp;ROUND(IFERROR(IF(ABS('様式E-3-4'!Y18)&gt;=10,IF('様式E-3-4'!Y18&gt;=0,'様式E-3-4'!Y18*RANDBETWEEN(80,90)*0.01,'様式E-3-4'!Y18*RANDBETWEEN(110,120)*0.01),'様式E-3-4'!Y18-RANDBETWEEN(1,3)),0),0)&amp;"～"&amp;ROUND(IFERROR(IF(ABS('様式E-3-4'!Y18)&gt;=10,IF('様式E-3-4'!Y18&gt;=0,'様式E-3-4'!Y18*RANDBETWEEN(110,120)*0.01,'様式E-3-4'!Y18*RANDBETWEEN(80,90)*0.01),'様式E-3-4'!Y18+RANDBETWEEN(1,3)),0),0)&amp;"】")</f>
        <v/>
      </c>
      <c r="Z18" s="337" t="e">
        <f ca="1">IF('様式E-3-4'!Z18="","","【"&amp;ROUND(IFERROR(IF(ABS('様式E-3-4'!Z18)&gt;=10,IF('様式E-3-4'!Z18&gt;=0,'様式E-3-4'!Z18*RANDBETWEEN(80,90)*0.01,'様式E-3-4'!Z18*RANDBETWEEN(110,120)*0.01),'様式E-3-4'!Z18-RANDBETWEEN(1,3)),0),0)&amp;"～"&amp;ROUND(IFERROR(IF(ABS('様式E-3-4'!Z18)&gt;=10,IF('様式E-3-4'!Z18&gt;=0,'様式E-3-4'!Z18*RANDBETWEEN(110,120)*0.01,'様式E-3-4'!Z18*RANDBETWEEN(80,90)*0.01),'様式E-3-4'!Z18+RANDBETWEEN(1,3)),0),0)&amp;"】")</f>
        <v>#VALUE!</v>
      </c>
    </row>
    <row r="19" spans="2:26" ht="21.65" customHeight="1">
      <c r="B19" s="70"/>
      <c r="C19" s="841" t="str">
        <f>IF('様式E-3-4'!C19:D19="","",'様式E-3-4'!C19:D19)</f>
        <v/>
      </c>
      <c r="D19" s="842"/>
      <c r="E19" s="843" t="str">
        <f>IF('様式E-3-4'!E19:F19="","",'様式E-3-4'!E19:F19)</f>
        <v/>
      </c>
      <c r="F19" s="844"/>
      <c r="G19" s="78" t="str">
        <f>IF('様式E-3-4'!G19:H19="","",'様式E-3-4'!G19:H19)</f>
        <v/>
      </c>
      <c r="H19" s="417" t="str">
        <f>IF('様式E-3-4'!H19:I19="","",'様式E-3-4'!H19:I19)</f>
        <v/>
      </c>
      <c r="I19" s="845" t="str">
        <f>IF('様式E-3-4'!I19:J19="","",'様式E-3-4'!I19:J19)</f>
        <v/>
      </c>
      <c r="J19" s="846"/>
      <c r="K19" s="847" t="str">
        <f>'様式E-3-4'!K19</f>
        <v>購入金額
（単位：　）</v>
      </c>
      <c r="L19" s="74" t="s">
        <v>300</v>
      </c>
      <c r="M19" s="79" t="str">
        <f ca="1">IF('様式E-3-4'!M19="","","【"&amp;ROUND(IFERROR(IF(ABS('様式E-3-4'!M19)&gt;=10,IF('様式E-3-4'!M19&gt;=0,'様式E-3-4'!M19*RANDBETWEEN(80,90)*0.01,'様式E-3-4'!M19*RANDBETWEEN(110,120)*0.01),'様式E-3-4'!M19-RANDBETWEEN(1,3)),0),0)&amp;"～"&amp;ROUND(IFERROR(IF(ABS('様式E-3-4'!M19)&gt;=10,IF('様式E-3-4'!M19&gt;=0,'様式E-3-4'!M19*RANDBETWEEN(110,120)*0.01,'様式E-3-4'!M19*RANDBETWEEN(80,90)*0.01),'様式E-3-4'!M19+RANDBETWEEN(1,3)),0),0)&amp;"】")</f>
        <v/>
      </c>
      <c r="N19" s="26" t="str">
        <f ca="1">IF('様式E-3-4'!N19="","","【"&amp;ROUND(IFERROR(IF(ABS('様式E-3-4'!N19)&gt;=10,IF('様式E-3-4'!N19&gt;=0,'様式E-3-4'!N19*RANDBETWEEN(80,90)*0.01,'様式E-3-4'!N19*RANDBETWEEN(110,120)*0.01),'様式E-3-4'!N19-RANDBETWEEN(1,3)),0),0)&amp;"～"&amp;ROUND(IFERROR(IF(ABS('様式E-3-4'!N19)&gt;=10,IF('様式E-3-4'!N19&gt;=0,'様式E-3-4'!N19*RANDBETWEEN(110,120)*0.01,'様式E-3-4'!N19*RANDBETWEEN(80,90)*0.01),'様式E-3-4'!N19+RANDBETWEEN(1,3)),0),0)&amp;"】")</f>
        <v/>
      </c>
      <c r="O19" s="338" t="str">
        <f ca="1">IF('様式E-3-4'!O19="","","【"&amp;ROUND(IFERROR(IF(ABS('様式E-3-4'!O19)&gt;=10,IF('様式E-3-4'!O19&gt;=0,'様式E-3-4'!O19*RANDBETWEEN(80,90)*0.01,'様式E-3-4'!O19*RANDBETWEEN(110,120)*0.01),'様式E-3-4'!O19-RANDBETWEEN(1,3)),0),0)&amp;"～"&amp;ROUND(IFERROR(IF(ABS('様式E-3-4'!O19)&gt;=10,IF('様式E-3-4'!O19&gt;=0,'様式E-3-4'!O19*RANDBETWEEN(110,120)*0.01,'様式E-3-4'!O19*RANDBETWEEN(80,90)*0.01),'様式E-3-4'!O19+RANDBETWEEN(1,3)),0),0)&amp;"】")</f>
        <v/>
      </c>
      <c r="Q19" s="836" t="str">
        <f>'様式E-3-4'!Q19</f>
        <v>期首棚卸高
（単位：　）</v>
      </c>
      <c r="R19" s="108" t="s">
        <v>300</v>
      </c>
      <c r="S19" s="79" t="str">
        <f ca="1">IF('様式E-3-4'!S19="","","【"&amp;ROUND(IFERROR(IF(ABS('様式E-3-4'!S19)&gt;=10,IF('様式E-3-4'!S19&gt;=0,'様式E-3-4'!S19*RANDBETWEEN(80,90)*0.01,'様式E-3-4'!S19*RANDBETWEEN(110,120)*0.01),'様式E-3-4'!S19-RANDBETWEEN(1,3)),0),0)&amp;"～"&amp;ROUND(IFERROR(IF(ABS('様式E-3-4'!S19)&gt;=10,IF('様式E-3-4'!S19&gt;=0,'様式E-3-4'!S19*RANDBETWEEN(110,120)*0.01,'様式E-3-4'!S19*RANDBETWEEN(80,90)*0.01),'様式E-3-4'!S19+RANDBETWEEN(1,3)),0),0)&amp;"】")</f>
        <v/>
      </c>
      <c r="T19" s="26" t="str">
        <f ca="1">IF('様式E-3-4'!T19="","","【"&amp;ROUND(IFERROR(IF(ABS('様式E-3-4'!T19)&gt;=10,IF('様式E-3-4'!T19&gt;=0,'様式E-3-4'!T19*RANDBETWEEN(80,90)*0.01,'様式E-3-4'!T19*RANDBETWEEN(110,120)*0.01),'様式E-3-4'!T19-RANDBETWEEN(1,3)),0),0)&amp;"～"&amp;ROUND(IFERROR(IF(ABS('様式E-3-4'!T19)&gt;=10,IF('様式E-3-4'!T19&gt;=0,'様式E-3-4'!T19*RANDBETWEEN(110,120)*0.01,'様式E-3-4'!T19*RANDBETWEEN(80,90)*0.01),'様式E-3-4'!T19+RANDBETWEEN(1,3)),0),0)&amp;"】")</f>
        <v/>
      </c>
      <c r="U19" s="338" t="str">
        <f ca="1">IF('様式E-3-4'!U19="","","【"&amp;ROUND(IFERROR(IF(ABS('様式E-3-4'!U19)&gt;=10,IF('様式E-3-4'!U19&gt;=0,'様式E-3-4'!U19*RANDBETWEEN(80,90)*0.01,'様式E-3-4'!U19*RANDBETWEEN(110,120)*0.01),'様式E-3-4'!U19-RANDBETWEEN(1,3)),0),0)&amp;"～"&amp;ROUND(IFERROR(IF(ABS('様式E-3-4'!U19)&gt;=10,IF('様式E-3-4'!U19&gt;=0,'様式E-3-4'!U19*RANDBETWEEN(110,120)*0.01,'様式E-3-4'!U19*RANDBETWEEN(80,90)*0.01),'様式E-3-4'!U19+RANDBETWEEN(1,3)),0),0)&amp;"】")</f>
        <v/>
      </c>
      <c r="V19" s="836" t="str">
        <f>'様式E-3-4'!V19</f>
        <v>期末棚卸高
（単位：　）</v>
      </c>
      <c r="W19" s="108" t="s">
        <v>300</v>
      </c>
      <c r="X19" s="79" t="str">
        <f ca="1">IF('様式E-3-4'!X19="","","【"&amp;ROUND(IFERROR(IF(ABS('様式E-3-4'!X19)&gt;=10,IF('様式E-3-4'!X19&gt;=0,'様式E-3-4'!X19*RANDBETWEEN(80,90)*0.01,'様式E-3-4'!X19*RANDBETWEEN(110,120)*0.01),'様式E-3-4'!X19-RANDBETWEEN(1,3)),0),0)&amp;"～"&amp;ROUND(IFERROR(IF(ABS('様式E-3-4'!X19)&gt;=10,IF('様式E-3-4'!X19&gt;=0,'様式E-3-4'!X19*RANDBETWEEN(110,120)*0.01,'様式E-3-4'!X19*RANDBETWEEN(80,90)*0.01),'様式E-3-4'!X19+RANDBETWEEN(1,3)),0),0)&amp;"】")</f>
        <v/>
      </c>
      <c r="Y19" s="26" t="str">
        <f ca="1">IF('様式E-3-4'!Y19="","","【"&amp;ROUND(IFERROR(IF(ABS('様式E-3-4'!Y19)&gt;=10,IF('様式E-3-4'!Y19&gt;=0,'様式E-3-4'!Y19*RANDBETWEEN(80,90)*0.01,'様式E-3-4'!Y19*RANDBETWEEN(110,120)*0.01),'様式E-3-4'!Y19-RANDBETWEEN(1,3)),0),0)&amp;"～"&amp;ROUND(IFERROR(IF(ABS('様式E-3-4'!Y19)&gt;=10,IF('様式E-3-4'!Y19&gt;=0,'様式E-3-4'!Y19*RANDBETWEEN(110,120)*0.01,'様式E-3-4'!Y19*RANDBETWEEN(80,90)*0.01),'様式E-3-4'!Y19+RANDBETWEEN(1,3)),0),0)&amp;"】")</f>
        <v/>
      </c>
      <c r="Z19" s="338" t="str">
        <f ca="1">IF('様式E-3-4'!Z19="","","【"&amp;ROUND(IFERROR(IF(ABS('様式E-3-4'!Z19)&gt;=10,IF('様式E-3-4'!Z19&gt;=0,'様式E-3-4'!Z19*RANDBETWEEN(80,90)*0.01,'様式E-3-4'!Z19*RANDBETWEEN(110,120)*0.01),'様式E-3-4'!Z19-RANDBETWEEN(1,3)),0),0)&amp;"～"&amp;ROUND(IFERROR(IF(ABS('様式E-3-4'!Z19)&gt;=10,IF('様式E-3-4'!Z19&gt;=0,'様式E-3-4'!Z19*RANDBETWEEN(110,120)*0.01,'様式E-3-4'!Z19*RANDBETWEEN(80,90)*0.01),'様式E-3-4'!Z19+RANDBETWEEN(1,3)),0),0)&amp;"】")</f>
        <v/>
      </c>
    </row>
    <row r="20" spans="2:26" ht="21.65" customHeight="1">
      <c r="B20" s="70"/>
      <c r="C20" s="841" t="str">
        <f>IF('様式E-3-4'!C20:D20="","",'様式E-3-4'!C20:D20)</f>
        <v/>
      </c>
      <c r="D20" s="842"/>
      <c r="E20" s="843" t="str">
        <f>IF('様式E-3-4'!E20:F20="","",'様式E-3-4'!E20:F20)</f>
        <v/>
      </c>
      <c r="F20" s="844"/>
      <c r="G20" s="78" t="str">
        <f>IF('様式E-3-4'!G20:H20="","",'様式E-3-4'!G20:H20)</f>
        <v/>
      </c>
      <c r="H20" s="417" t="str">
        <f>IF('様式E-3-4'!H20:I20="","",'様式E-3-4'!H20:I20)</f>
        <v/>
      </c>
      <c r="I20" s="845" t="str">
        <f>IF('様式E-3-4'!I20:J20="","",'様式E-3-4'!I20:J20)</f>
        <v/>
      </c>
      <c r="J20" s="846"/>
      <c r="K20" s="847"/>
      <c r="L20" s="74" t="s">
        <v>308</v>
      </c>
      <c r="M20" s="79" t="str">
        <f ca="1">IF('様式E-3-4'!M20="","","【"&amp;ROUND(IFERROR(IF(ABS('様式E-3-4'!M20)&gt;=10,IF('様式E-3-4'!M20&gt;=0,'様式E-3-4'!M20*RANDBETWEEN(80,90)*0.01,'様式E-3-4'!M20*RANDBETWEEN(110,120)*0.01),'様式E-3-4'!M20-RANDBETWEEN(1,3)),0),0)&amp;"～"&amp;ROUND(IFERROR(IF(ABS('様式E-3-4'!M20)&gt;=10,IF('様式E-3-4'!M20&gt;=0,'様式E-3-4'!M20*RANDBETWEEN(110,120)*0.01,'様式E-3-4'!M20*RANDBETWEEN(80,90)*0.01),'様式E-3-4'!M20+RANDBETWEEN(1,3)),0),0)&amp;"】")</f>
        <v/>
      </c>
      <c r="N20" s="26" t="str">
        <f ca="1">IF('様式E-3-4'!N20="","","【"&amp;ROUND(IFERROR(IF(ABS('様式E-3-4'!N20)&gt;=10,IF('様式E-3-4'!N20&gt;=0,'様式E-3-4'!N20*RANDBETWEEN(80,90)*0.01,'様式E-3-4'!N20*RANDBETWEEN(110,120)*0.01),'様式E-3-4'!N20-RANDBETWEEN(1,3)),0),0)&amp;"～"&amp;ROUND(IFERROR(IF(ABS('様式E-3-4'!N20)&gt;=10,IF('様式E-3-4'!N20&gt;=0,'様式E-3-4'!N20*RANDBETWEEN(110,120)*0.01,'様式E-3-4'!N20*RANDBETWEEN(80,90)*0.01),'様式E-3-4'!N20+RANDBETWEEN(1,3)),0),0)&amp;"】")</f>
        <v/>
      </c>
      <c r="O20" s="338" t="str">
        <f ca="1">IF('様式E-3-4'!O20="","","【"&amp;ROUND(IFERROR(IF(ABS('様式E-3-4'!O20)&gt;=10,IF('様式E-3-4'!O20&gt;=0,'様式E-3-4'!O20*RANDBETWEEN(80,90)*0.01,'様式E-3-4'!O20*RANDBETWEEN(110,120)*0.01),'様式E-3-4'!O20-RANDBETWEEN(1,3)),0),0)&amp;"～"&amp;ROUND(IFERROR(IF(ABS('様式E-3-4'!O20)&gt;=10,IF('様式E-3-4'!O20&gt;=0,'様式E-3-4'!O20*RANDBETWEEN(110,120)*0.01,'様式E-3-4'!O20*RANDBETWEEN(80,90)*0.01),'様式E-3-4'!O20+RANDBETWEEN(1,3)),0),0)&amp;"】")</f>
        <v/>
      </c>
      <c r="Q20" s="836"/>
      <c r="R20" s="108" t="s">
        <v>308</v>
      </c>
      <c r="S20" s="79" t="str">
        <f ca="1">IF('様式E-3-4'!S20="","","【"&amp;ROUND(IFERROR(IF(ABS('様式E-3-4'!S20)&gt;=10,IF('様式E-3-4'!S20&gt;=0,'様式E-3-4'!S20*RANDBETWEEN(80,90)*0.01,'様式E-3-4'!S20*RANDBETWEEN(110,120)*0.01),'様式E-3-4'!S20-RANDBETWEEN(1,3)),0),0)&amp;"～"&amp;ROUND(IFERROR(IF(ABS('様式E-3-4'!S20)&gt;=10,IF('様式E-3-4'!S20&gt;=0,'様式E-3-4'!S20*RANDBETWEEN(110,120)*0.01,'様式E-3-4'!S20*RANDBETWEEN(80,90)*0.01),'様式E-3-4'!S20+RANDBETWEEN(1,3)),0),0)&amp;"】")</f>
        <v/>
      </c>
      <c r="T20" s="26" t="str">
        <f ca="1">IF('様式E-3-4'!T20="","","【"&amp;ROUND(IFERROR(IF(ABS('様式E-3-4'!T20)&gt;=10,IF('様式E-3-4'!T20&gt;=0,'様式E-3-4'!T20*RANDBETWEEN(80,90)*0.01,'様式E-3-4'!T20*RANDBETWEEN(110,120)*0.01),'様式E-3-4'!T20-RANDBETWEEN(1,3)),0),0)&amp;"～"&amp;ROUND(IFERROR(IF(ABS('様式E-3-4'!T20)&gt;=10,IF('様式E-3-4'!T20&gt;=0,'様式E-3-4'!T20*RANDBETWEEN(110,120)*0.01,'様式E-3-4'!T20*RANDBETWEEN(80,90)*0.01),'様式E-3-4'!T20+RANDBETWEEN(1,3)),0),0)&amp;"】")</f>
        <v/>
      </c>
      <c r="U20" s="338" t="str">
        <f ca="1">IF('様式E-3-4'!U20="","","【"&amp;ROUND(IFERROR(IF(ABS('様式E-3-4'!U20)&gt;=10,IF('様式E-3-4'!U20&gt;=0,'様式E-3-4'!U20*RANDBETWEEN(80,90)*0.01,'様式E-3-4'!U20*RANDBETWEEN(110,120)*0.01),'様式E-3-4'!U20-RANDBETWEEN(1,3)),0),0)&amp;"～"&amp;ROUND(IFERROR(IF(ABS('様式E-3-4'!U20)&gt;=10,IF('様式E-3-4'!U20&gt;=0,'様式E-3-4'!U20*RANDBETWEEN(110,120)*0.01,'様式E-3-4'!U20*RANDBETWEEN(80,90)*0.01),'様式E-3-4'!U20+RANDBETWEEN(1,3)),0),0)&amp;"】")</f>
        <v/>
      </c>
      <c r="V20" s="836"/>
      <c r="W20" s="108" t="s">
        <v>308</v>
      </c>
      <c r="X20" s="79" t="str">
        <f ca="1">IF('様式E-3-4'!X20="","","【"&amp;ROUND(IFERROR(IF(ABS('様式E-3-4'!X20)&gt;=10,IF('様式E-3-4'!X20&gt;=0,'様式E-3-4'!X20*RANDBETWEEN(80,90)*0.01,'様式E-3-4'!X20*RANDBETWEEN(110,120)*0.01),'様式E-3-4'!X20-RANDBETWEEN(1,3)),0),0)&amp;"～"&amp;ROUND(IFERROR(IF(ABS('様式E-3-4'!X20)&gt;=10,IF('様式E-3-4'!X20&gt;=0,'様式E-3-4'!X20*RANDBETWEEN(110,120)*0.01,'様式E-3-4'!X20*RANDBETWEEN(80,90)*0.01),'様式E-3-4'!X20+RANDBETWEEN(1,3)),0),0)&amp;"】")</f>
        <v/>
      </c>
      <c r="Y20" s="26" t="str">
        <f ca="1">IF('様式E-3-4'!Y20="","","【"&amp;ROUND(IFERROR(IF(ABS('様式E-3-4'!Y20)&gt;=10,IF('様式E-3-4'!Y20&gt;=0,'様式E-3-4'!Y20*RANDBETWEEN(80,90)*0.01,'様式E-3-4'!Y20*RANDBETWEEN(110,120)*0.01),'様式E-3-4'!Y20-RANDBETWEEN(1,3)),0),0)&amp;"～"&amp;ROUND(IFERROR(IF(ABS('様式E-3-4'!Y20)&gt;=10,IF('様式E-3-4'!Y20&gt;=0,'様式E-3-4'!Y20*RANDBETWEEN(110,120)*0.01,'様式E-3-4'!Y20*RANDBETWEEN(80,90)*0.01),'様式E-3-4'!Y20+RANDBETWEEN(1,3)),0),0)&amp;"】")</f>
        <v/>
      </c>
      <c r="Z20" s="338" t="str">
        <f ca="1">IF('様式E-3-4'!Z20="","","【"&amp;ROUND(IFERROR(IF(ABS('様式E-3-4'!Z20)&gt;=10,IF('様式E-3-4'!Z20&gt;=0,'様式E-3-4'!Z20*RANDBETWEEN(80,90)*0.01,'様式E-3-4'!Z20*RANDBETWEEN(110,120)*0.01),'様式E-3-4'!Z20-RANDBETWEEN(1,3)),0),0)&amp;"～"&amp;ROUND(IFERROR(IF(ABS('様式E-3-4'!Z20)&gt;=10,IF('様式E-3-4'!Z20&gt;=0,'様式E-3-4'!Z20*RANDBETWEEN(110,120)*0.01,'様式E-3-4'!Z20*RANDBETWEEN(80,90)*0.01),'様式E-3-4'!Z20+RANDBETWEEN(1,3)),0),0)&amp;"】")</f>
        <v/>
      </c>
    </row>
    <row r="21" spans="2:26" ht="21.65" customHeight="1">
      <c r="B21" s="70"/>
      <c r="C21" s="841" t="str">
        <f>IF('様式E-3-4'!C21:D21="","",'様式E-3-4'!C21:D21)</f>
        <v/>
      </c>
      <c r="D21" s="842"/>
      <c r="E21" s="843" t="str">
        <f>IF('様式E-3-4'!E21:F21="","",'様式E-3-4'!E21:F21)</f>
        <v/>
      </c>
      <c r="F21" s="844"/>
      <c r="G21" s="78" t="str">
        <f>IF('様式E-3-4'!G21:H21="","",'様式E-3-4'!G21:H21)</f>
        <v/>
      </c>
      <c r="H21" s="417" t="str">
        <f>IF('様式E-3-4'!H21:I21="","",'様式E-3-4'!H21:I21)</f>
        <v/>
      </c>
      <c r="I21" s="845" t="str">
        <f>IF('様式E-3-4'!I21:J21="","",'様式E-3-4'!I21:J21)</f>
        <v/>
      </c>
      <c r="J21" s="846"/>
      <c r="K21" s="847"/>
      <c r="L21" s="77" t="s">
        <v>309</v>
      </c>
      <c r="M21" s="342" t="str">
        <f ca="1">IF('様式E-3-4'!M21="","","【"&amp;ROUND(IFERROR(IF(ABS('様式E-3-4'!M21)&gt;=10,IF('様式E-3-4'!M21&gt;=0,'様式E-3-4'!M21*RANDBETWEEN(80,90)*0.01,'様式E-3-4'!M21*RANDBETWEEN(110,120)*0.01),'様式E-3-4'!M21-RANDBETWEEN(1,3)),0),0)&amp;"～"&amp;ROUND(IFERROR(IF(ABS('様式E-3-4'!M21)&gt;=10,IF('様式E-3-4'!M21&gt;=0,'様式E-3-4'!M21*RANDBETWEEN(110,120)*0.01,'様式E-3-4'!M21*RANDBETWEEN(80,90)*0.01),'様式E-3-4'!M21+RANDBETWEEN(1,3)),0),0)&amp;"】")</f>
        <v/>
      </c>
      <c r="N21" s="342" t="str">
        <f ca="1">IF('様式E-3-4'!N21="","","【"&amp;ROUND(IFERROR(IF(ABS('様式E-3-4'!N21)&gt;=10,IF('様式E-3-4'!N21&gt;=0,'様式E-3-4'!N21*RANDBETWEEN(80,90)*0.01,'様式E-3-4'!N21*RANDBETWEEN(110,120)*0.01),'様式E-3-4'!N21-RANDBETWEEN(1,3)),0),0)&amp;"～"&amp;ROUND(IFERROR(IF(ABS('様式E-3-4'!N21)&gt;=10,IF('様式E-3-4'!N21&gt;=0,'様式E-3-4'!N21*RANDBETWEEN(110,120)*0.01,'様式E-3-4'!N21*RANDBETWEEN(80,90)*0.01),'様式E-3-4'!N21+RANDBETWEEN(1,3)),0),0)&amp;"】")</f>
        <v/>
      </c>
      <c r="O21" s="338" t="e">
        <f ca="1">IF('様式E-3-4'!O21="","","【"&amp;ROUND(IFERROR(IF(ABS('様式E-3-4'!O21)&gt;=10,IF('様式E-3-4'!O21&gt;=0,'様式E-3-4'!O21*RANDBETWEEN(80,90)*0.01,'様式E-3-4'!O21*RANDBETWEEN(110,120)*0.01),'様式E-3-4'!O21-RANDBETWEEN(1,3)),0),0)&amp;"～"&amp;ROUND(IFERROR(IF(ABS('様式E-3-4'!O21)&gt;=10,IF('様式E-3-4'!O21&gt;=0,'様式E-3-4'!O21*RANDBETWEEN(110,120)*0.01,'様式E-3-4'!O21*RANDBETWEEN(80,90)*0.01),'様式E-3-4'!O21+RANDBETWEEN(1,3)),0),0)&amp;"】")</f>
        <v>#VALUE!</v>
      </c>
      <c r="Q21" s="836"/>
      <c r="R21" s="160" t="s">
        <v>309</v>
      </c>
      <c r="S21" s="342" t="str">
        <f ca="1">IF('様式E-3-4'!S21="","","【"&amp;ROUND(IFERROR(IF(ABS('様式E-3-4'!S21)&gt;=10,IF('様式E-3-4'!S21&gt;=0,'様式E-3-4'!S21*RANDBETWEEN(80,90)*0.01,'様式E-3-4'!S21*RANDBETWEEN(110,120)*0.01),'様式E-3-4'!S21-RANDBETWEEN(1,3)),0),0)&amp;"～"&amp;ROUND(IFERROR(IF(ABS('様式E-3-4'!S21)&gt;=10,IF('様式E-3-4'!S21&gt;=0,'様式E-3-4'!S21*RANDBETWEEN(110,120)*0.01,'様式E-3-4'!S21*RANDBETWEEN(80,90)*0.01),'様式E-3-4'!S21+RANDBETWEEN(1,3)),0),0)&amp;"】")</f>
        <v/>
      </c>
      <c r="T21" s="342" t="str">
        <f ca="1">IF('様式E-3-4'!T21="","","【"&amp;ROUND(IFERROR(IF(ABS('様式E-3-4'!T21)&gt;=10,IF('様式E-3-4'!T21&gt;=0,'様式E-3-4'!T21*RANDBETWEEN(80,90)*0.01,'様式E-3-4'!T21*RANDBETWEEN(110,120)*0.01),'様式E-3-4'!T21-RANDBETWEEN(1,3)),0),0)&amp;"～"&amp;ROUND(IFERROR(IF(ABS('様式E-3-4'!T21)&gt;=10,IF('様式E-3-4'!T21&gt;=0,'様式E-3-4'!T21*RANDBETWEEN(110,120)*0.01,'様式E-3-4'!T21*RANDBETWEEN(80,90)*0.01),'様式E-3-4'!T21+RANDBETWEEN(1,3)),0),0)&amp;"】")</f>
        <v/>
      </c>
      <c r="U21" s="338" t="e">
        <f ca="1">IF('様式E-3-4'!U21="","","【"&amp;ROUND(IFERROR(IF(ABS('様式E-3-4'!U21)&gt;=10,IF('様式E-3-4'!U21&gt;=0,'様式E-3-4'!U21*RANDBETWEEN(80,90)*0.01,'様式E-3-4'!U21*RANDBETWEEN(110,120)*0.01),'様式E-3-4'!U21-RANDBETWEEN(1,3)),0),0)&amp;"～"&amp;ROUND(IFERROR(IF(ABS('様式E-3-4'!U21)&gt;=10,IF('様式E-3-4'!U21&gt;=0,'様式E-3-4'!U21*RANDBETWEEN(110,120)*0.01,'様式E-3-4'!U21*RANDBETWEEN(80,90)*0.01),'様式E-3-4'!U21+RANDBETWEEN(1,3)),0),0)&amp;"】")</f>
        <v>#VALUE!</v>
      </c>
      <c r="V21" s="836"/>
      <c r="W21" s="160" t="s">
        <v>309</v>
      </c>
      <c r="X21" s="342" t="str">
        <f ca="1">IF('様式E-3-4'!X21="","","【"&amp;ROUND(IFERROR(IF(ABS('様式E-3-4'!X21)&gt;=10,IF('様式E-3-4'!X21&gt;=0,'様式E-3-4'!X21*RANDBETWEEN(80,90)*0.01,'様式E-3-4'!X21*RANDBETWEEN(110,120)*0.01),'様式E-3-4'!X21-RANDBETWEEN(1,3)),0),0)&amp;"～"&amp;ROUND(IFERROR(IF(ABS('様式E-3-4'!X21)&gt;=10,IF('様式E-3-4'!X21&gt;=0,'様式E-3-4'!X21*RANDBETWEEN(110,120)*0.01,'様式E-3-4'!X21*RANDBETWEEN(80,90)*0.01),'様式E-3-4'!X21+RANDBETWEEN(1,3)),0),0)&amp;"】")</f>
        <v/>
      </c>
      <c r="Y21" s="342" t="str">
        <f ca="1">IF('様式E-3-4'!Y21="","","【"&amp;ROUND(IFERROR(IF(ABS('様式E-3-4'!Y21)&gt;=10,IF('様式E-3-4'!Y21&gt;=0,'様式E-3-4'!Y21*RANDBETWEEN(80,90)*0.01,'様式E-3-4'!Y21*RANDBETWEEN(110,120)*0.01),'様式E-3-4'!Y21-RANDBETWEEN(1,3)),0),0)&amp;"～"&amp;ROUND(IFERROR(IF(ABS('様式E-3-4'!Y21)&gt;=10,IF('様式E-3-4'!Y21&gt;=0,'様式E-3-4'!Y21*RANDBETWEEN(110,120)*0.01,'様式E-3-4'!Y21*RANDBETWEEN(80,90)*0.01),'様式E-3-4'!Y21+RANDBETWEEN(1,3)),0),0)&amp;"】")</f>
        <v/>
      </c>
      <c r="Z21" s="338" t="e">
        <f ca="1">IF('様式E-3-4'!Z21="","","【"&amp;ROUND(IFERROR(IF(ABS('様式E-3-4'!Z21)&gt;=10,IF('様式E-3-4'!Z21&gt;=0,'様式E-3-4'!Z21*RANDBETWEEN(80,90)*0.01,'様式E-3-4'!Z21*RANDBETWEEN(110,120)*0.01),'様式E-3-4'!Z21-RANDBETWEEN(1,3)),0),0)&amp;"～"&amp;ROUND(IFERROR(IF(ABS('様式E-3-4'!Z21)&gt;=10,IF('様式E-3-4'!Z21&gt;=0,'様式E-3-4'!Z21*RANDBETWEEN(110,120)*0.01,'様式E-3-4'!Z21*RANDBETWEEN(80,90)*0.01),'様式E-3-4'!Z21+RANDBETWEEN(1,3)),0),0)&amp;"】")</f>
        <v>#VALUE!</v>
      </c>
    </row>
    <row r="22" spans="2:26" ht="21.65" customHeight="1">
      <c r="B22" s="70"/>
      <c r="C22" s="841" t="str">
        <f>IF('様式E-3-4'!C22:D22="","",'様式E-3-4'!C22:D22)</f>
        <v/>
      </c>
      <c r="D22" s="842"/>
      <c r="E22" s="843" t="str">
        <f>IF('様式E-3-4'!E22:F22="","",'様式E-3-4'!E22:F22)</f>
        <v/>
      </c>
      <c r="F22" s="844"/>
      <c r="G22" s="78" t="str">
        <f>IF('様式E-3-4'!G22:H22="","",'様式E-3-4'!G22:H22)</f>
        <v/>
      </c>
      <c r="H22" s="417" t="str">
        <f>IF('様式E-3-4'!H22:I22="","",'様式E-3-4'!H22:I22)</f>
        <v/>
      </c>
      <c r="I22" s="845" t="str">
        <f>IF('様式E-3-4'!I22:J22="","",'様式E-3-4'!I22:J22)</f>
        <v/>
      </c>
      <c r="J22" s="846"/>
      <c r="K22" s="847" t="s">
        <v>314</v>
      </c>
      <c r="L22" s="74" t="s">
        <v>300</v>
      </c>
      <c r="M22" s="342" t="e">
        <f ca="1">IF('様式E-3-4'!M22="","","【"&amp;ROUND(IFERROR(IF(ABS('様式E-3-4'!M22)&gt;=10,IF('様式E-3-4'!M22&gt;=0,'様式E-3-4'!M22*RANDBETWEEN(80,90)*0.01,'様式E-3-4'!M22*RANDBETWEEN(110,120)*0.01),'様式E-3-4'!M22-RANDBETWEEN(1,3)),0),0)&amp;"～"&amp;ROUND(IFERROR(IF(ABS('様式E-3-4'!M22)&gt;=10,IF('様式E-3-4'!M22&gt;=0,'様式E-3-4'!M22*RANDBETWEEN(110,120)*0.01,'様式E-3-4'!M22*RANDBETWEEN(80,90)*0.01),'様式E-3-4'!M22+RANDBETWEEN(1,3)),0),0)&amp;"】")</f>
        <v>#DIV/0!</v>
      </c>
      <c r="N22" s="342" t="e">
        <f ca="1">IF('様式E-3-4'!N22="","","【"&amp;ROUND(IFERROR(IF(ABS('様式E-3-4'!N22)&gt;=10,IF('様式E-3-4'!N22&gt;=0,'様式E-3-4'!N22*RANDBETWEEN(80,90)*0.01,'様式E-3-4'!N22*RANDBETWEEN(110,120)*0.01),'様式E-3-4'!N22-RANDBETWEEN(1,3)),0),0)&amp;"～"&amp;ROUND(IFERROR(IF(ABS('様式E-3-4'!N22)&gt;=10,IF('様式E-3-4'!N22&gt;=0,'様式E-3-4'!N22*RANDBETWEEN(110,120)*0.01,'様式E-3-4'!N22*RANDBETWEEN(80,90)*0.01),'様式E-3-4'!N22+RANDBETWEEN(1,3)),0),0)&amp;"】")</f>
        <v>#DIV/0!</v>
      </c>
      <c r="O22" s="338" t="e">
        <f ca="1">IF('様式E-3-4'!O22="","","【"&amp;ROUND(IFERROR(IF(ABS('様式E-3-4'!O22)&gt;=10,IF('様式E-3-4'!O22&gt;=0,'様式E-3-4'!O22*RANDBETWEEN(80,90)*0.01,'様式E-3-4'!O22*RANDBETWEEN(110,120)*0.01),'様式E-3-4'!O22-RANDBETWEEN(1,3)),0),0)&amp;"～"&amp;ROUND(IFERROR(IF(ABS('様式E-3-4'!O22)&gt;=10,IF('様式E-3-4'!O22&gt;=0,'様式E-3-4'!O22*RANDBETWEEN(110,120)*0.01,'様式E-3-4'!O22*RANDBETWEEN(80,90)*0.01),'様式E-3-4'!O22+RANDBETWEEN(1,3)),0),0)&amp;"】")</f>
        <v>#VALUE!</v>
      </c>
      <c r="Q22" s="836" t="s">
        <v>314</v>
      </c>
      <c r="R22" s="108" t="s">
        <v>300</v>
      </c>
      <c r="S22" s="342" t="e">
        <f ca="1">IF('様式E-3-4'!S22="","","【"&amp;ROUND(IFERROR(IF(ABS('様式E-3-4'!S22)&gt;=10,IF('様式E-3-4'!S22&gt;=0,'様式E-3-4'!S22*RANDBETWEEN(80,90)*0.01,'様式E-3-4'!S22*RANDBETWEEN(110,120)*0.01),'様式E-3-4'!S22-RANDBETWEEN(1,3)),0),0)&amp;"～"&amp;ROUND(IFERROR(IF(ABS('様式E-3-4'!S22)&gt;=10,IF('様式E-3-4'!S22&gt;=0,'様式E-3-4'!S22*RANDBETWEEN(110,120)*0.01,'様式E-3-4'!S22*RANDBETWEEN(80,90)*0.01),'様式E-3-4'!S22+RANDBETWEEN(1,3)),0),0)&amp;"】")</f>
        <v>#DIV/0!</v>
      </c>
      <c r="T22" s="342" t="e">
        <f ca="1">IF('様式E-3-4'!T22="","","【"&amp;ROUND(IFERROR(IF(ABS('様式E-3-4'!T22)&gt;=10,IF('様式E-3-4'!T22&gt;=0,'様式E-3-4'!T22*RANDBETWEEN(80,90)*0.01,'様式E-3-4'!T22*RANDBETWEEN(110,120)*0.01),'様式E-3-4'!T22-RANDBETWEEN(1,3)),0),0)&amp;"～"&amp;ROUND(IFERROR(IF(ABS('様式E-3-4'!T22)&gt;=10,IF('様式E-3-4'!T22&gt;=0,'様式E-3-4'!T22*RANDBETWEEN(110,120)*0.01,'様式E-3-4'!T22*RANDBETWEEN(80,90)*0.01),'様式E-3-4'!T22+RANDBETWEEN(1,3)),0),0)&amp;"】")</f>
        <v>#DIV/0!</v>
      </c>
      <c r="U22" s="338" t="e">
        <f ca="1">IF('様式E-3-4'!U22="","","【"&amp;ROUND(IFERROR(IF(ABS('様式E-3-4'!U22)&gt;=10,IF('様式E-3-4'!U22&gt;=0,'様式E-3-4'!U22*RANDBETWEEN(80,90)*0.01,'様式E-3-4'!U22*RANDBETWEEN(110,120)*0.01),'様式E-3-4'!U22-RANDBETWEEN(1,3)),0),0)&amp;"～"&amp;ROUND(IFERROR(IF(ABS('様式E-3-4'!U22)&gt;=10,IF('様式E-3-4'!U22&gt;=0,'様式E-3-4'!U22*RANDBETWEEN(110,120)*0.01,'様式E-3-4'!U22*RANDBETWEEN(80,90)*0.01),'様式E-3-4'!U22+RANDBETWEEN(1,3)),0),0)&amp;"】")</f>
        <v>#VALUE!</v>
      </c>
      <c r="V22" s="836" t="s">
        <v>314</v>
      </c>
      <c r="W22" s="108" t="s">
        <v>300</v>
      </c>
      <c r="X22" s="342" t="e">
        <f ca="1">IF('様式E-3-4'!X22="","","【"&amp;ROUND(IFERROR(IF(ABS('様式E-3-4'!X22)&gt;=10,IF('様式E-3-4'!X22&gt;=0,'様式E-3-4'!X22*RANDBETWEEN(80,90)*0.01,'様式E-3-4'!X22*RANDBETWEEN(110,120)*0.01),'様式E-3-4'!X22-RANDBETWEEN(1,3)),0),0)&amp;"～"&amp;ROUND(IFERROR(IF(ABS('様式E-3-4'!X22)&gt;=10,IF('様式E-3-4'!X22&gt;=0,'様式E-3-4'!X22*RANDBETWEEN(110,120)*0.01,'様式E-3-4'!X22*RANDBETWEEN(80,90)*0.01),'様式E-3-4'!X22+RANDBETWEEN(1,3)),0),0)&amp;"】")</f>
        <v>#DIV/0!</v>
      </c>
      <c r="Y22" s="342" t="e">
        <f ca="1">IF('様式E-3-4'!Y22="","","【"&amp;ROUND(IFERROR(IF(ABS('様式E-3-4'!Y22)&gt;=10,IF('様式E-3-4'!Y22&gt;=0,'様式E-3-4'!Y22*RANDBETWEEN(80,90)*0.01,'様式E-3-4'!Y22*RANDBETWEEN(110,120)*0.01),'様式E-3-4'!Y22-RANDBETWEEN(1,3)),0),0)&amp;"～"&amp;ROUND(IFERROR(IF(ABS('様式E-3-4'!Y22)&gt;=10,IF('様式E-3-4'!Y22&gt;=0,'様式E-3-4'!Y22*RANDBETWEEN(110,120)*0.01,'様式E-3-4'!Y22*RANDBETWEEN(80,90)*0.01),'様式E-3-4'!Y22+RANDBETWEEN(1,3)),0),0)&amp;"】")</f>
        <v>#DIV/0!</v>
      </c>
      <c r="Z22" s="338" t="e">
        <f ca="1">IF('様式E-3-4'!Z22="","","【"&amp;ROUND(IFERROR(IF(ABS('様式E-3-4'!Z22)&gt;=10,IF('様式E-3-4'!Z22&gt;=0,'様式E-3-4'!Z22*RANDBETWEEN(80,90)*0.01,'様式E-3-4'!Z22*RANDBETWEEN(110,120)*0.01),'様式E-3-4'!Z22-RANDBETWEEN(1,3)),0),0)&amp;"～"&amp;ROUND(IFERROR(IF(ABS('様式E-3-4'!Z22)&gt;=10,IF('様式E-3-4'!Z22&gt;=0,'様式E-3-4'!Z22*RANDBETWEEN(110,120)*0.01,'様式E-3-4'!Z22*RANDBETWEEN(80,90)*0.01),'様式E-3-4'!Z22+RANDBETWEEN(1,3)),0),0)&amp;"】")</f>
        <v>#VALUE!</v>
      </c>
    </row>
    <row r="23" spans="2:26" ht="21.65" customHeight="1" thickBot="1">
      <c r="B23" s="80"/>
      <c r="C23" s="841" t="str">
        <f>IF('様式E-3-4'!C23:D23="","",'様式E-3-4'!C23:D23)</f>
        <v/>
      </c>
      <c r="D23" s="842"/>
      <c r="E23" s="867" t="str">
        <f>IF('様式E-3-4'!E23:F23="","",'様式E-3-4'!E23:F23)</f>
        <v/>
      </c>
      <c r="F23" s="868"/>
      <c r="G23" s="81" t="str">
        <f>IF('様式E-3-4'!G23:H23="","",'様式E-3-4'!G23:H23)</f>
        <v/>
      </c>
      <c r="H23" s="418" t="str">
        <f>IF('様式E-3-4'!H23:I23="","",'様式E-3-4'!H23:I23)</f>
        <v/>
      </c>
      <c r="I23" s="876" t="str">
        <f>IF('様式E-3-4'!I23:J23="","",'様式E-3-4'!I23:J23)</f>
        <v/>
      </c>
      <c r="J23" s="877"/>
      <c r="K23" s="866"/>
      <c r="L23" s="82" t="s">
        <v>308</v>
      </c>
      <c r="M23" s="343" t="e">
        <f ca="1">IF('様式E-3-4'!M23="","","【"&amp;ROUND(IFERROR(IF(ABS('様式E-3-4'!M23)&gt;=10,IF('様式E-3-4'!M23&gt;=0,'様式E-3-4'!M23*RANDBETWEEN(80,90)*0.01,'様式E-3-4'!M23*RANDBETWEEN(110,120)*0.01),'様式E-3-4'!M23-RANDBETWEEN(1,3)),0),0)&amp;"～"&amp;ROUND(IFERROR(IF(ABS('様式E-3-4'!M23)&gt;=10,IF('様式E-3-4'!M23&gt;=0,'様式E-3-4'!M23*RANDBETWEEN(110,120)*0.01,'様式E-3-4'!M23*RANDBETWEEN(80,90)*0.01),'様式E-3-4'!M23+RANDBETWEEN(1,3)),0),0)&amp;"】")</f>
        <v>#DIV/0!</v>
      </c>
      <c r="N23" s="343" t="e">
        <f ca="1">IF('様式E-3-4'!N23="","","【"&amp;ROUND(IFERROR(IF(ABS('様式E-3-4'!N23)&gt;=10,IF('様式E-3-4'!N23&gt;=0,'様式E-3-4'!N23*RANDBETWEEN(80,90)*0.01,'様式E-3-4'!N23*RANDBETWEEN(110,120)*0.01),'様式E-3-4'!N23-RANDBETWEEN(1,3)),0),0)&amp;"～"&amp;ROUND(IFERROR(IF(ABS('様式E-3-4'!N23)&gt;=10,IF('様式E-3-4'!N23&gt;=0,'様式E-3-4'!N23*RANDBETWEEN(110,120)*0.01,'様式E-3-4'!N23*RANDBETWEEN(80,90)*0.01),'様式E-3-4'!N23+RANDBETWEEN(1,3)),0),0)&amp;"】")</f>
        <v>#DIV/0!</v>
      </c>
      <c r="O23" s="339" t="e">
        <f ca="1">IF('様式E-3-4'!O23="","","【"&amp;ROUND(IFERROR(IF(ABS('様式E-3-4'!O23)&gt;=10,IF('様式E-3-4'!O23&gt;=0,'様式E-3-4'!O23*RANDBETWEEN(80,90)*0.01,'様式E-3-4'!O23*RANDBETWEEN(110,120)*0.01),'様式E-3-4'!O23-RANDBETWEEN(1,3)),0),0)&amp;"～"&amp;ROUND(IFERROR(IF(ABS('様式E-3-4'!O23)&gt;=10,IF('様式E-3-4'!O23&gt;=0,'様式E-3-4'!O23*RANDBETWEEN(110,120)*0.01,'様式E-3-4'!O23*RANDBETWEEN(80,90)*0.01),'様式E-3-4'!O23+RANDBETWEEN(1,3)),0),0)&amp;"】")</f>
        <v>#VALUE!</v>
      </c>
      <c r="Q23" s="840"/>
      <c r="R23" s="161" t="s">
        <v>308</v>
      </c>
      <c r="S23" s="343" t="e">
        <f ca="1">IF('様式E-3-4'!S23="","","【"&amp;ROUND(IFERROR(IF(ABS('様式E-3-4'!S23)&gt;=10,IF('様式E-3-4'!S23&gt;=0,'様式E-3-4'!S23*RANDBETWEEN(80,90)*0.01,'様式E-3-4'!S23*RANDBETWEEN(110,120)*0.01),'様式E-3-4'!S23-RANDBETWEEN(1,3)),0),0)&amp;"～"&amp;ROUND(IFERROR(IF(ABS('様式E-3-4'!S23)&gt;=10,IF('様式E-3-4'!S23&gt;=0,'様式E-3-4'!S23*RANDBETWEEN(110,120)*0.01,'様式E-3-4'!S23*RANDBETWEEN(80,90)*0.01),'様式E-3-4'!S23+RANDBETWEEN(1,3)),0),0)&amp;"】")</f>
        <v>#DIV/0!</v>
      </c>
      <c r="T23" s="343" t="e">
        <f ca="1">IF('様式E-3-4'!T23="","","【"&amp;ROUND(IFERROR(IF(ABS('様式E-3-4'!T23)&gt;=10,IF('様式E-3-4'!T23&gt;=0,'様式E-3-4'!T23*RANDBETWEEN(80,90)*0.01,'様式E-3-4'!T23*RANDBETWEEN(110,120)*0.01),'様式E-3-4'!T23-RANDBETWEEN(1,3)),0),0)&amp;"～"&amp;ROUND(IFERROR(IF(ABS('様式E-3-4'!T23)&gt;=10,IF('様式E-3-4'!T23&gt;=0,'様式E-3-4'!T23*RANDBETWEEN(110,120)*0.01,'様式E-3-4'!T23*RANDBETWEEN(80,90)*0.01),'様式E-3-4'!T23+RANDBETWEEN(1,3)),0),0)&amp;"】")</f>
        <v>#DIV/0!</v>
      </c>
      <c r="U23" s="339" t="e">
        <f ca="1">IF('様式E-3-4'!U23="","","【"&amp;ROUND(IFERROR(IF(ABS('様式E-3-4'!U23)&gt;=10,IF('様式E-3-4'!U23&gt;=0,'様式E-3-4'!U23*RANDBETWEEN(80,90)*0.01,'様式E-3-4'!U23*RANDBETWEEN(110,120)*0.01),'様式E-3-4'!U23-RANDBETWEEN(1,3)),0),0)&amp;"～"&amp;ROUND(IFERROR(IF(ABS('様式E-3-4'!U23)&gt;=10,IF('様式E-3-4'!U23&gt;=0,'様式E-3-4'!U23*RANDBETWEEN(110,120)*0.01,'様式E-3-4'!U23*RANDBETWEEN(80,90)*0.01),'様式E-3-4'!U23+RANDBETWEEN(1,3)),0),0)&amp;"】")</f>
        <v>#VALUE!</v>
      </c>
      <c r="V23" s="840"/>
      <c r="W23" s="161" t="s">
        <v>308</v>
      </c>
      <c r="X23" s="343" t="e">
        <f ca="1">IF('様式E-3-4'!X23="","","【"&amp;ROUND(IFERROR(IF(ABS('様式E-3-4'!X23)&gt;=10,IF('様式E-3-4'!X23&gt;=0,'様式E-3-4'!X23*RANDBETWEEN(80,90)*0.01,'様式E-3-4'!X23*RANDBETWEEN(110,120)*0.01),'様式E-3-4'!X23-RANDBETWEEN(1,3)),0),0)&amp;"～"&amp;ROUND(IFERROR(IF(ABS('様式E-3-4'!X23)&gt;=10,IF('様式E-3-4'!X23&gt;=0,'様式E-3-4'!X23*RANDBETWEEN(110,120)*0.01,'様式E-3-4'!X23*RANDBETWEEN(80,90)*0.01),'様式E-3-4'!X23+RANDBETWEEN(1,3)),0),0)&amp;"】")</f>
        <v>#DIV/0!</v>
      </c>
      <c r="Y23" s="343" t="e">
        <f ca="1">IF('様式E-3-4'!Y23="","","【"&amp;ROUND(IFERROR(IF(ABS('様式E-3-4'!Y23)&gt;=10,IF('様式E-3-4'!Y23&gt;=0,'様式E-3-4'!Y23*RANDBETWEEN(80,90)*0.01,'様式E-3-4'!Y23*RANDBETWEEN(110,120)*0.01),'様式E-3-4'!Y23-RANDBETWEEN(1,3)),0),0)&amp;"～"&amp;ROUND(IFERROR(IF(ABS('様式E-3-4'!Y23)&gt;=10,IF('様式E-3-4'!Y23&gt;=0,'様式E-3-4'!Y23*RANDBETWEEN(110,120)*0.01,'様式E-3-4'!Y23*RANDBETWEEN(80,90)*0.01),'様式E-3-4'!Y23+RANDBETWEEN(1,3)),0),0)&amp;"】")</f>
        <v>#DIV/0!</v>
      </c>
      <c r="Z23" s="339" t="e">
        <f ca="1">IF('様式E-3-4'!Z23="","","【"&amp;ROUND(IFERROR(IF(ABS('様式E-3-4'!Z23)&gt;=10,IF('様式E-3-4'!Z23&gt;=0,'様式E-3-4'!Z23*RANDBETWEEN(80,90)*0.01,'様式E-3-4'!Z23*RANDBETWEEN(110,120)*0.01),'様式E-3-4'!Z23-RANDBETWEEN(1,3)),0),0)&amp;"～"&amp;ROUND(IFERROR(IF(ABS('様式E-3-4'!Z23)&gt;=10,IF('様式E-3-4'!Z23&gt;=0,'様式E-3-4'!Z23*RANDBETWEEN(110,120)*0.01,'様式E-3-4'!Z23*RANDBETWEEN(80,90)*0.01),'様式E-3-4'!Z23+RANDBETWEEN(1,3)),0),0)&amp;"】")</f>
        <v>#VALUE!</v>
      </c>
    </row>
    <row r="24" spans="2:26" ht="21.65" customHeight="1" thickTop="1" thickBot="1">
      <c r="B24" s="83">
        <v>2</v>
      </c>
      <c r="C24" s="892" t="str">
        <f>IF('様式E-3-4'!C24:G24="","",'様式E-3-4'!C24:G24)</f>
        <v/>
      </c>
      <c r="D24" s="893"/>
      <c r="E24" s="893"/>
      <c r="F24" s="893"/>
      <c r="G24" s="894"/>
      <c r="H24" s="470" t="str">
        <f>IF('様式E-3-4'!H24="","",'様式E-3-4'!H24)</f>
        <v/>
      </c>
      <c r="I24" s="471" t="str">
        <f ca="1">IF('様式E-3-4'!I24="","","【"&amp;ROUND(IFERROR(IF(ABS('様式E-3-4'!I24)&gt;=10,IF('様式E-3-4'!I24&gt;=0,'様式E-3-4'!I24*RANDBETWEEN(80,90)*0.01,'様式E-3-4'!I24*RANDBETWEEN(110,120)*0.01),'様式E-3-4'!I24-RANDBETWEEN(1,3)),0),0)&amp;"～"&amp;ROUND(IFERROR(IF(ABS('様式E-3-4'!I24)&gt;=10,IF('様式E-3-4'!I24&gt;=0,'様式E-3-4'!I24*RANDBETWEEN(110,120)*0.01,'様式E-3-4'!I24*RANDBETWEEN(80,90)*0.01),'様式E-3-4'!I24+RANDBETWEEN(1,3)),0),0)&amp;"】")</f>
        <v/>
      </c>
      <c r="J24" s="477" t="str">
        <f ca="1">IF('様式E-3-4'!J24="","","【"&amp;ROUND(IFERROR(IF(ABS('様式E-3-4'!J24)&gt;=10,IF('様式E-3-4'!J24&gt;=0,'様式E-3-4'!J24*RANDBETWEEN(80,90)*0.01,'様式E-3-4'!J24*RANDBETWEEN(110,120)*0.01),'様式E-3-4'!J24-RANDBETWEEN(1,3)),0),0)&amp;"%～"&amp;ROUND(IFERROR(IF(ABS('様式E-3-4'!J24)&gt;=10,IF('様式E-3-4'!J24&gt;=0,'様式E-3-4'!J24*RANDBETWEEN(110,120)*0.01,'様式E-3-4'!J24*RANDBETWEEN(80,90)*0.01),'様式E-3-4'!J24+RANDBETWEEN(1,3)),0),0)&amp;"%】")</f>
        <v/>
      </c>
      <c r="K24" s="855" t="str">
        <f>'様式E-3-4'!K24</f>
        <v>購入数量
(単位：　)</v>
      </c>
      <c r="L24" s="71" t="s">
        <v>300</v>
      </c>
      <c r="M24" s="72" t="str">
        <f ca="1">IF('様式E-3-4'!M24="","","【"&amp;ROUND(IFERROR(IF(ABS('様式E-3-4'!M24)&gt;=10,IF('様式E-3-4'!M24&gt;=0,'様式E-3-4'!M24*RANDBETWEEN(80,90)*0.01,'様式E-3-4'!M24*RANDBETWEEN(110,120)*0.01),'様式E-3-4'!M24-RANDBETWEEN(1,3)),0),0)&amp;"～"&amp;ROUND(IFERROR(IF(ABS('様式E-3-4'!M24)&gt;=10,IF('様式E-3-4'!M24&gt;=0,'様式E-3-4'!M24*RANDBETWEEN(110,120)*0.01,'様式E-3-4'!M24*RANDBETWEEN(80,90)*0.01),'様式E-3-4'!M24+RANDBETWEEN(1,3)),0),0)&amp;"】")</f>
        <v/>
      </c>
      <c r="N24" s="73" t="str">
        <f ca="1">IF('様式E-3-4'!N24="","","【"&amp;ROUND(IFERROR(IF(ABS('様式E-3-4'!N24)&gt;=10,IF('様式E-3-4'!N24&gt;=0,'様式E-3-4'!N24*RANDBETWEEN(80,90)*0.01,'様式E-3-4'!N24*RANDBETWEEN(110,120)*0.01),'様式E-3-4'!N24-RANDBETWEEN(1,3)),0),0)&amp;"～"&amp;ROUND(IFERROR(IF(ABS('様式E-3-4'!N24)&gt;=10,IF('様式E-3-4'!N24&gt;=0,'様式E-3-4'!N24*RANDBETWEEN(110,120)*0.01,'様式E-3-4'!N24*RANDBETWEEN(80,90)*0.01),'様式E-3-4'!N24+RANDBETWEEN(1,3)),0),0)&amp;"】")</f>
        <v/>
      </c>
      <c r="O24" s="336" t="str">
        <f ca="1">IF('様式E-3-4'!O24="","","【"&amp;ROUND(IFERROR(IF(ABS('様式E-3-4'!O24)&gt;=10,IF('様式E-3-4'!O24&gt;=0,'様式E-3-4'!O24*RANDBETWEEN(80,90)*0.01,'様式E-3-4'!O24*RANDBETWEEN(110,120)*0.01),'様式E-3-4'!O24-RANDBETWEEN(1,3)),0),0)&amp;"～"&amp;ROUND(IFERROR(IF(ABS('様式E-3-4'!O24)&gt;=10,IF('様式E-3-4'!O24&gt;=0,'様式E-3-4'!O24*RANDBETWEEN(110,120)*0.01,'様式E-3-4'!O24*RANDBETWEEN(80,90)*0.01),'様式E-3-4'!O24+RANDBETWEEN(1,3)),0),0)&amp;"】")</f>
        <v/>
      </c>
      <c r="Q24" s="833" t="str">
        <f>'様式E-3-4'!Q24</f>
        <v>期首棚卸数量
(単位：　)</v>
      </c>
      <c r="R24" s="159" t="s">
        <v>300</v>
      </c>
      <c r="S24" s="72" t="str">
        <f ca="1">IF('様式E-3-4'!S24="","","【"&amp;ROUND(IFERROR(IF(ABS('様式E-3-4'!S24)&gt;=10,IF('様式E-3-4'!S24&gt;=0,'様式E-3-4'!S24*RANDBETWEEN(80,90)*0.01,'様式E-3-4'!S24*RANDBETWEEN(110,120)*0.01),'様式E-3-4'!S24-RANDBETWEEN(1,3)),0),0)&amp;"～"&amp;ROUND(IFERROR(IF(ABS('様式E-3-4'!S24)&gt;=10,IF('様式E-3-4'!S24&gt;=0,'様式E-3-4'!S24*RANDBETWEEN(110,120)*0.01,'様式E-3-4'!S24*RANDBETWEEN(80,90)*0.01),'様式E-3-4'!S24+RANDBETWEEN(1,3)),0),0)&amp;"】")</f>
        <v/>
      </c>
      <c r="T24" s="73" t="str">
        <f ca="1">IF('様式E-3-4'!T24="","","【"&amp;ROUND(IFERROR(IF(ABS('様式E-3-4'!T24)&gt;=10,IF('様式E-3-4'!T24&gt;=0,'様式E-3-4'!T24*RANDBETWEEN(80,90)*0.01,'様式E-3-4'!T24*RANDBETWEEN(110,120)*0.01),'様式E-3-4'!T24-RANDBETWEEN(1,3)),0),0)&amp;"～"&amp;ROUND(IFERROR(IF(ABS('様式E-3-4'!T24)&gt;=10,IF('様式E-3-4'!T24&gt;=0,'様式E-3-4'!T24*RANDBETWEEN(110,120)*0.01,'様式E-3-4'!T24*RANDBETWEEN(80,90)*0.01),'様式E-3-4'!T24+RANDBETWEEN(1,3)),0),0)&amp;"】")</f>
        <v/>
      </c>
      <c r="U24" s="336" t="str">
        <f ca="1">IF('様式E-3-4'!U24="","","【"&amp;ROUND(IFERROR(IF(ABS('様式E-3-4'!U24)&gt;=10,IF('様式E-3-4'!U24&gt;=0,'様式E-3-4'!U24*RANDBETWEEN(80,90)*0.01,'様式E-3-4'!U24*RANDBETWEEN(110,120)*0.01),'様式E-3-4'!U24-RANDBETWEEN(1,3)),0),0)&amp;"～"&amp;ROUND(IFERROR(IF(ABS('様式E-3-4'!U24)&gt;=10,IF('様式E-3-4'!U24&gt;=0,'様式E-3-4'!U24*RANDBETWEEN(110,120)*0.01,'様式E-3-4'!U24*RANDBETWEEN(80,90)*0.01),'様式E-3-4'!U24+RANDBETWEEN(1,3)),0),0)&amp;"】")</f>
        <v/>
      </c>
      <c r="V24" s="833" t="str">
        <f>'様式E-3-4'!V24</f>
        <v>期末棚卸数量
(単位：　)</v>
      </c>
      <c r="W24" s="159" t="s">
        <v>300</v>
      </c>
      <c r="X24" s="72" t="str">
        <f ca="1">IF('様式E-3-4'!X24="","","【"&amp;ROUND(IFERROR(IF(ABS('様式E-3-4'!X24)&gt;=10,IF('様式E-3-4'!X24&gt;=0,'様式E-3-4'!X24*RANDBETWEEN(80,90)*0.01,'様式E-3-4'!X24*RANDBETWEEN(110,120)*0.01),'様式E-3-4'!X24-RANDBETWEEN(1,3)),0),0)&amp;"～"&amp;ROUND(IFERROR(IF(ABS('様式E-3-4'!X24)&gt;=10,IF('様式E-3-4'!X24&gt;=0,'様式E-3-4'!X24*RANDBETWEEN(110,120)*0.01,'様式E-3-4'!X24*RANDBETWEEN(80,90)*0.01),'様式E-3-4'!X24+RANDBETWEEN(1,3)),0),0)&amp;"】")</f>
        <v/>
      </c>
      <c r="Y24" s="73" t="str">
        <f ca="1">IF('様式E-3-4'!Y24="","","【"&amp;ROUND(IFERROR(IF(ABS('様式E-3-4'!Y24)&gt;=10,IF('様式E-3-4'!Y24&gt;=0,'様式E-3-4'!Y24*RANDBETWEEN(80,90)*0.01,'様式E-3-4'!Y24*RANDBETWEEN(110,120)*0.01),'様式E-3-4'!Y24-RANDBETWEEN(1,3)),0),0)&amp;"～"&amp;ROUND(IFERROR(IF(ABS('様式E-3-4'!Y24)&gt;=10,IF('様式E-3-4'!Y24&gt;=0,'様式E-3-4'!Y24*RANDBETWEEN(110,120)*0.01,'様式E-3-4'!Y24*RANDBETWEEN(80,90)*0.01),'様式E-3-4'!Y24+RANDBETWEEN(1,3)),0),0)&amp;"】")</f>
        <v/>
      </c>
      <c r="Z24" s="336" t="str">
        <f ca="1">IF('様式E-3-4'!Z24="","","【"&amp;ROUND(IFERROR(IF(ABS('様式E-3-4'!Z24)&gt;=10,IF('様式E-3-4'!Z24&gt;=0,'様式E-3-4'!Z24*RANDBETWEEN(80,90)*0.01,'様式E-3-4'!Z24*RANDBETWEEN(110,120)*0.01),'様式E-3-4'!Z24-RANDBETWEEN(1,3)),0),0)&amp;"～"&amp;ROUND(IFERROR(IF(ABS('様式E-3-4'!Z24)&gt;=10,IF('様式E-3-4'!Z24&gt;=0,'様式E-3-4'!Z24*RANDBETWEEN(110,120)*0.01,'様式E-3-4'!Z24*RANDBETWEEN(80,90)*0.01),'様式E-3-4'!Z24+RANDBETWEEN(1,3)),0),0)&amp;"】")</f>
        <v/>
      </c>
    </row>
    <row r="25" spans="2:26" ht="21.65" customHeight="1">
      <c r="B25" s="70"/>
      <c r="C25" s="857" t="s">
        <v>302</v>
      </c>
      <c r="D25" s="858"/>
      <c r="E25" s="858" t="s">
        <v>303</v>
      </c>
      <c r="F25" s="858"/>
      <c r="G25" s="858" t="s">
        <v>304</v>
      </c>
      <c r="H25" s="861" t="s">
        <v>315</v>
      </c>
      <c r="I25" s="862" t="s">
        <v>330</v>
      </c>
      <c r="J25" s="863"/>
      <c r="K25" s="855"/>
      <c r="L25" s="74" t="s">
        <v>308</v>
      </c>
      <c r="M25" s="75" t="str">
        <f ca="1">IF('様式E-3-4'!M25="","","【"&amp;ROUND(IFERROR(IF(ABS('様式E-3-4'!M25)&gt;=10,IF('様式E-3-4'!M25&gt;=0,'様式E-3-4'!M25*RANDBETWEEN(80,90)*0.01,'様式E-3-4'!M25*RANDBETWEEN(110,120)*0.01),'様式E-3-4'!M25-RANDBETWEEN(1,3)),0),0)&amp;"～"&amp;ROUND(IFERROR(IF(ABS('様式E-3-4'!M25)&gt;=10,IF('様式E-3-4'!M25&gt;=0,'様式E-3-4'!M25*RANDBETWEEN(110,120)*0.01,'様式E-3-4'!M25*RANDBETWEEN(80,90)*0.01),'様式E-3-4'!M25+RANDBETWEEN(1,3)),0),0)&amp;"】")</f>
        <v/>
      </c>
      <c r="N25" s="76" t="str">
        <f ca="1">IF('様式E-3-4'!N25="","","【"&amp;ROUND(IFERROR(IF(ABS('様式E-3-4'!N25)&gt;=10,IF('様式E-3-4'!N25&gt;=0,'様式E-3-4'!N25*RANDBETWEEN(80,90)*0.01,'様式E-3-4'!N25*RANDBETWEEN(110,120)*0.01),'様式E-3-4'!N25-RANDBETWEEN(1,3)),0),0)&amp;"～"&amp;ROUND(IFERROR(IF(ABS('様式E-3-4'!N25)&gt;=10,IF('様式E-3-4'!N25&gt;=0,'様式E-3-4'!N25*RANDBETWEEN(110,120)*0.01,'様式E-3-4'!N25*RANDBETWEEN(80,90)*0.01),'様式E-3-4'!N25+RANDBETWEEN(1,3)),0),0)&amp;"】")</f>
        <v/>
      </c>
      <c r="O25" s="337" t="str">
        <f ca="1">IF('様式E-3-4'!O25="","","【"&amp;ROUND(IFERROR(IF(ABS('様式E-3-4'!O25)&gt;=10,IF('様式E-3-4'!O25&gt;=0,'様式E-3-4'!O25*RANDBETWEEN(80,90)*0.01,'様式E-3-4'!O25*RANDBETWEEN(110,120)*0.01),'様式E-3-4'!O25-RANDBETWEEN(1,3)),0),0)&amp;"～"&amp;ROUND(IFERROR(IF(ABS('様式E-3-4'!O25)&gt;=10,IF('様式E-3-4'!O25&gt;=0,'様式E-3-4'!O25*RANDBETWEEN(110,120)*0.01,'様式E-3-4'!O25*RANDBETWEEN(80,90)*0.01),'様式E-3-4'!O25+RANDBETWEEN(1,3)),0),0)&amp;"】")</f>
        <v/>
      </c>
      <c r="Q25" s="834"/>
      <c r="R25" s="108" t="s">
        <v>308</v>
      </c>
      <c r="S25" s="75" t="str">
        <f ca="1">IF('様式E-3-4'!S25="","","【"&amp;ROUND(IFERROR(IF(ABS('様式E-3-4'!S25)&gt;=10,IF('様式E-3-4'!S25&gt;=0,'様式E-3-4'!S25*RANDBETWEEN(80,90)*0.01,'様式E-3-4'!S25*RANDBETWEEN(110,120)*0.01),'様式E-3-4'!S25-RANDBETWEEN(1,3)),0),0)&amp;"～"&amp;ROUND(IFERROR(IF(ABS('様式E-3-4'!S25)&gt;=10,IF('様式E-3-4'!S25&gt;=0,'様式E-3-4'!S25*RANDBETWEEN(110,120)*0.01,'様式E-3-4'!S25*RANDBETWEEN(80,90)*0.01),'様式E-3-4'!S25+RANDBETWEEN(1,3)),0),0)&amp;"】")</f>
        <v/>
      </c>
      <c r="T25" s="76" t="str">
        <f ca="1">IF('様式E-3-4'!T25="","","【"&amp;ROUND(IFERROR(IF(ABS('様式E-3-4'!T25)&gt;=10,IF('様式E-3-4'!T25&gt;=0,'様式E-3-4'!T25*RANDBETWEEN(80,90)*0.01,'様式E-3-4'!T25*RANDBETWEEN(110,120)*0.01),'様式E-3-4'!T25-RANDBETWEEN(1,3)),0),0)&amp;"～"&amp;ROUND(IFERROR(IF(ABS('様式E-3-4'!T25)&gt;=10,IF('様式E-3-4'!T25&gt;=0,'様式E-3-4'!T25*RANDBETWEEN(110,120)*0.01,'様式E-3-4'!T25*RANDBETWEEN(80,90)*0.01),'様式E-3-4'!T25+RANDBETWEEN(1,3)),0),0)&amp;"】")</f>
        <v/>
      </c>
      <c r="U25" s="337" t="str">
        <f ca="1">IF('様式E-3-4'!U25="","","【"&amp;ROUND(IFERROR(IF(ABS('様式E-3-4'!U25)&gt;=10,IF('様式E-3-4'!U25&gt;=0,'様式E-3-4'!U25*RANDBETWEEN(80,90)*0.01,'様式E-3-4'!U25*RANDBETWEEN(110,120)*0.01),'様式E-3-4'!U25-RANDBETWEEN(1,3)),0),0)&amp;"～"&amp;ROUND(IFERROR(IF(ABS('様式E-3-4'!U25)&gt;=10,IF('様式E-3-4'!U25&gt;=0,'様式E-3-4'!U25*RANDBETWEEN(110,120)*0.01,'様式E-3-4'!U25*RANDBETWEEN(80,90)*0.01),'様式E-3-4'!U25+RANDBETWEEN(1,3)),0),0)&amp;"】")</f>
        <v/>
      </c>
      <c r="V25" s="834"/>
      <c r="W25" s="108" t="s">
        <v>308</v>
      </c>
      <c r="X25" s="75" t="str">
        <f ca="1">IF('様式E-3-4'!X25="","","【"&amp;ROUND(IFERROR(IF(ABS('様式E-3-4'!X25)&gt;=10,IF('様式E-3-4'!X25&gt;=0,'様式E-3-4'!X25*RANDBETWEEN(80,90)*0.01,'様式E-3-4'!X25*RANDBETWEEN(110,120)*0.01),'様式E-3-4'!X25-RANDBETWEEN(1,3)),0),0)&amp;"～"&amp;ROUND(IFERROR(IF(ABS('様式E-3-4'!X25)&gt;=10,IF('様式E-3-4'!X25&gt;=0,'様式E-3-4'!X25*RANDBETWEEN(110,120)*0.01,'様式E-3-4'!X25*RANDBETWEEN(80,90)*0.01),'様式E-3-4'!X25+RANDBETWEEN(1,3)),0),0)&amp;"】")</f>
        <v/>
      </c>
      <c r="Y25" s="76" t="str">
        <f ca="1">IF('様式E-3-4'!Y25="","","【"&amp;ROUND(IFERROR(IF(ABS('様式E-3-4'!Y25)&gt;=10,IF('様式E-3-4'!Y25&gt;=0,'様式E-3-4'!Y25*RANDBETWEEN(80,90)*0.01,'様式E-3-4'!Y25*RANDBETWEEN(110,120)*0.01),'様式E-3-4'!Y25-RANDBETWEEN(1,3)),0),0)&amp;"～"&amp;ROUND(IFERROR(IF(ABS('様式E-3-4'!Y25)&gt;=10,IF('様式E-3-4'!Y25&gt;=0,'様式E-3-4'!Y25*RANDBETWEEN(110,120)*0.01,'様式E-3-4'!Y25*RANDBETWEEN(80,90)*0.01),'様式E-3-4'!Y25+RANDBETWEEN(1,3)),0),0)&amp;"】")</f>
        <v/>
      </c>
      <c r="Z25" s="337" t="str">
        <f ca="1">IF('様式E-3-4'!Z25="","","【"&amp;ROUND(IFERROR(IF(ABS('様式E-3-4'!Z25)&gt;=10,IF('様式E-3-4'!Z25&gt;=0,'様式E-3-4'!Z25*RANDBETWEEN(80,90)*0.01,'様式E-3-4'!Z25*RANDBETWEEN(110,120)*0.01),'様式E-3-4'!Z25-RANDBETWEEN(1,3)),0),0)&amp;"～"&amp;ROUND(IFERROR(IF(ABS('様式E-3-4'!Z25)&gt;=10,IF('様式E-3-4'!Z25&gt;=0,'様式E-3-4'!Z25*RANDBETWEEN(110,120)*0.01,'様式E-3-4'!Z25*RANDBETWEEN(80,90)*0.01),'様式E-3-4'!Z25+RANDBETWEEN(1,3)),0),0)&amp;"】")</f>
        <v/>
      </c>
    </row>
    <row r="26" spans="2:26" ht="21.65" customHeight="1">
      <c r="B26" s="70"/>
      <c r="C26" s="859"/>
      <c r="D26" s="860"/>
      <c r="E26" s="860"/>
      <c r="F26" s="860"/>
      <c r="G26" s="860"/>
      <c r="H26" s="860"/>
      <c r="I26" s="864"/>
      <c r="J26" s="865"/>
      <c r="K26" s="856"/>
      <c r="L26" s="77" t="s">
        <v>309</v>
      </c>
      <c r="M26" s="341" t="str">
        <f ca="1">IF('様式E-3-4'!M26="","","【"&amp;ROUND(IFERROR(IF(ABS('様式E-3-4'!M26)&gt;=10,IF('様式E-3-4'!M26&gt;=0,'様式E-3-4'!M26*RANDBETWEEN(80,90)*0.01,'様式E-3-4'!M26*RANDBETWEEN(110,120)*0.01),'様式E-3-4'!M26-RANDBETWEEN(1,3)),0),0)&amp;"～"&amp;ROUND(IFERROR(IF(ABS('様式E-3-4'!M26)&gt;=10,IF('様式E-3-4'!M26&gt;=0,'様式E-3-4'!M26*RANDBETWEEN(110,120)*0.01,'様式E-3-4'!M26*RANDBETWEEN(80,90)*0.01),'様式E-3-4'!M26+RANDBETWEEN(1,3)),0),0)&amp;"】")</f>
        <v/>
      </c>
      <c r="N26" s="341" t="str">
        <f ca="1">IF('様式E-3-4'!N26="","","【"&amp;ROUND(IFERROR(IF(ABS('様式E-3-4'!N26)&gt;=10,IF('様式E-3-4'!N26&gt;=0,'様式E-3-4'!N26*RANDBETWEEN(80,90)*0.01,'様式E-3-4'!N26*RANDBETWEEN(110,120)*0.01),'様式E-3-4'!N26-RANDBETWEEN(1,3)),0),0)&amp;"～"&amp;ROUND(IFERROR(IF(ABS('様式E-3-4'!N26)&gt;=10,IF('様式E-3-4'!N26&gt;=0,'様式E-3-4'!N26*RANDBETWEEN(110,120)*0.01,'様式E-3-4'!N26*RANDBETWEEN(80,90)*0.01),'様式E-3-4'!N26+RANDBETWEEN(1,3)),0),0)&amp;"】")</f>
        <v/>
      </c>
      <c r="O26" s="337" t="e">
        <f ca="1">IF('様式E-3-4'!O26="","","【"&amp;ROUND(IFERROR(IF(ABS('様式E-3-4'!O26)&gt;=10,IF('様式E-3-4'!O26&gt;=0,'様式E-3-4'!O26*RANDBETWEEN(80,90)*0.01,'様式E-3-4'!O26*RANDBETWEEN(110,120)*0.01),'様式E-3-4'!O26-RANDBETWEEN(1,3)),0),0)&amp;"～"&amp;ROUND(IFERROR(IF(ABS('様式E-3-4'!O26)&gt;=10,IF('様式E-3-4'!O26&gt;=0,'様式E-3-4'!O26*RANDBETWEEN(110,120)*0.01,'様式E-3-4'!O26*RANDBETWEEN(80,90)*0.01),'様式E-3-4'!O26+RANDBETWEEN(1,3)),0),0)&amp;"】")</f>
        <v>#VALUE!</v>
      </c>
      <c r="Q26" s="835"/>
      <c r="R26" s="160" t="s">
        <v>309</v>
      </c>
      <c r="S26" s="341" t="str">
        <f ca="1">IF('様式E-3-4'!S26="","","【"&amp;ROUND(IFERROR(IF(ABS('様式E-3-4'!S26)&gt;=10,IF('様式E-3-4'!S26&gt;=0,'様式E-3-4'!S26*RANDBETWEEN(80,90)*0.01,'様式E-3-4'!S26*RANDBETWEEN(110,120)*0.01),'様式E-3-4'!S26-RANDBETWEEN(1,3)),0),0)&amp;"～"&amp;ROUND(IFERROR(IF(ABS('様式E-3-4'!S26)&gt;=10,IF('様式E-3-4'!S26&gt;=0,'様式E-3-4'!S26*RANDBETWEEN(110,120)*0.01,'様式E-3-4'!S26*RANDBETWEEN(80,90)*0.01),'様式E-3-4'!S26+RANDBETWEEN(1,3)),0),0)&amp;"】")</f>
        <v/>
      </c>
      <c r="T26" s="341" t="str">
        <f ca="1">IF('様式E-3-4'!T26="","","【"&amp;ROUND(IFERROR(IF(ABS('様式E-3-4'!T26)&gt;=10,IF('様式E-3-4'!T26&gt;=0,'様式E-3-4'!T26*RANDBETWEEN(80,90)*0.01,'様式E-3-4'!T26*RANDBETWEEN(110,120)*0.01),'様式E-3-4'!T26-RANDBETWEEN(1,3)),0),0)&amp;"～"&amp;ROUND(IFERROR(IF(ABS('様式E-3-4'!T26)&gt;=10,IF('様式E-3-4'!T26&gt;=0,'様式E-3-4'!T26*RANDBETWEEN(110,120)*0.01,'様式E-3-4'!T26*RANDBETWEEN(80,90)*0.01),'様式E-3-4'!T26+RANDBETWEEN(1,3)),0),0)&amp;"】")</f>
        <v/>
      </c>
      <c r="U26" s="337" t="e">
        <f ca="1">IF('様式E-3-4'!U26="","","【"&amp;ROUND(IFERROR(IF(ABS('様式E-3-4'!U26)&gt;=10,IF('様式E-3-4'!U26&gt;=0,'様式E-3-4'!U26*RANDBETWEEN(80,90)*0.01,'様式E-3-4'!U26*RANDBETWEEN(110,120)*0.01),'様式E-3-4'!U26-RANDBETWEEN(1,3)),0),0)&amp;"～"&amp;ROUND(IFERROR(IF(ABS('様式E-3-4'!U26)&gt;=10,IF('様式E-3-4'!U26&gt;=0,'様式E-3-4'!U26*RANDBETWEEN(110,120)*0.01,'様式E-3-4'!U26*RANDBETWEEN(80,90)*0.01),'様式E-3-4'!U26+RANDBETWEEN(1,3)),0),0)&amp;"】")</f>
        <v>#VALUE!</v>
      </c>
      <c r="V26" s="835"/>
      <c r="W26" s="160" t="s">
        <v>309</v>
      </c>
      <c r="X26" s="341" t="str">
        <f ca="1">IF('様式E-3-4'!X26="","","【"&amp;ROUND(IFERROR(IF(ABS('様式E-3-4'!X26)&gt;=10,IF('様式E-3-4'!X26&gt;=0,'様式E-3-4'!X26*RANDBETWEEN(80,90)*0.01,'様式E-3-4'!X26*RANDBETWEEN(110,120)*0.01),'様式E-3-4'!X26-RANDBETWEEN(1,3)),0),0)&amp;"～"&amp;ROUND(IFERROR(IF(ABS('様式E-3-4'!X26)&gt;=10,IF('様式E-3-4'!X26&gt;=0,'様式E-3-4'!X26*RANDBETWEEN(110,120)*0.01,'様式E-3-4'!X26*RANDBETWEEN(80,90)*0.01),'様式E-3-4'!X26+RANDBETWEEN(1,3)),0),0)&amp;"】")</f>
        <v/>
      </c>
      <c r="Y26" s="341" t="str">
        <f ca="1">IF('様式E-3-4'!Y26="","","【"&amp;ROUND(IFERROR(IF(ABS('様式E-3-4'!Y26)&gt;=10,IF('様式E-3-4'!Y26&gt;=0,'様式E-3-4'!Y26*RANDBETWEEN(80,90)*0.01,'様式E-3-4'!Y26*RANDBETWEEN(110,120)*0.01),'様式E-3-4'!Y26-RANDBETWEEN(1,3)),0),0)&amp;"～"&amp;ROUND(IFERROR(IF(ABS('様式E-3-4'!Y26)&gt;=10,IF('様式E-3-4'!Y26&gt;=0,'様式E-3-4'!Y26*RANDBETWEEN(110,120)*0.01,'様式E-3-4'!Y26*RANDBETWEEN(80,90)*0.01),'様式E-3-4'!Y26+RANDBETWEEN(1,3)),0),0)&amp;"】")</f>
        <v/>
      </c>
      <c r="Z26" s="337" t="e">
        <f ca="1">IF('様式E-3-4'!Z26="","","【"&amp;ROUND(IFERROR(IF(ABS('様式E-3-4'!Z26)&gt;=10,IF('様式E-3-4'!Z26&gt;=0,'様式E-3-4'!Z26*RANDBETWEEN(80,90)*0.01,'様式E-3-4'!Z26*RANDBETWEEN(110,120)*0.01),'様式E-3-4'!Z26-RANDBETWEEN(1,3)),0),0)&amp;"～"&amp;ROUND(IFERROR(IF(ABS('様式E-3-4'!Z26)&gt;=10,IF('様式E-3-4'!Z26&gt;=0,'様式E-3-4'!Z26*RANDBETWEEN(110,120)*0.01,'様式E-3-4'!Z26*RANDBETWEEN(80,90)*0.01),'様式E-3-4'!Z26+RANDBETWEEN(1,3)),0),0)&amp;"】")</f>
        <v>#VALUE!</v>
      </c>
    </row>
    <row r="27" spans="2:26" ht="21.65" customHeight="1">
      <c r="B27" s="70"/>
      <c r="C27" s="841" t="str">
        <f>IF('様式E-3-4'!C27:D27="","",'様式E-3-4'!C27:D27)</f>
        <v/>
      </c>
      <c r="D27" s="842"/>
      <c r="E27" s="843" t="str">
        <f>IF('様式E-3-4'!E27:F27="","",'様式E-3-4'!E27:F27)</f>
        <v/>
      </c>
      <c r="F27" s="844"/>
      <c r="G27" s="78" t="str">
        <f>IF('様式E-3-4'!G27:H27="","",'様式E-3-4'!G27:H27)</f>
        <v/>
      </c>
      <c r="H27" s="417" t="str">
        <f>IF('様式E-3-4'!H27:I27="","",'様式E-3-4'!H27:I27)</f>
        <v/>
      </c>
      <c r="I27" s="845" t="str">
        <f>IF('様式E-3-4'!I27:J27="","",'様式E-3-4'!I27:J27)</f>
        <v/>
      </c>
      <c r="J27" s="846"/>
      <c r="K27" s="847" t="str">
        <f>'様式E-3-4'!K27</f>
        <v>購入金額
（単位：　）</v>
      </c>
      <c r="L27" s="74" t="s">
        <v>300</v>
      </c>
      <c r="M27" s="79" t="str">
        <f ca="1">IF('様式E-3-4'!M27="","","【"&amp;ROUND(IFERROR(IF(ABS('様式E-3-4'!M27)&gt;=10,IF('様式E-3-4'!M27&gt;=0,'様式E-3-4'!M27*RANDBETWEEN(80,90)*0.01,'様式E-3-4'!M27*RANDBETWEEN(110,120)*0.01),'様式E-3-4'!M27-RANDBETWEEN(1,3)),0),0)&amp;"～"&amp;ROUND(IFERROR(IF(ABS('様式E-3-4'!M27)&gt;=10,IF('様式E-3-4'!M27&gt;=0,'様式E-3-4'!M27*RANDBETWEEN(110,120)*0.01,'様式E-3-4'!M27*RANDBETWEEN(80,90)*0.01),'様式E-3-4'!M27+RANDBETWEEN(1,3)),0),0)&amp;"】")</f>
        <v/>
      </c>
      <c r="N27" s="26" t="str">
        <f ca="1">IF('様式E-3-4'!N27="","","【"&amp;ROUND(IFERROR(IF(ABS('様式E-3-4'!N27)&gt;=10,IF('様式E-3-4'!N27&gt;=0,'様式E-3-4'!N27*RANDBETWEEN(80,90)*0.01,'様式E-3-4'!N27*RANDBETWEEN(110,120)*0.01),'様式E-3-4'!N27-RANDBETWEEN(1,3)),0),0)&amp;"～"&amp;ROUND(IFERROR(IF(ABS('様式E-3-4'!N27)&gt;=10,IF('様式E-3-4'!N27&gt;=0,'様式E-3-4'!N27*RANDBETWEEN(110,120)*0.01,'様式E-3-4'!N27*RANDBETWEEN(80,90)*0.01),'様式E-3-4'!N27+RANDBETWEEN(1,3)),0),0)&amp;"】")</f>
        <v/>
      </c>
      <c r="O27" s="338" t="str">
        <f ca="1">IF('様式E-3-4'!O27="","","【"&amp;ROUND(IFERROR(IF(ABS('様式E-3-4'!O27)&gt;=10,IF('様式E-3-4'!O27&gt;=0,'様式E-3-4'!O27*RANDBETWEEN(80,90)*0.01,'様式E-3-4'!O27*RANDBETWEEN(110,120)*0.01),'様式E-3-4'!O27-RANDBETWEEN(1,3)),0),0)&amp;"～"&amp;ROUND(IFERROR(IF(ABS('様式E-3-4'!O27)&gt;=10,IF('様式E-3-4'!O27&gt;=0,'様式E-3-4'!O27*RANDBETWEEN(110,120)*0.01,'様式E-3-4'!O27*RANDBETWEEN(80,90)*0.01),'様式E-3-4'!O27+RANDBETWEEN(1,3)),0),0)&amp;"】")</f>
        <v/>
      </c>
      <c r="Q27" s="836" t="str">
        <f>'様式E-3-4'!Q27</f>
        <v>期首棚卸高
（単位：　）</v>
      </c>
      <c r="R27" s="108" t="s">
        <v>300</v>
      </c>
      <c r="S27" s="79" t="str">
        <f ca="1">IF('様式E-3-4'!S27="","","【"&amp;ROUND(IFERROR(IF(ABS('様式E-3-4'!S27)&gt;=10,IF('様式E-3-4'!S27&gt;=0,'様式E-3-4'!S27*RANDBETWEEN(80,90)*0.01,'様式E-3-4'!S27*RANDBETWEEN(110,120)*0.01),'様式E-3-4'!S27-RANDBETWEEN(1,3)),0),0)&amp;"～"&amp;ROUND(IFERROR(IF(ABS('様式E-3-4'!S27)&gt;=10,IF('様式E-3-4'!S27&gt;=0,'様式E-3-4'!S27*RANDBETWEEN(110,120)*0.01,'様式E-3-4'!S27*RANDBETWEEN(80,90)*0.01),'様式E-3-4'!S27+RANDBETWEEN(1,3)),0),0)&amp;"】")</f>
        <v/>
      </c>
      <c r="T27" s="26" t="str">
        <f ca="1">IF('様式E-3-4'!T27="","","【"&amp;ROUND(IFERROR(IF(ABS('様式E-3-4'!T27)&gt;=10,IF('様式E-3-4'!T27&gt;=0,'様式E-3-4'!T27*RANDBETWEEN(80,90)*0.01,'様式E-3-4'!T27*RANDBETWEEN(110,120)*0.01),'様式E-3-4'!T27-RANDBETWEEN(1,3)),0),0)&amp;"～"&amp;ROUND(IFERROR(IF(ABS('様式E-3-4'!T27)&gt;=10,IF('様式E-3-4'!T27&gt;=0,'様式E-3-4'!T27*RANDBETWEEN(110,120)*0.01,'様式E-3-4'!T27*RANDBETWEEN(80,90)*0.01),'様式E-3-4'!T27+RANDBETWEEN(1,3)),0),0)&amp;"】")</f>
        <v/>
      </c>
      <c r="U27" s="338" t="str">
        <f ca="1">IF('様式E-3-4'!U27="","","【"&amp;ROUND(IFERROR(IF(ABS('様式E-3-4'!U27)&gt;=10,IF('様式E-3-4'!U27&gt;=0,'様式E-3-4'!U27*RANDBETWEEN(80,90)*0.01,'様式E-3-4'!U27*RANDBETWEEN(110,120)*0.01),'様式E-3-4'!U27-RANDBETWEEN(1,3)),0),0)&amp;"～"&amp;ROUND(IFERROR(IF(ABS('様式E-3-4'!U27)&gt;=10,IF('様式E-3-4'!U27&gt;=0,'様式E-3-4'!U27*RANDBETWEEN(110,120)*0.01,'様式E-3-4'!U27*RANDBETWEEN(80,90)*0.01),'様式E-3-4'!U27+RANDBETWEEN(1,3)),0),0)&amp;"】")</f>
        <v/>
      </c>
      <c r="V27" s="836" t="str">
        <f>'様式E-3-4'!V27</f>
        <v>期末棚卸高
（単位：　）</v>
      </c>
      <c r="W27" s="108" t="s">
        <v>300</v>
      </c>
      <c r="X27" s="79" t="str">
        <f ca="1">IF('様式E-3-4'!X27="","","【"&amp;ROUND(IFERROR(IF(ABS('様式E-3-4'!X27)&gt;=10,IF('様式E-3-4'!X27&gt;=0,'様式E-3-4'!X27*RANDBETWEEN(80,90)*0.01,'様式E-3-4'!X27*RANDBETWEEN(110,120)*0.01),'様式E-3-4'!X27-RANDBETWEEN(1,3)),0),0)&amp;"～"&amp;ROUND(IFERROR(IF(ABS('様式E-3-4'!X27)&gt;=10,IF('様式E-3-4'!X27&gt;=0,'様式E-3-4'!X27*RANDBETWEEN(110,120)*0.01,'様式E-3-4'!X27*RANDBETWEEN(80,90)*0.01),'様式E-3-4'!X27+RANDBETWEEN(1,3)),0),0)&amp;"】")</f>
        <v/>
      </c>
      <c r="Y27" s="26" t="str">
        <f ca="1">IF('様式E-3-4'!Y27="","","【"&amp;ROUND(IFERROR(IF(ABS('様式E-3-4'!Y27)&gt;=10,IF('様式E-3-4'!Y27&gt;=0,'様式E-3-4'!Y27*RANDBETWEEN(80,90)*0.01,'様式E-3-4'!Y27*RANDBETWEEN(110,120)*0.01),'様式E-3-4'!Y27-RANDBETWEEN(1,3)),0),0)&amp;"～"&amp;ROUND(IFERROR(IF(ABS('様式E-3-4'!Y27)&gt;=10,IF('様式E-3-4'!Y27&gt;=0,'様式E-3-4'!Y27*RANDBETWEEN(110,120)*0.01,'様式E-3-4'!Y27*RANDBETWEEN(80,90)*0.01),'様式E-3-4'!Y27+RANDBETWEEN(1,3)),0),0)&amp;"】")</f>
        <v/>
      </c>
      <c r="Z27" s="338" t="str">
        <f ca="1">IF('様式E-3-4'!Z27="","","【"&amp;ROUND(IFERROR(IF(ABS('様式E-3-4'!Z27)&gt;=10,IF('様式E-3-4'!Z27&gt;=0,'様式E-3-4'!Z27*RANDBETWEEN(80,90)*0.01,'様式E-3-4'!Z27*RANDBETWEEN(110,120)*0.01),'様式E-3-4'!Z27-RANDBETWEEN(1,3)),0),0)&amp;"～"&amp;ROUND(IFERROR(IF(ABS('様式E-3-4'!Z27)&gt;=10,IF('様式E-3-4'!Z27&gt;=0,'様式E-3-4'!Z27*RANDBETWEEN(110,120)*0.01,'様式E-3-4'!Z27*RANDBETWEEN(80,90)*0.01),'様式E-3-4'!Z27+RANDBETWEEN(1,3)),0),0)&amp;"】")</f>
        <v/>
      </c>
    </row>
    <row r="28" spans="2:26" ht="21.65" customHeight="1">
      <c r="B28" s="70"/>
      <c r="C28" s="841" t="str">
        <f>IF('様式E-3-4'!C28:D28="","",'様式E-3-4'!C28:D28)</f>
        <v/>
      </c>
      <c r="D28" s="842"/>
      <c r="E28" s="843" t="str">
        <f>IF('様式E-3-4'!E28:F28="","",'様式E-3-4'!E28:F28)</f>
        <v/>
      </c>
      <c r="F28" s="844"/>
      <c r="G28" s="78" t="str">
        <f>IF('様式E-3-4'!G28:H28="","",'様式E-3-4'!G28:H28)</f>
        <v/>
      </c>
      <c r="H28" s="417" t="str">
        <f>IF('様式E-3-4'!H28:I28="","",'様式E-3-4'!H28:I28)</f>
        <v/>
      </c>
      <c r="I28" s="845" t="str">
        <f>IF('様式E-3-4'!I28:J28="","",'様式E-3-4'!I28:J28)</f>
        <v/>
      </c>
      <c r="J28" s="846"/>
      <c r="K28" s="847"/>
      <c r="L28" s="74" t="s">
        <v>308</v>
      </c>
      <c r="M28" s="79" t="str">
        <f ca="1">IF('様式E-3-4'!M28="","","【"&amp;ROUND(IFERROR(IF(ABS('様式E-3-4'!M28)&gt;=10,IF('様式E-3-4'!M28&gt;=0,'様式E-3-4'!M28*RANDBETWEEN(80,90)*0.01,'様式E-3-4'!M28*RANDBETWEEN(110,120)*0.01),'様式E-3-4'!M28-RANDBETWEEN(1,3)),0),0)&amp;"～"&amp;ROUND(IFERROR(IF(ABS('様式E-3-4'!M28)&gt;=10,IF('様式E-3-4'!M28&gt;=0,'様式E-3-4'!M28*RANDBETWEEN(110,120)*0.01,'様式E-3-4'!M28*RANDBETWEEN(80,90)*0.01),'様式E-3-4'!M28+RANDBETWEEN(1,3)),0),0)&amp;"】")</f>
        <v/>
      </c>
      <c r="N28" s="26" t="str">
        <f ca="1">IF('様式E-3-4'!N28="","","【"&amp;ROUND(IFERROR(IF(ABS('様式E-3-4'!N28)&gt;=10,IF('様式E-3-4'!N28&gt;=0,'様式E-3-4'!N28*RANDBETWEEN(80,90)*0.01,'様式E-3-4'!N28*RANDBETWEEN(110,120)*0.01),'様式E-3-4'!N28-RANDBETWEEN(1,3)),0),0)&amp;"～"&amp;ROUND(IFERROR(IF(ABS('様式E-3-4'!N28)&gt;=10,IF('様式E-3-4'!N28&gt;=0,'様式E-3-4'!N28*RANDBETWEEN(110,120)*0.01,'様式E-3-4'!N28*RANDBETWEEN(80,90)*0.01),'様式E-3-4'!N28+RANDBETWEEN(1,3)),0),0)&amp;"】")</f>
        <v/>
      </c>
      <c r="O28" s="338" t="str">
        <f ca="1">IF('様式E-3-4'!O28="","","【"&amp;ROUND(IFERROR(IF(ABS('様式E-3-4'!O28)&gt;=10,IF('様式E-3-4'!O28&gt;=0,'様式E-3-4'!O28*RANDBETWEEN(80,90)*0.01,'様式E-3-4'!O28*RANDBETWEEN(110,120)*0.01),'様式E-3-4'!O28-RANDBETWEEN(1,3)),0),0)&amp;"～"&amp;ROUND(IFERROR(IF(ABS('様式E-3-4'!O28)&gt;=10,IF('様式E-3-4'!O28&gt;=0,'様式E-3-4'!O28*RANDBETWEEN(110,120)*0.01,'様式E-3-4'!O28*RANDBETWEEN(80,90)*0.01),'様式E-3-4'!O28+RANDBETWEEN(1,3)),0),0)&amp;"】")</f>
        <v/>
      </c>
      <c r="Q28" s="836"/>
      <c r="R28" s="108" t="s">
        <v>308</v>
      </c>
      <c r="S28" s="79" t="str">
        <f ca="1">IF('様式E-3-4'!S28="","","【"&amp;ROUND(IFERROR(IF(ABS('様式E-3-4'!S28)&gt;=10,IF('様式E-3-4'!S28&gt;=0,'様式E-3-4'!S28*RANDBETWEEN(80,90)*0.01,'様式E-3-4'!S28*RANDBETWEEN(110,120)*0.01),'様式E-3-4'!S28-RANDBETWEEN(1,3)),0),0)&amp;"～"&amp;ROUND(IFERROR(IF(ABS('様式E-3-4'!S28)&gt;=10,IF('様式E-3-4'!S28&gt;=0,'様式E-3-4'!S28*RANDBETWEEN(110,120)*0.01,'様式E-3-4'!S28*RANDBETWEEN(80,90)*0.01),'様式E-3-4'!S28+RANDBETWEEN(1,3)),0),0)&amp;"】")</f>
        <v/>
      </c>
      <c r="T28" s="26" t="str">
        <f ca="1">IF('様式E-3-4'!T28="","","【"&amp;ROUND(IFERROR(IF(ABS('様式E-3-4'!T28)&gt;=10,IF('様式E-3-4'!T28&gt;=0,'様式E-3-4'!T28*RANDBETWEEN(80,90)*0.01,'様式E-3-4'!T28*RANDBETWEEN(110,120)*0.01),'様式E-3-4'!T28-RANDBETWEEN(1,3)),0),0)&amp;"～"&amp;ROUND(IFERROR(IF(ABS('様式E-3-4'!T28)&gt;=10,IF('様式E-3-4'!T28&gt;=0,'様式E-3-4'!T28*RANDBETWEEN(110,120)*0.01,'様式E-3-4'!T28*RANDBETWEEN(80,90)*0.01),'様式E-3-4'!T28+RANDBETWEEN(1,3)),0),0)&amp;"】")</f>
        <v/>
      </c>
      <c r="U28" s="338" t="str">
        <f ca="1">IF('様式E-3-4'!U28="","","【"&amp;ROUND(IFERROR(IF(ABS('様式E-3-4'!U28)&gt;=10,IF('様式E-3-4'!U28&gt;=0,'様式E-3-4'!U28*RANDBETWEEN(80,90)*0.01,'様式E-3-4'!U28*RANDBETWEEN(110,120)*0.01),'様式E-3-4'!U28-RANDBETWEEN(1,3)),0),0)&amp;"～"&amp;ROUND(IFERROR(IF(ABS('様式E-3-4'!U28)&gt;=10,IF('様式E-3-4'!U28&gt;=0,'様式E-3-4'!U28*RANDBETWEEN(110,120)*0.01,'様式E-3-4'!U28*RANDBETWEEN(80,90)*0.01),'様式E-3-4'!U28+RANDBETWEEN(1,3)),0),0)&amp;"】")</f>
        <v/>
      </c>
      <c r="V28" s="836"/>
      <c r="W28" s="108" t="s">
        <v>308</v>
      </c>
      <c r="X28" s="79" t="str">
        <f ca="1">IF('様式E-3-4'!X28="","","【"&amp;ROUND(IFERROR(IF(ABS('様式E-3-4'!X28)&gt;=10,IF('様式E-3-4'!X28&gt;=0,'様式E-3-4'!X28*RANDBETWEEN(80,90)*0.01,'様式E-3-4'!X28*RANDBETWEEN(110,120)*0.01),'様式E-3-4'!X28-RANDBETWEEN(1,3)),0),0)&amp;"～"&amp;ROUND(IFERROR(IF(ABS('様式E-3-4'!X28)&gt;=10,IF('様式E-3-4'!X28&gt;=0,'様式E-3-4'!X28*RANDBETWEEN(110,120)*0.01,'様式E-3-4'!X28*RANDBETWEEN(80,90)*0.01),'様式E-3-4'!X28+RANDBETWEEN(1,3)),0),0)&amp;"】")</f>
        <v/>
      </c>
      <c r="Y28" s="26" t="str">
        <f ca="1">IF('様式E-3-4'!Y28="","","【"&amp;ROUND(IFERROR(IF(ABS('様式E-3-4'!Y28)&gt;=10,IF('様式E-3-4'!Y28&gt;=0,'様式E-3-4'!Y28*RANDBETWEEN(80,90)*0.01,'様式E-3-4'!Y28*RANDBETWEEN(110,120)*0.01),'様式E-3-4'!Y28-RANDBETWEEN(1,3)),0),0)&amp;"～"&amp;ROUND(IFERROR(IF(ABS('様式E-3-4'!Y28)&gt;=10,IF('様式E-3-4'!Y28&gt;=0,'様式E-3-4'!Y28*RANDBETWEEN(110,120)*0.01,'様式E-3-4'!Y28*RANDBETWEEN(80,90)*0.01),'様式E-3-4'!Y28+RANDBETWEEN(1,3)),0),0)&amp;"】")</f>
        <v/>
      </c>
      <c r="Z28" s="338" t="str">
        <f ca="1">IF('様式E-3-4'!Z28="","","【"&amp;ROUND(IFERROR(IF(ABS('様式E-3-4'!Z28)&gt;=10,IF('様式E-3-4'!Z28&gt;=0,'様式E-3-4'!Z28*RANDBETWEEN(80,90)*0.01,'様式E-3-4'!Z28*RANDBETWEEN(110,120)*0.01),'様式E-3-4'!Z28-RANDBETWEEN(1,3)),0),0)&amp;"～"&amp;ROUND(IFERROR(IF(ABS('様式E-3-4'!Z28)&gt;=10,IF('様式E-3-4'!Z28&gt;=0,'様式E-3-4'!Z28*RANDBETWEEN(110,120)*0.01,'様式E-3-4'!Z28*RANDBETWEEN(80,90)*0.01),'様式E-3-4'!Z28+RANDBETWEEN(1,3)),0),0)&amp;"】")</f>
        <v/>
      </c>
    </row>
    <row r="29" spans="2:26" ht="21.65" customHeight="1">
      <c r="B29" s="70"/>
      <c r="C29" s="841" t="str">
        <f>IF('様式E-3-4'!C29:D29="","",'様式E-3-4'!C29:D29)</f>
        <v/>
      </c>
      <c r="D29" s="842"/>
      <c r="E29" s="843" t="str">
        <f>IF('様式E-3-4'!E29:F29="","",'様式E-3-4'!E29:F29)</f>
        <v/>
      </c>
      <c r="F29" s="844"/>
      <c r="G29" s="78" t="str">
        <f>IF('様式E-3-4'!G29:H29="","",'様式E-3-4'!G29:H29)</f>
        <v/>
      </c>
      <c r="H29" s="417" t="str">
        <f>IF('様式E-3-4'!H29:I29="","",'様式E-3-4'!H29:I29)</f>
        <v/>
      </c>
      <c r="I29" s="845" t="str">
        <f>IF('様式E-3-4'!I29:J29="","",'様式E-3-4'!I29:J29)</f>
        <v/>
      </c>
      <c r="J29" s="846"/>
      <c r="K29" s="847"/>
      <c r="L29" s="77" t="s">
        <v>309</v>
      </c>
      <c r="M29" s="342" t="str">
        <f ca="1">IF('様式E-3-4'!M29="","","【"&amp;ROUND(IFERROR(IF(ABS('様式E-3-4'!M29)&gt;=10,IF('様式E-3-4'!M29&gt;=0,'様式E-3-4'!M29*RANDBETWEEN(80,90)*0.01,'様式E-3-4'!M29*RANDBETWEEN(110,120)*0.01),'様式E-3-4'!M29-RANDBETWEEN(1,3)),0),0)&amp;"～"&amp;ROUND(IFERROR(IF(ABS('様式E-3-4'!M29)&gt;=10,IF('様式E-3-4'!M29&gt;=0,'様式E-3-4'!M29*RANDBETWEEN(110,120)*0.01,'様式E-3-4'!M29*RANDBETWEEN(80,90)*0.01),'様式E-3-4'!M29+RANDBETWEEN(1,3)),0),0)&amp;"】")</f>
        <v/>
      </c>
      <c r="N29" s="342" t="str">
        <f ca="1">IF('様式E-3-4'!N29="","","【"&amp;ROUND(IFERROR(IF(ABS('様式E-3-4'!N29)&gt;=10,IF('様式E-3-4'!N29&gt;=0,'様式E-3-4'!N29*RANDBETWEEN(80,90)*0.01,'様式E-3-4'!N29*RANDBETWEEN(110,120)*0.01),'様式E-3-4'!N29-RANDBETWEEN(1,3)),0),0)&amp;"～"&amp;ROUND(IFERROR(IF(ABS('様式E-3-4'!N29)&gt;=10,IF('様式E-3-4'!N29&gt;=0,'様式E-3-4'!N29*RANDBETWEEN(110,120)*0.01,'様式E-3-4'!N29*RANDBETWEEN(80,90)*0.01),'様式E-3-4'!N29+RANDBETWEEN(1,3)),0),0)&amp;"】")</f>
        <v/>
      </c>
      <c r="O29" s="338" t="e">
        <f ca="1">IF('様式E-3-4'!O29="","","【"&amp;ROUND(IFERROR(IF(ABS('様式E-3-4'!O29)&gt;=10,IF('様式E-3-4'!O29&gt;=0,'様式E-3-4'!O29*RANDBETWEEN(80,90)*0.01,'様式E-3-4'!O29*RANDBETWEEN(110,120)*0.01),'様式E-3-4'!O29-RANDBETWEEN(1,3)),0),0)&amp;"～"&amp;ROUND(IFERROR(IF(ABS('様式E-3-4'!O29)&gt;=10,IF('様式E-3-4'!O29&gt;=0,'様式E-3-4'!O29*RANDBETWEEN(110,120)*0.01,'様式E-3-4'!O29*RANDBETWEEN(80,90)*0.01),'様式E-3-4'!O29+RANDBETWEEN(1,3)),0),0)&amp;"】")</f>
        <v>#VALUE!</v>
      </c>
      <c r="Q29" s="836"/>
      <c r="R29" s="160" t="s">
        <v>309</v>
      </c>
      <c r="S29" s="342" t="str">
        <f ca="1">IF('様式E-3-4'!S29="","","【"&amp;ROUND(IFERROR(IF(ABS('様式E-3-4'!S29)&gt;=10,IF('様式E-3-4'!S29&gt;=0,'様式E-3-4'!S29*RANDBETWEEN(80,90)*0.01,'様式E-3-4'!S29*RANDBETWEEN(110,120)*0.01),'様式E-3-4'!S29-RANDBETWEEN(1,3)),0),0)&amp;"～"&amp;ROUND(IFERROR(IF(ABS('様式E-3-4'!S29)&gt;=10,IF('様式E-3-4'!S29&gt;=0,'様式E-3-4'!S29*RANDBETWEEN(110,120)*0.01,'様式E-3-4'!S29*RANDBETWEEN(80,90)*0.01),'様式E-3-4'!S29+RANDBETWEEN(1,3)),0),0)&amp;"】")</f>
        <v/>
      </c>
      <c r="T29" s="342" t="str">
        <f ca="1">IF('様式E-3-4'!T29="","","【"&amp;ROUND(IFERROR(IF(ABS('様式E-3-4'!T29)&gt;=10,IF('様式E-3-4'!T29&gt;=0,'様式E-3-4'!T29*RANDBETWEEN(80,90)*0.01,'様式E-3-4'!T29*RANDBETWEEN(110,120)*0.01),'様式E-3-4'!T29-RANDBETWEEN(1,3)),0),0)&amp;"～"&amp;ROUND(IFERROR(IF(ABS('様式E-3-4'!T29)&gt;=10,IF('様式E-3-4'!T29&gt;=0,'様式E-3-4'!T29*RANDBETWEEN(110,120)*0.01,'様式E-3-4'!T29*RANDBETWEEN(80,90)*0.01),'様式E-3-4'!T29+RANDBETWEEN(1,3)),0),0)&amp;"】")</f>
        <v/>
      </c>
      <c r="U29" s="338" t="e">
        <f ca="1">IF('様式E-3-4'!U29="","","【"&amp;ROUND(IFERROR(IF(ABS('様式E-3-4'!U29)&gt;=10,IF('様式E-3-4'!U29&gt;=0,'様式E-3-4'!U29*RANDBETWEEN(80,90)*0.01,'様式E-3-4'!U29*RANDBETWEEN(110,120)*0.01),'様式E-3-4'!U29-RANDBETWEEN(1,3)),0),0)&amp;"～"&amp;ROUND(IFERROR(IF(ABS('様式E-3-4'!U29)&gt;=10,IF('様式E-3-4'!U29&gt;=0,'様式E-3-4'!U29*RANDBETWEEN(110,120)*0.01,'様式E-3-4'!U29*RANDBETWEEN(80,90)*0.01),'様式E-3-4'!U29+RANDBETWEEN(1,3)),0),0)&amp;"】")</f>
        <v>#VALUE!</v>
      </c>
      <c r="V29" s="836"/>
      <c r="W29" s="160" t="s">
        <v>309</v>
      </c>
      <c r="X29" s="342" t="str">
        <f ca="1">IF('様式E-3-4'!X29="","","【"&amp;ROUND(IFERROR(IF(ABS('様式E-3-4'!X29)&gt;=10,IF('様式E-3-4'!X29&gt;=0,'様式E-3-4'!X29*RANDBETWEEN(80,90)*0.01,'様式E-3-4'!X29*RANDBETWEEN(110,120)*0.01),'様式E-3-4'!X29-RANDBETWEEN(1,3)),0),0)&amp;"～"&amp;ROUND(IFERROR(IF(ABS('様式E-3-4'!X29)&gt;=10,IF('様式E-3-4'!X29&gt;=0,'様式E-3-4'!X29*RANDBETWEEN(110,120)*0.01,'様式E-3-4'!X29*RANDBETWEEN(80,90)*0.01),'様式E-3-4'!X29+RANDBETWEEN(1,3)),0),0)&amp;"】")</f>
        <v/>
      </c>
      <c r="Y29" s="342" t="str">
        <f ca="1">IF('様式E-3-4'!Y29="","","【"&amp;ROUND(IFERROR(IF(ABS('様式E-3-4'!Y29)&gt;=10,IF('様式E-3-4'!Y29&gt;=0,'様式E-3-4'!Y29*RANDBETWEEN(80,90)*0.01,'様式E-3-4'!Y29*RANDBETWEEN(110,120)*0.01),'様式E-3-4'!Y29-RANDBETWEEN(1,3)),0),0)&amp;"～"&amp;ROUND(IFERROR(IF(ABS('様式E-3-4'!Y29)&gt;=10,IF('様式E-3-4'!Y29&gt;=0,'様式E-3-4'!Y29*RANDBETWEEN(110,120)*0.01,'様式E-3-4'!Y29*RANDBETWEEN(80,90)*0.01),'様式E-3-4'!Y29+RANDBETWEEN(1,3)),0),0)&amp;"】")</f>
        <v/>
      </c>
      <c r="Z29" s="338" t="e">
        <f ca="1">IF('様式E-3-4'!Z29="","","【"&amp;ROUND(IFERROR(IF(ABS('様式E-3-4'!Z29)&gt;=10,IF('様式E-3-4'!Z29&gt;=0,'様式E-3-4'!Z29*RANDBETWEEN(80,90)*0.01,'様式E-3-4'!Z29*RANDBETWEEN(110,120)*0.01),'様式E-3-4'!Z29-RANDBETWEEN(1,3)),0),0)&amp;"～"&amp;ROUND(IFERROR(IF(ABS('様式E-3-4'!Z29)&gt;=10,IF('様式E-3-4'!Z29&gt;=0,'様式E-3-4'!Z29*RANDBETWEEN(110,120)*0.01,'様式E-3-4'!Z29*RANDBETWEEN(80,90)*0.01),'様式E-3-4'!Z29+RANDBETWEEN(1,3)),0),0)&amp;"】")</f>
        <v>#VALUE!</v>
      </c>
    </row>
    <row r="30" spans="2:26" ht="21.65" customHeight="1">
      <c r="B30" s="70"/>
      <c r="C30" s="841" t="str">
        <f>IF('様式E-3-4'!C30:D30="","",'様式E-3-4'!C30:D30)</f>
        <v/>
      </c>
      <c r="D30" s="842"/>
      <c r="E30" s="843" t="str">
        <f>IF('様式E-3-4'!E30:F30="","",'様式E-3-4'!E30:F30)</f>
        <v/>
      </c>
      <c r="F30" s="844"/>
      <c r="G30" s="78" t="str">
        <f>IF('様式E-3-4'!G30:H30="","",'様式E-3-4'!G30:H30)</f>
        <v/>
      </c>
      <c r="H30" s="417" t="str">
        <f>IF('様式E-3-4'!H30:I30="","",'様式E-3-4'!H30:I30)</f>
        <v/>
      </c>
      <c r="I30" s="845" t="str">
        <f>IF('様式E-3-4'!I30:J30="","",'様式E-3-4'!I30:J30)</f>
        <v/>
      </c>
      <c r="J30" s="846"/>
      <c r="K30" s="847" t="s">
        <v>314</v>
      </c>
      <c r="L30" s="74" t="s">
        <v>300</v>
      </c>
      <c r="M30" s="342" t="e">
        <f ca="1">IF('様式E-3-4'!M30="","","【"&amp;ROUND(IFERROR(IF(ABS('様式E-3-4'!M30)&gt;=10,IF('様式E-3-4'!M30&gt;=0,'様式E-3-4'!M30*RANDBETWEEN(80,90)*0.01,'様式E-3-4'!M30*RANDBETWEEN(110,120)*0.01),'様式E-3-4'!M30-RANDBETWEEN(1,3)),0),0)&amp;"～"&amp;ROUND(IFERROR(IF(ABS('様式E-3-4'!M30)&gt;=10,IF('様式E-3-4'!M30&gt;=0,'様式E-3-4'!M30*RANDBETWEEN(110,120)*0.01,'様式E-3-4'!M30*RANDBETWEEN(80,90)*0.01),'様式E-3-4'!M30+RANDBETWEEN(1,3)),0),0)&amp;"】")</f>
        <v>#DIV/0!</v>
      </c>
      <c r="N30" s="342" t="e">
        <f ca="1">IF('様式E-3-4'!N30="","","【"&amp;ROUND(IFERROR(IF(ABS('様式E-3-4'!N30)&gt;=10,IF('様式E-3-4'!N30&gt;=0,'様式E-3-4'!N30*RANDBETWEEN(80,90)*0.01,'様式E-3-4'!N30*RANDBETWEEN(110,120)*0.01),'様式E-3-4'!N30-RANDBETWEEN(1,3)),0),0)&amp;"～"&amp;ROUND(IFERROR(IF(ABS('様式E-3-4'!N30)&gt;=10,IF('様式E-3-4'!N30&gt;=0,'様式E-3-4'!N30*RANDBETWEEN(110,120)*0.01,'様式E-3-4'!N30*RANDBETWEEN(80,90)*0.01),'様式E-3-4'!N30+RANDBETWEEN(1,3)),0),0)&amp;"】")</f>
        <v>#DIV/0!</v>
      </c>
      <c r="O30" s="338" t="e">
        <f ca="1">IF('様式E-3-4'!O30="","","【"&amp;ROUND(IFERROR(IF(ABS('様式E-3-4'!O30)&gt;=10,IF('様式E-3-4'!O30&gt;=0,'様式E-3-4'!O30*RANDBETWEEN(80,90)*0.01,'様式E-3-4'!O30*RANDBETWEEN(110,120)*0.01),'様式E-3-4'!O30-RANDBETWEEN(1,3)),0),0)&amp;"～"&amp;ROUND(IFERROR(IF(ABS('様式E-3-4'!O30)&gt;=10,IF('様式E-3-4'!O30&gt;=0,'様式E-3-4'!O30*RANDBETWEEN(110,120)*0.01,'様式E-3-4'!O30*RANDBETWEEN(80,90)*0.01),'様式E-3-4'!O30+RANDBETWEEN(1,3)),0),0)&amp;"】")</f>
        <v>#VALUE!</v>
      </c>
      <c r="Q30" s="836" t="s">
        <v>314</v>
      </c>
      <c r="R30" s="108" t="s">
        <v>300</v>
      </c>
      <c r="S30" s="342" t="e">
        <f ca="1">IF('様式E-3-4'!S30="","","【"&amp;ROUND(IFERROR(IF(ABS('様式E-3-4'!S30)&gt;=10,IF('様式E-3-4'!S30&gt;=0,'様式E-3-4'!S30*RANDBETWEEN(80,90)*0.01,'様式E-3-4'!S30*RANDBETWEEN(110,120)*0.01),'様式E-3-4'!S30-RANDBETWEEN(1,3)),0),0)&amp;"～"&amp;ROUND(IFERROR(IF(ABS('様式E-3-4'!S30)&gt;=10,IF('様式E-3-4'!S30&gt;=0,'様式E-3-4'!S30*RANDBETWEEN(110,120)*0.01,'様式E-3-4'!S30*RANDBETWEEN(80,90)*0.01),'様式E-3-4'!S30+RANDBETWEEN(1,3)),0),0)&amp;"】")</f>
        <v>#DIV/0!</v>
      </c>
      <c r="T30" s="342" t="e">
        <f ca="1">IF('様式E-3-4'!T30="","","【"&amp;ROUND(IFERROR(IF(ABS('様式E-3-4'!T30)&gt;=10,IF('様式E-3-4'!T30&gt;=0,'様式E-3-4'!T30*RANDBETWEEN(80,90)*0.01,'様式E-3-4'!T30*RANDBETWEEN(110,120)*0.01),'様式E-3-4'!T30-RANDBETWEEN(1,3)),0),0)&amp;"～"&amp;ROUND(IFERROR(IF(ABS('様式E-3-4'!T30)&gt;=10,IF('様式E-3-4'!T30&gt;=0,'様式E-3-4'!T30*RANDBETWEEN(110,120)*0.01,'様式E-3-4'!T30*RANDBETWEEN(80,90)*0.01),'様式E-3-4'!T30+RANDBETWEEN(1,3)),0),0)&amp;"】")</f>
        <v>#DIV/0!</v>
      </c>
      <c r="U30" s="338" t="e">
        <f ca="1">IF('様式E-3-4'!U30="","","【"&amp;ROUND(IFERROR(IF(ABS('様式E-3-4'!U30)&gt;=10,IF('様式E-3-4'!U30&gt;=0,'様式E-3-4'!U30*RANDBETWEEN(80,90)*0.01,'様式E-3-4'!U30*RANDBETWEEN(110,120)*0.01),'様式E-3-4'!U30-RANDBETWEEN(1,3)),0),0)&amp;"～"&amp;ROUND(IFERROR(IF(ABS('様式E-3-4'!U30)&gt;=10,IF('様式E-3-4'!U30&gt;=0,'様式E-3-4'!U30*RANDBETWEEN(110,120)*0.01,'様式E-3-4'!U30*RANDBETWEEN(80,90)*0.01),'様式E-3-4'!U30+RANDBETWEEN(1,3)),0),0)&amp;"】")</f>
        <v>#VALUE!</v>
      </c>
      <c r="V30" s="836" t="s">
        <v>314</v>
      </c>
      <c r="W30" s="108" t="s">
        <v>300</v>
      </c>
      <c r="X30" s="342" t="e">
        <f ca="1">IF('様式E-3-4'!X30="","","【"&amp;ROUND(IFERROR(IF(ABS('様式E-3-4'!X30)&gt;=10,IF('様式E-3-4'!X30&gt;=0,'様式E-3-4'!X30*RANDBETWEEN(80,90)*0.01,'様式E-3-4'!X30*RANDBETWEEN(110,120)*0.01),'様式E-3-4'!X30-RANDBETWEEN(1,3)),0),0)&amp;"～"&amp;ROUND(IFERROR(IF(ABS('様式E-3-4'!X30)&gt;=10,IF('様式E-3-4'!X30&gt;=0,'様式E-3-4'!X30*RANDBETWEEN(110,120)*0.01,'様式E-3-4'!X30*RANDBETWEEN(80,90)*0.01),'様式E-3-4'!X30+RANDBETWEEN(1,3)),0),0)&amp;"】")</f>
        <v>#DIV/0!</v>
      </c>
      <c r="Y30" s="342" t="e">
        <f ca="1">IF('様式E-3-4'!Y30="","","【"&amp;ROUND(IFERROR(IF(ABS('様式E-3-4'!Y30)&gt;=10,IF('様式E-3-4'!Y30&gt;=0,'様式E-3-4'!Y30*RANDBETWEEN(80,90)*0.01,'様式E-3-4'!Y30*RANDBETWEEN(110,120)*0.01),'様式E-3-4'!Y30-RANDBETWEEN(1,3)),0),0)&amp;"～"&amp;ROUND(IFERROR(IF(ABS('様式E-3-4'!Y30)&gt;=10,IF('様式E-3-4'!Y30&gt;=0,'様式E-3-4'!Y30*RANDBETWEEN(110,120)*0.01,'様式E-3-4'!Y30*RANDBETWEEN(80,90)*0.01),'様式E-3-4'!Y30+RANDBETWEEN(1,3)),0),0)&amp;"】")</f>
        <v>#DIV/0!</v>
      </c>
      <c r="Z30" s="338" t="e">
        <f ca="1">IF('様式E-3-4'!Z30="","","【"&amp;ROUND(IFERROR(IF(ABS('様式E-3-4'!Z30)&gt;=10,IF('様式E-3-4'!Z30&gt;=0,'様式E-3-4'!Z30*RANDBETWEEN(80,90)*0.01,'様式E-3-4'!Z30*RANDBETWEEN(110,120)*0.01),'様式E-3-4'!Z30-RANDBETWEEN(1,3)),0),0)&amp;"～"&amp;ROUND(IFERROR(IF(ABS('様式E-3-4'!Z30)&gt;=10,IF('様式E-3-4'!Z30&gt;=0,'様式E-3-4'!Z30*RANDBETWEEN(110,120)*0.01,'様式E-3-4'!Z30*RANDBETWEEN(80,90)*0.01),'様式E-3-4'!Z30+RANDBETWEEN(1,3)),0),0)&amp;"】")</f>
        <v>#VALUE!</v>
      </c>
    </row>
    <row r="31" spans="2:26" ht="21.65" customHeight="1" thickBot="1">
      <c r="B31" s="80"/>
      <c r="C31" s="874" t="str">
        <f>IF('様式E-3-4'!C31:D31="","",'様式E-3-4'!C31:D31)</f>
        <v/>
      </c>
      <c r="D31" s="875"/>
      <c r="E31" s="867" t="str">
        <f>IF('様式E-3-4'!E31:F31="","",'様式E-3-4'!E31:F31)</f>
        <v/>
      </c>
      <c r="F31" s="868"/>
      <c r="G31" s="157" t="str">
        <f>IF('様式E-3-4'!G31:H31="","",'様式E-3-4'!G31:H31)</f>
        <v/>
      </c>
      <c r="H31" s="419" t="str">
        <f>IF('様式E-3-4'!H31:I31="","",'様式E-3-4'!H31:I31)</f>
        <v/>
      </c>
      <c r="I31" s="876" t="str">
        <f>IF('様式E-3-4'!I31:J31="","",'様式E-3-4'!I31:J31)</f>
        <v/>
      </c>
      <c r="J31" s="877"/>
      <c r="K31" s="866"/>
      <c r="L31" s="82" t="s">
        <v>308</v>
      </c>
      <c r="M31" s="343" t="e">
        <f ca="1">IF('様式E-3-4'!M31="","","【"&amp;ROUND(IFERROR(IF(ABS('様式E-3-4'!M31)&gt;=10,IF('様式E-3-4'!M31&gt;=0,'様式E-3-4'!M31*RANDBETWEEN(80,90)*0.01,'様式E-3-4'!M31*RANDBETWEEN(110,120)*0.01),'様式E-3-4'!M31-RANDBETWEEN(1,3)),0),0)&amp;"～"&amp;ROUND(IFERROR(IF(ABS('様式E-3-4'!M31)&gt;=10,IF('様式E-3-4'!M31&gt;=0,'様式E-3-4'!M31*RANDBETWEEN(110,120)*0.01,'様式E-3-4'!M31*RANDBETWEEN(80,90)*0.01),'様式E-3-4'!M31+RANDBETWEEN(1,3)),0),0)&amp;"】")</f>
        <v>#DIV/0!</v>
      </c>
      <c r="N31" s="343" t="e">
        <f ca="1">IF('様式E-3-4'!N31="","","【"&amp;ROUND(IFERROR(IF(ABS('様式E-3-4'!N31)&gt;=10,IF('様式E-3-4'!N31&gt;=0,'様式E-3-4'!N31*RANDBETWEEN(80,90)*0.01,'様式E-3-4'!N31*RANDBETWEEN(110,120)*0.01),'様式E-3-4'!N31-RANDBETWEEN(1,3)),0),0)&amp;"～"&amp;ROUND(IFERROR(IF(ABS('様式E-3-4'!N31)&gt;=10,IF('様式E-3-4'!N31&gt;=0,'様式E-3-4'!N31*RANDBETWEEN(110,120)*0.01,'様式E-3-4'!N31*RANDBETWEEN(80,90)*0.01),'様式E-3-4'!N31+RANDBETWEEN(1,3)),0),0)&amp;"】")</f>
        <v>#DIV/0!</v>
      </c>
      <c r="O31" s="339" t="e">
        <f ca="1">IF('様式E-3-4'!O31="","","【"&amp;ROUND(IFERROR(IF(ABS('様式E-3-4'!O31)&gt;=10,IF('様式E-3-4'!O31&gt;=0,'様式E-3-4'!O31*RANDBETWEEN(80,90)*0.01,'様式E-3-4'!O31*RANDBETWEEN(110,120)*0.01),'様式E-3-4'!O31-RANDBETWEEN(1,3)),0),0)&amp;"～"&amp;ROUND(IFERROR(IF(ABS('様式E-3-4'!O31)&gt;=10,IF('様式E-3-4'!O31&gt;=0,'様式E-3-4'!O31*RANDBETWEEN(110,120)*0.01,'様式E-3-4'!O31*RANDBETWEEN(80,90)*0.01),'様式E-3-4'!O31+RANDBETWEEN(1,3)),0),0)&amp;"】")</f>
        <v>#VALUE!</v>
      </c>
      <c r="Q31" s="840"/>
      <c r="R31" s="161" t="s">
        <v>308</v>
      </c>
      <c r="S31" s="343" t="e">
        <f ca="1">IF('様式E-3-4'!S31="","","【"&amp;ROUND(IFERROR(IF(ABS('様式E-3-4'!S31)&gt;=10,IF('様式E-3-4'!S31&gt;=0,'様式E-3-4'!S31*RANDBETWEEN(80,90)*0.01,'様式E-3-4'!S31*RANDBETWEEN(110,120)*0.01),'様式E-3-4'!S31-RANDBETWEEN(1,3)),0),0)&amp;"～"&amp;ROUND(IFERROR(IF(ABS('様式E-3-4'!S31)&gt;=10,IF('様式E-3-4'!S31&gt;=0,'様式E-3-4'!S31*RANDBETWEEN(110,120)*0.01,'様式E-3-4'!S31*RANDBETWEEN(80,90)*0.01),'様式E-3-4'!S31+RANDBETWEEN(1,3)),0),0)&amp;"】")</f>
        <v>#DIV/0!</v>
      </c>
      <c r="T31" s="343" t="e">
        <f ca="1">IF('様式E-3-4'!T31="","","【"&amp;ROUND(IFERROR(IF(ABS('様式E-3-4'!T31)&gt;=10,IF('様式E-3-4'!T31&gt;=0,'様式E-3-4'!T31*RANDBETWEEN(80,90)*0.01,'様式E-3-4'!T31*RANDBETWEEN(110,120)*0.01),'様式E-3-4'!T31-RANDBETWEEN(1,3)),0),0)&amp;"～"&amp;ROUND(IFERROR(IF(ABS('様式E-3-4'!T31)&gt;=10,IF('様式E-3-4'!T31&gt;=0,'様式E-3-4'!T31*RANDBETWEEN(110,120)*0.01,'様式E-3-4'!T31*RANDBETWEEN(80,90)*0.01),'様式E-3-4'!T31+RANDBETWEEN(1,3)),0),0)&amp;"】")</f>
        <v>#DIV/0!</v>
      </c>
      <c r="U31" s="339" t="e">
        <f ca="1">IF('様式E-3-4'!U31="","","【"&amp;ROUND(IFERROR(IF(ABS('様式E-3-4'!U31)&gt;=10,IF('様式E-3-4'!U31&gt;=0,'様式E-3-4'!U31*RANDBETWEEN(80,90)*0.01,'様式E-3-4'!U31*RANDBETWEEN(110,120)*0.01),'様式E-3-4'!U31-RANDBETWEEN(1,3)),0),0)&amp;"～"&amp;ROUND(IFERROR(IF(ABS('様式E-3-4'!U31)&gt;=10,IF('様式E-3-4'!U31&gt;=0,'様式E-3-4'!U31*RANDBETWEEN(110,120)*0.01,'様式E-3-4'!U31*RANDBETWEEN(80,90)*0.01),'様式E-3-4'!U31+RANDBETWEEN(1,3)),0),0)&amp;"】")</f>
        <v>#VALUE!</v>
      </c>
      <c r="V31" s="840"/>
      <c r="W31" s="161" t="s">
        <v>308</v>
      </c>
      <c r="X31" s="343" t="e">
        <f ca="1">IF('様式E-3-4'!X31="","","【"&amp;ROUND(IFERROR(IF(ABS('様式E-3-4'!X31)&gt;=10,IF('様式E-3-4'!X31&gt;=0,'様式E-3-4'!X31*RANDBETWEEN(80,90)*0.01,'様式E-3-4'!X31*RANDBETWEEN(110,120)*0.01),'様式E-3-4'!X31-RANDBETWEEN(1,3)),0),0)&amp;"～"&amp;ROUND(IFERROR(IF(ABS('様式E-3-4'!X31)&gt;=10,IF('様式E-3-4'!X31&gt;=0,'様式E-3-4'!X31*RANDBETWEEN(110,120)*0.01,'様式E-3-4'!X31*RANDBETWEEN(80,90)*0.01),'様式E-3-4'!X31+RANDBETWEEN(1,3)),0),0)&amp;"】")</f>
        <v>#DIV/0!</v>
      </c>
      <c r="Y31" s="343" t="e">
        <f ca="1">IF('様式E-3-4'!Y31="","","【"&amp;ROUND(IFERROR(IF(ABS('様式E-3-4'!Y31)&gt;=10,IF('様式E-3-4'!Y31&gt;=0,'様式E-3-4'!Y31*RANDBETWEEN(80,90)*0.01,'様式E-3-4'!Y31*RANDBETWEEN(110,120)*0.01),'様式E-3-4'!Y31-RANDBETWEEN(1,3)),0),0)&amp;"～"&amp;ROUND(IFERROR(IF(ABS('様式E-3-4'!Y31)&gt;=10,IF('様式E-3-4'!Y31&gt;=0,'様式E-3-4'!Y31*RANDBETWEEN(110,120)*0.01,'様式E-3-4'!Y31*RANDBETWEEN(80,90)*0.01),'様式E-3-4'!Y31+RANDBETWEEN(1,3)),0),0)&amp;"】")</f>
        <v>#DIV/0!</v>
      </c>
      <c r="Z31" s="339" t="e">
        <f ca="1">IF('様式E-3-4'!Z31="","","【"&amp;ROUND(IFERROR(IF(ABS('様式E-3-4'!Z31)&gt;=10,IF('様式E-3-4'!Z31&gt;=0,'様式E-3-4'!Z31*RANDBETWEEN(80,90)*0.01,'様式E-3-4'!Z31*RANDBETWEEN(110,120)*0.01),'様式E-3-4'!Z31-RANDBETWEEN(1,3)),0),0)&amp;"～"&amp;ROUND(IFERROR(IF(ABS('様式E-3-4'!Z31)&gt;=10,IF('様式E-3-4'!Z31&gt;=0,'様式E-3-4'!Z31*RANDBETWEEN(110,120)*0.01,'様式E-3-4'!Z31*RANDBETWEEN(80,90)*0.01),'様式E-3-4'!Z31+RANDBETWEEN(1,3)),0),0)&amp;"】")</f>
        <v>#VALUE!</v>
      </c>
    </row>
    <row r="32" spans="2:26" ht="21.65" customHeight="1" thickTop="1" thickBot="1">
      <c r="B32" s="70">
        <v>3</v>
      </c>
      <c r="C32" s="892" t="str">
        <f>IF('様式E-3-4'!C32:G32="","",'様式E-3-4'!C32:G32)</f>
        <v/>
      </c>
      <c r="D32" s="893"/>
      <c r="E32" s="893"/>
      <c r="F32" s="893"/>
      <c r="G32" s="894"/>
      <c r="H32" s="470" t="str">
        <f>IF('様式E-3-4'!H32="","",'様式E-3-4'!H32)</f>
        <v/>
      </c>
      <c r="I32" s="471" t="str">
        <f ca="1">IF('様式E-3-4'!I32="","","【"&amp;ROUND(IFERROR(IF(ABS('様式E-3-4'!I32)&gt;=10,IF('様式E-3-4'!I32&gt;=0,'様式E-3-4'!I32*RANDBETWEEN(80,90)*0.01,'様式E-3-4'!I32*RANDBETWEEN(110,120)*0.01),'様式E-3-4'!I32-RANDBETWEEN(1,3)),0),0)&amp;"～"&amp;ROUND(IFERROR(IF(ABS('様式E-3-4'!I32)&gt;=10,IF('様式E-3-4'!I32&gt;=0,'様式E-3-4'!I32*RANDBETWEEN(110,120)*0.01,'様式E-3-4'!I32*RANDBETWEEN(80,90)*0.01),'様式E-3-4'!I32+RANDBETWEEN(1,3)),0),0)&amp;"】")</f>
        <v/>
      </c>
      <c r="J32" s="477" t="str">
        <f ca="1">IF('様式E-3-4'!J32="","","【"&amp;ROUND(IFERROR(IF(ABS('様式E-3-4'!J32)&gt;=10,IF('様式E-3-4'!J32&gt;=0,'様式E-3-4'!J32*RANDBETWEEN(80,90)*0.01,'様式E-3-4'!J32*RANDBETWEEN(110,120)*0.01),'様式E-3-4'!J32-RANDBETWEEN(1,3)),0),0)&amp;"%～"&amp;ROUND(IFERROR(IF(ABS('様式E-3-4'!J32)&gt;=10,IF('様式E-3-4'!J32&gt;=0,'様式E-3-4'!J32*RANDBETWEEN(110,120)*0.01,'様式E-3-4'!J32*RANDBETWEEN(80,90)*0.01),'様式E-3-4'!J32+RANDBETWEEN(1,3)),0),0)&amp;"%】")</f>
        <v/>
      </c>
      <c r="K32" s="855" t="str">
        <f>'様式E-3-4'!K32</f>
        <v>購入数量
(単位：　)</v>
      </c>
      <c r="L32" s="71" t="s">
        <v>300</v>
      </c>
      <c r="M32" s="72" t="str">
        <f ca="1">IF('様式E-3-4'!M32="","","【"&amp;ROUND(IFERROR(IF(ABS('様式E-3-4'!M32)&gt;=10,IF('様式E-3-4'!M32&gt;=0,'様式E-3-4'!M32*RANDBETWEEN(80,90)*0.01,'様式E-3-4'!M32*RANDBETWEEN(110,120)*0.01),'様式E-3-4'!M32-RANDBETWEEN(1,3)),0),0)&amp;"～"&amp;ROUND(IFERROR(IF(ABS('様式E-3-4'!M32)&gt;=10,IF('様式E-3-4'!M32&gt;=0,'様式E-3-4'!M32*RANDBETWEEN(110,120)*0.01,'様式E-3-4'!M32*RANDBETWEEN(80,90)*0.01),'様式E-3-4'!M32+RANDBETWEEN(1,3)),0),0)&amp;"】")</f>
        <v/>
      </c>
      <c r="N32" s="73" t="str">
        <f ca="1">IF('様式E-3-4'!N32="","","【"&amp;ROUND(IFERROR(IF(ABS('様式E-3-4'!N32)&gt;=10,IF('様式E-3-4'!N32&gt;=0,'様式E-3-4'!N32*RANDBETWEEN(80,90)*0.01,'様式E-3-4'!N32*RANDBETWEEN(110,120)*0.01),'様式E-3-4'!N32-RANDBETWEEN(1,3)),0),0)&amp;"～"&amp;ROUND(IFERROR(IF(ABS('様式E-3-4'!N32)&gt;=10,IF('様式E-3-4'!N32&gt;=0,'様式E-3-4'!N32*RANDBETWEEN(110,120)*0.01,'様式E-3-4'!N32*RANDBETWEEN(80,90)*0.01),'様式E-3-4'!N32+RANDBETWEEN(1,3)),0),0)&amp;"】")</f>
        <v/>
      </c>
      <c r="O32" s="336" t="str">
        <f ca="1">IF('様式E-3-4'!O32="","","【"&amp;ROUND(IFERROR(IF(ABS('様式E-3-4'!O32)&gt;=10,IF('様式E-3-4'!O32&gt;=0,'様式E-3-4'!O32*RANDBETWEEN(80,90)*0.01,'様式E-3-4'!O32*RANDBETWEEN(110,120)*0.01),'様式E-3-4'!O32-RANDBETWEEN(1,3)),0),0)&amp;"～"&amp;ROUND(IFERROR(IF(ABS('様式E-3-4'!O32)&gt;=10,IF('様式E-3-4'!O32&gt;=0,'様式E-3-4'!O32*RANDBETWEEN(110,120)*0.01,'様式E-3-4'!O32*RANDBETWEEN(80,90)*0.01),'様式E-3-4'!O32+RANDBETWEEN(1,3)),0),0)&amp;"】")</f>
        <v/>
      </c>
      <c r="Q32" s="833" t="str">
        <f>'様式E-3-4'!Q32</f>
        <v>期首棚卸数量
(単位：　)</v>
      </c>
      <c r="R32" s="159" t="s">
        <v>300</v>
      </c>
      <c r="S32" s="72" t="str">
        <f ca="1">IF('様式E-3-4'!S32="","","【"&amp;ROUND(IFERROR(IF(ABS('様式E-3-4'!S32)&gt;=10,IF('様式E-3-4'!S32&gt;=0,'様式E-3-4'!S32*RANDBETWEEN(80,90)*0.01,'様式E-3-4'!S32*RANDBETWEEN(110,120)*0.01),'様式E-3-4'!S32-RANDBETWEEN(1,3)),0),0)&amp;"～"&amp;ROUND(IFERROR(IF(ABS('様式E-3-4'!S32)&gt;=10,IF('様式E-3-4'!S32&gt;=0,'様式E-3-4'!S32*RANDBETWEEN(110,120)*0.01,'様式E-3-4'!S32*RANDBETWEEN(80,90)*0.01),'様式E-3-4'!S32+RANDBETWEEN(1,3)),0),0)&amp;"】")</f>
        <v/>
      </c>
      <c r="T32" s="73" t="str">
        <f ca="1">IF('様式E-3-4'!T32="","","【"&amp;ROUND(IFERROR(IF(ABS('様式E-3-4'!T32)&gt;=10,IF('様式E-3-4'!T32&gt;=0,'様式E-3-4'!T32*RANDBETWEEN(80,90)*0.01,'様式E-3-4'!T32*RANDBETWEEN(110,120)*0.01),'様式E-3-4'!T32-RANDBETWEEN(1,3)),0),0)&amp;"～"&amp;ROUND(IFERROR(IF(ABS('様式E-3-4'!T32)&gt;=10,IF('様式E-3-4'!T32&gt;=0,'様式E-3-4'!T32*RANDBETWEEN(110,120)*0.01,'様式E-3-4'!T32*RANDBETWEEN(80,90)*0.01),'様式E-3-4'!T32+RANDBETWEEN(1,3)),0),0)&amp;"】")</f>
        <v/>
      </c>
      <c r="U32" s="336" t="str">
        <f ca="1">IF('様式E-3-4'!U32="","","【"&amp;ROUND(IFERROR(IF(ABS('様式E-3-4'!U32)&gt;=10,IF('様式E-3-4'!U32&gt;=0,'様式E-3-4'!U32*RANDBETWEEN(80,90)*0.01,'様式E-3-4'!U32*RANDBETWEEN(110,120)*0.01),'様式E-3-4'!U32-RANDBETWEEN(1,3)),0),0)&amp;"～"&amp;ROUND(IFERROR(IF(ABS('様式E-3-4'!U32)&gt;=10,IF('様式E-3-4'!U32&gt;=0,'様式E-3-4'!U32*RANDBETWEEN(110,120)*0.01,'様式E-3-4'!U32*RANDBETWEEN(80,90)*0.01),'様式E-3-4'!U32+RANDBETWEEN(1,3)),0),0)&amp;"】")</f>
        <v/>
      </c>
      <c r="V32" s="833" t="str">
        <f>'様式E-3-4'!V32</f>
        <v>期末棚卸数量
(単位：　)</v>
      </c>
      <c r="W32" s="159" t="s">
        <v>300</v>
      </c>
      <c r="X32" s="72" t="str">
        <f ca="1">IF('様式E-3-4'!X32="","","【"&amp;ROUND(IFERROR(IF(ABS('様式E-3-4'!X32)&gt;=10,IF('様式E-3-4'!X32&gt;=0,'様式E-3-4'!X32*RANDBETWEEN(80,90)*0.01,'様式E-3-4'!X32*RANDBETWEEN(110,120)*0.01),'様式E-3-4'!X32-RANDBETWEEN(1,3)),0),0)&amp;"～"&amp;ROUND(IFERROR(IF(ABS('様式E-3-4'!X32)&gt;=10,IF('様式E-3-4'!X32&gt;=0,'様式E-3-4'!X32*RANDBETWEEN(110,120)*0.01,'様式E-3-4'!X32*RANDBETWEEN(80,90)*0.01),'様式E-3-4'!X32+RANDBETWEEN(1,3)),0),0)&amp;"】")</f>
        <v/>
      </c>
      <c r="Y32" s="73" t="str">
        <f ca="1">IF('様式E-3-4'!Y32="","","【"&amp;ROUND(IFERROR(IF(ABS('様式E-3-4'!Y32)&gt;=10,IF('様式E-3-4'!Y32&gt;=0,'様式E-3-4'!Y32*RANDBETWEEN(80,90)*0.01,'様式E-3-4'!Y32*RANDBETWEEN(110,120)*0.01),'様式E-3-4'!Y32-RANDBETWEEN(1,3)),0),0)&amp;"～"&amp;ROUND(IFERROR(IF(ABS('様式E-3-4'!Y32)&gt;=10,IF('様式E-3-4'!Y32&gt;=0,'様式E-3-4'!Y32*RANDBETWEEN(110,120)*0.01,'様式E-3-4'!Y32*RANDBETWEEN(80,90)*0.01),'様式E-3-4'!Y32+RANDBETWEEN(1,3)),0),0)&amp;"】")</f>
        <v/>
      </c>
      <c r="Z32" s="336" t="str">
        <f ca="1">IF('様式E-3-4'!Z32="","","【"&amp;ROUND(IFERROR(IF(ABS('様式E-3-4'!Z32)&gt;=10,IF('様式E-3-4'!Z32&gt;=0,'様式E-3-4'!Z32*RANDBETWEEN(80,90)*0.01,'様式E-3-4'!Z32*RANDBETWEEN(110,120)*0.01),'様式E-3-4'!Z32-RANDBETWEEN(1,3)),0),0)&amp;"～"&amp;ROUND(IFERROR(IF(ABS('様式E-3-4'!Z32)&gt;=10,IF('様式E-3-4'!Z32&gt;=0,'様式E-3-4'!Z32*RANDBETWEEN(110,120)*0.01,'様式E-3-4'!Z32*RANDBETWEEN(80,90)*0.01),'様式E-3-4'!Z32+RANDBETWEEN(1,3)),0),0)&amp;"】")</f>
        <v/>
      </c>
    </row>
    <row r="33" spans="2:26" ht="21.65" customHeight="1">
      <c r="B33" s="70"/>
      <c r="C33" s="857" t="s">
        <v>302</v>
      </c>
      <c r="D33" s="858"/>
      <c r="E33" s="858" t="s">
        <v>303</v>
      </c>
      <c r="F33" s="858"/>
      <c r="G33" s="858" t="s">
        <v>304</v>
      </c>
      <c r="H33" s="861" t="s">
        <v>305</v>
      </c>
      <c r="I33" s="862" t="s">
        <v>330</v>
      </c>
      <c r="J33" s="863"/>
      <c r="K33" s="855"/>
      <c r="L33" s="74" t="s">
        <v>308</v>
      </c>
      <c r="M33" s="75" t="str">
        <f ca="1">IF('様式E-3-4'!M33="","","【"&amp;ROUND(IFERROR(IF(ABS('様式E-3-4'!M33)&gt;=10,IF('様式E-3-4'!M33&gt;=0,'様式E-3-4'!M33*RANDBETWEEN(80,90)*0.01,'様式E-3-4'!M33*RANDBETWEEN(110,120)*0.01),'様式E-3-4'!M33-RANDBETWEEN(1,3)),0),0)&amp;"～"&amp;ROUND(IFERROR(IF(ABS('様式E-3-4'!M33)&gt;=10,IF('様式E-3-4'!M33&gt;=0,'様式E-3-4'!M33*RANDBETWEEN(110,120)*0.01,'様式E-3-4'!M33*RANDBETWEEN(80,90)*0.01),'様式E-3-4'!M33+RANDBETWEEN(1,3)),0),0)&amp;"】")</f>
        <v/>
      </c>
      <c r="N33" s="76" t="str">
        <f ca="1">IF('様式E-3-4'!N33="","","【"&amp;ROUND(IFERROR(IF(ABS('様式E-3-4'!N33)&gt;=10,IF('様式E-3-4'!N33&gt;=0,'様式E-3-4'!N33*RANDBETWEEN(80,90)*0.01,'様式E-3-4'!N33*RANDBETWEEN(110,120)*0.01),'様式E-3-4'!N33-RANDBETWEEN(1,3)),0),0)&amp;"～"&amp;ROUND(IFERROR(IF(ABS('様式E-3-4'!N33)&gt;=10,IF('様式E-3-4'!N33&gt;=0,'様式E-3-4'!N33*RANDBETWEEN(110,120)*0.01,'様式E-3-4'!N33*RANDBETWEEN(80,90)*0.01),'様式E-3-4'!N33+RANDBETWEEN(1,3)),0),0)&amp;"】")</f>
        <v/>
      </c>
      <c r="O33" s="337" t="str">
        <f ca="1">IF('様式E-3-4'!O33="","","【"&amp;ROUND(IFERROR(IF(ABS('様式E-3-4'!O33)&gt;=10,IF('様式E-3-4'!O33&gt;=0,'様式E-3-4'!O33*RANDBETWEEN(80,90)*0.01,'様式E-3-4'!O33*RANDBETWEEN(110,120)*0.01),'様式E-3-4'!O33-RANDBETWEEN(1,3)),0),0)&amp;"～"&amp;ROUND(IFERROR(IF(ABS('様式E-3-4'!O33)&gt;=10,IF('様式E-3-4'!O33&gt;=0,'様式E-3-4'!O33*RANDBETWEEN(110,120)*0.01,'様式E-3-4'!O33*RANDBETWEEN(80,90)*0.01),'様式E-3-4'!O33+RANDBETWEEN(1,3)),0),0)&amp;"】")</f>
        <v/>
      </c>
      <c r="Q33" s="834"/>
      <c r="R33" s="108" t="s">
        <v>308</v>
      </c>
      <c r="S33" s="75" t="str">
        <f ca="1">IF('様式E-3-4'!S33="","","【"&amp;ROUND(IFERROR(IF(ABS('様式E-3-4'!S33)&gt;=10,IF('様式E-3-4'!S33&gt;=0,'様式E-3-4'!S33*RANDBETWEEN(80,90)*0.01,'様式E-3-4'!S33*RANDBETWEEN(110,120)*0.01),'様式E-3-4'!S33-RANDBETWEEN(1,3)),0),0)&amp;"～"&amp;ROUND(IFERROR(IF(ABS('様式E-3-4'!S33)&gt;=10,IF('様式E-3-4'!S33&gt;=0,'様式E-3-4'!S33*RANDBETWEEN(110,120)*0.01,'様式E-3-4'!S33*RANDBETWEEN(80,90)*0.01),'様式E-3-4'!S33+RANDBETWEEN(1,3)),0),0)&amp;"】")</f>
        <v/>
      </c>
      <c r="T33" s="76" t="str">
        <f ca="1">IF('様式E-3-4'!T33="","","【"&amp;ROUND(IFERROR(IF(ABS('様式E-3-4'!T33)&gt;=10,IF('様式E-3-4'!T33&gt;=0,'様式E-3-4'!T33*RANDBETWEEN(80,90)*0.01,'様式E-3-4'!T33*RANDBETWEEN(110,120)*0.01),'様式E-3-4'!T33-RANDBETWEEN(1,3)),0),0)&amp;"～"&amp;ROUND(IFERROR(IF(ABS('様式E-3-4'!T33)&gt;=10,IF('様式E-3-4'!T33&gt;=0,'様式E-3-4'!T33*RANDBETWEEN(110,120)*0.01,'様式E-3-4'!T33*RANDBETWEEN(80,90)*0.01),'様式E-3-4'!T33+RANDBETWEEN(1,3)),0),0)&amp;"】")</f>
        <v/>
      </c>
      <c r="U33" s="337" t="str">
        <f ca="1">IF('様式E-3-4'!U33="","","【"&amp;ROUND(IFERROR(IF(ABS('様式E-3-4'!U33)&gt;=10,IF('様式E-3-4'!U33&gt;=0,'様式E-3-4'!U33*RANDBETWEEN(80,90)*0.01,'様式E-3-4'!U33*RANDBETWEEN(110,120)*0.01),'様式E-3-4'!U33-RANDBETWEEN(1,3)),0),0)&amp;"～"&amp;ROUND(IFERROR(IF(ABS('様式E-3-4'!U33)&gt;=10,IF('様式E-3-4'!U33&gt;=0,'様式E-3-4'!U33*RANDBETWEEN(110,120)*0.01,'様式E-3-4'!U33*RANDBETWEEN(80,90)*0.01),'様式E-3-4'!U33+RANDBETWEEN(1,3)),0),0)&amp;"】")</f>
        <v/>
      </c>
      <c r="V33" s="834"/>
      <c r="W33" s="108" t="s">
        <v>308</v>
      </c>
      <c r="X33" s="75" t="str">
        <f ca="1">IF('様式E-3-4'!X33="","","【"&amp;ROUND(IFERROR(IF(ABS('様式E-3-4'!X33)&gt;=10,IF('様式E-3-4'!X33&gt;=0,'様式E-3-4'!X33*RANDBETWEEN(80,90)*0.01,'様式E-3-4'!X33*RANDBETWEEN(110,120)*0.01),'様式E-3-4'!X33-RANDBETWEEN(1,3)),0),0)&amp;"～"&amp;ROUND(IFERROR(IF(ABS('様式E-3-4'!X33)&gt;=10,IF('様式E-3-4'!X33&gt;=0,'様式E-3-4'!X33*RANDBETWEEN(110,120)*0.01,'様式E-3-4'!X33*RANDBETWEEN(80,90)*0.01),'様式E-3-4'!X33+RANDBETWEEN(1,3)),0),0)&amp;"】")</f>
        <v/>
      </c>
      <c r="Y33" s="76" t="str">
        <f ca="1">IF('様式E-3-4'!Y33="","","【"&amp;ROUND(IFERROR(IF(ABS('様式E-3-4'!Y33)&gt;=10,IF('様式E-3-4'!Y33&gt;=0,'様式E-3-4'!Y33*RANDBETWEEN(80,90)*0.01,'様式E-3-4'!Y33*RANDBETWEEN(110,120)*0.01),'様式E-3-4'!Y33-RANDBETWEEN(1,3)),0),0)&amp;"～"&amp;ROUND(IFERROR(IF(ABS('様式E-3-4'!Y33)&gt;=10,IF('様式E-3-4'!Y33&gt;=0,'様式E-3-4'!Y33*RANDBETWEEN(110,120)*0.01,'様式E-3-4'!Y33*RANDBETWEEN(80,90)*0.01),'様式E-3-4'!Y33+RANDBETWEEN(1,3)),0),0)&amp;"】")</f>
        <v/>
      </c>
      <c r="Z33" s="337" t="str">
        <f ca="1">IF('様式E-3-4'!Z33="","","【"&amp;ROUND(IFERROR(IF(ABS('様式E-3-4'!Z33)&gt;=10,IF('様式E-3-4'!Z33&gt;=0,'様式E-3-4'!Z33*RANDBETWEEN(80,90)*0.01,'様式E-3-4'!Z33*RANDBETWEEN(110,120)*0.01),'様式E-3-4'!Z33-RANDBETWEEN(1,3)),0),0)&amp;"～"&amp;ROUND(IFERROR(IF(ABS('様式E-3-4'!Z33)&gt;=10,IF('様式E-3-4'!Z33&gt;=0,'様式E-3-4'!Z33*RANDBETWEEN(110,120)*0.01,'様式E-3-4'!Z33*RANDBETWEEN(80,90)*0.01),'様式E-3-4'!Z33+RANDBETWEEN(1,3)),0),0)&amp;"】")</f>
        <v/>
      </c>
    </row>
    <row r="34" spans="2:26" ht="21.65" customHeight="1">
      <c r="B34" s="70"/>
      <c r="C34" s="859"/>
      <c r="D34" s="860"/>
      <c r="E34" s="860"/>
      <c r="F34" s="860"/>
      <c r="G34" s="860"/>
      <c r="H34" s="860"/>
      <c r="I34" s="864"/>
      <c r="J34" s="865"/>
      <c r="K34" s="856"/>
      <c r="L34" s="77" t="s">
        <v>309</v>
      </c>
      <c r="M34" s="341" t="str">
        <f ca="1">IF('様式E-3-4'!M34="","","【"&amp;ROUND(IFERROR(IF(ABS('様式E-3-4'!M34)&gt;=10,IF('様式E-3-4'!M34&gt;=0,'様式E-3-4'!M34*RANDBETWEEN(80,90)*0.01,'様式E-3-4'!M34*RANDBETWEEN(110,120)*0.01),'様式E-3-4'!M34-RANDBETWEEN(1,3)),0),0)&amp;"～"&amp;ROUND(IFERROR(IF(ABS('様式E-3-4'!M34)&gt;=10,IF('様式E-3-4'!M34&gt;=0,'様式E-3-4'!M34*RANDBETWEEN(110,120)*0.01,'様式E-3-4'!M34*RANDBETWEEN(80,90)*0.01),'様式E-3-4'!M34+RANDBETWEEN(1,3)),0),0)&amp;"】")</f>
        <v/>
      </c>
      <c r="N34" s="341" t="str">
        <f ca="1">IF('様式E-3-4'!N34="","","【"&amp;ROUND(IFERROR(IF(ABS('様式E-3-4'!N34)&gt;=10,IF('様式E-3-4'!N34&gt;=0,'様式E-3-4'!N34*RANDBETWEEN(80,90)*0.01,'様式E-3-4'!N34*RANDBETWEEN(110,120)*0.01),'様式E-3-4'!N34-RANDBETWEEN(1,3)),0),0)&amp;"～"&amp;ROUND(IFERROR(IF(ABS('様式E-3-4'!N34)&gt;=10,IF('様式E-3-4'!N34&gt;=0,'様式E-3-4'!N34*RANDBETWEEN(110,120)*0.01,'様式E-3-4'!N34*RANDBETWEEN(80,90)*0.01),'様式E-3-4'!N34+RANDBETWEEN(1,3)),0),0)&amp;"】")</f>
        <v/>
      </c>
      <c r="O34" s="337" t="e">
        <f ca="1">IF('様式E-3-4'!O34="","","【"&amp;ROUND(IFERROR(IF(ABS('様式E-3-4'!O34)&gt;=10,IF('様式E-3-4'!O34&gt;=0,'様式E-3-4'!O34*RANDBETWEEN(80,90)*0.01,'様式E-3-4'!O34*RANDBETWEEN(110,120)*0.01),'様式E-3-4'!O34-RANDBETWEEN(1,3)),0),0)&amp;"～"&amp;ROUND(IFERROR(IF(ABS('様式E-3-4'!O34)&gt;=10,IF('様式E-3-4'!O34&gt;=0,'様式E-3-4'!O34*RANDBETWEEN(110,120)*0.01,'様式E-3-4'!O34*RANDBETWEEN(80,90)*0.01),'様式E-3-4'!O34+RANDBETWEEN(1,3)),0),0)&amp;"】")</f>
        <v>#VALUE!</v>
      </c>
      <c r="Q34" s="835"/>
      <c r="R34" s="160" t="s">
        <v>309</v>
      </c>
      <c r="S34" s="341" t="str">
        <f ca="1">IF('様式E-3-4'!S34="","","【"&amp;ROUND(IFERROR(IF(ABS('様式E-3-4'!S34)&gt;=10,IF('様式E-3-4'!S34&gt;=0,'様式E-3-4'!S34*RANDBETWEEN(80,90)*0.01,'様式E-3-4'!S34*RANDBETWEEN(110,120)*0.01),'様式E-3-4'!S34-RANDBETWEEN(1,3)),0),0)&amp;"～"&amp;ROUND(IFERROR(IF(ABS('様式E-3-4'!S34)&gt;=10,IF('様式E-3-4'!S34&gt;=0,'様式E-3-4'!S34*RANDBETWEEN(110,120)*0.01,'様式E-3-4'!S34*RANDBETWEEN(80,90)*0.01),'様式E-3-4'!S34+RANDBETWEEN(1,3)),0),0)&amp;"】")</f>
        <v/>
      </c>
      <c r="T34" s="341" t="str">
        <f ca="1">IF('様式E-3-4'!T34="","","【"&amp;ROUND(IFERROR(IF(ABS('様式E-3-4'!T34)&gt;=10,IF('様式E-3-4'!T34&gt;=0,'様式E-3-4'!T34*RANDBETWEEN(80,90)*0.01,'様式E-3-4'!T34*RANDBETWEEN(110,120)*0.01),'様式E-3-4'!T34-RANDBETWEEN(1,3)),0),0)&amp;"～"&amp;ROUND(IFERROR(IF(ABS('様式E-3-4'!T34)&gt;=10,IF('様式E-3-4'!T34&gt;=0,'様式E-3-4'!T34*RANDBETWEEN(110,120)*0.01,'様式E-3-4'!T34*RANDBETWEEN(80,90)*0.01),'様式E-3-4'!T34+RANDBETWEEN(1,3)),0),0)&amp;"】")</f>
        <v/>
      </c>
      <c r="U34" s="337" t="e">
        <f ca="1">IF('様式E-3-4'!U34="","","【"&amp;ROUND(IFERROR(IF(ABS('様式E-3-4'!U34)&gt;=10,IF('様式E-3-4'!U34&gt;=0,'様式E-3-4'!U34*RANDBETWEEN(80,90)*0.01,'様式E-3-4'!U34*RANDBETWEEN(110,120)*0.01),'様式E-3-4'!U34-RANDBETWEEN(1,3)),0),0)&amp;"～"&amp;ROUND(IFERROR(IF(ABS('様式E-3-4'!U34)&gt;=10,IF('様式E-3-4'!U34&gt;=0,'様式E-3-4'!U34*RANDBETWEEN(110,120)*0.01,'様式E-3-4'!U34*RANDBETWEEN(80,90)*0.01),'様式E-3-4'!U34+RANDBETWEEN(1,3)),0),0)&amp;"】")</f>
        <v>#VALUE!</v>
      </c>
      <c r="V34" s="835"/>
      <c r="W34" s="160" t="s">
        <v>309</v>
      </c>
      <c r="X34" s="341" t="str">
        <f ca="1">IF('様式E-3-4'!X34="","","【"&amp;ROUND(IFERROR(IF(ABS('様式E-3-4'!X34)&gt;=10,IF('様式E-3-4'!X34&gt;=0,'様式E-3-4'!X34*RANDBETWEEN(80,90)*0.01,'様式E-3-4'!X34*RANDBETWEEN(110,120)*0.01),'様式E-3-4'!X34-RANDBETWEEN(1,3)),0),0)&amp;"～"&amp;ROUND(IFERROR(IF(ABS('様式E-3-4'!X34)&gt;=10,IF('様式E-3-4'!X34&gt;=0,'様式E-3-4'!X34*RANDBETWEEN(110,120)*0.01,'様式E-3-4'!X34*RANDBETWEEN(80,90)*0.01),'様式E-3-4'!X34+RANDBETWEEN(1,3)),0),0)&amp;"】")</f>
        <v/>
      </c>
      <c r="Y34" s="341" t="str">
        <f ca="1">IF('様式E-3-4'!Y34="","","【"&amp;ROUND(IFERROR(IF(ABS('様式E-3-4'!Y34)&gt;=10,IF('様式E-3-4'!Y34&gt;=0,'様式E-3-4'!Y34*RANDBETWEEN(80,90)*0.01,'様式E-3-4'!Y34*RANDBETWEEN(110,120)*0.01),'様式E-3-4'!Y34-RANDBETWEEN(1,3)),0),0)&amp;"～"&amp;ROUND(IFERROR(IF(ABS('様式E-3-4'!Y34)&gt;=10,IF('様式E-3-4'!Y34&gt;=0,'様式E-3-4'!Y34*RANDBETWEEN(110,120)*0.01,'様式E-3-4'!Y34*RANDBETWEEN(80,90)*0.01),'様式E-3-4'!Y34+RANDBETWEEN(1,3)),0),0)&amp;"】")</f>
        <v/>
      </c>
      <c r="Z34" s="337" t="e">
        <f ca="1">IF('様式E-3-4'!Z34="","","【"&amp;ROUND(IFERROR(IF(ABS('様式E-3-4'!Z34)&gt;=10,IF('様式E-3-4'!Z34&gt;=0,'様式E-3-4'!Z34*RANDBETWEEN(80,90)*0.01,'様式E-3-4'!Z34*RANDBETWEEN(110,120)*0.01),'様式E-3-4'!Z34-RANDBETWEEN(1,3)),0),0)&amp;"～"&amp;ROUND(IFERROR(IF(ABS('様式E-3-4'!Z34)&gt;=10,IF('様式E-3-4'!Z34&gt;=0,'様式E-3-4'!Z34*RANDBETWEEN(110,120)*0.01,'様式E-3-4'!Z34*RANDBETWEEN(80,90)*0.01),'様式E-3-4'!Z34+RANDBETWEEN(1,3)),0),0)&amp;"】")</f>
        <v>#VALUE!</v>
      </c>
    </row>
    <row r="35" spans="2:26" ht="21.65" customHeight="1">
      <c r="B35" s="70"/>
      <c r="C35" s="841" t="str">
        <f>IF('様式E-3-4'!C35:D35="","",'様式E-3-4'!C35:D35)</f>
        <v/>
      </c>
      <c r="D35" s="842"/>
      <c r="E35" s="843" t="str">
        <f>IF('様式E-3-4'!E35:F35="","",'様式E-3-4'!E35:F35)</f>
        <v/>
      </c>
      <c r="F35" s="844"/>
      <c r="G35" s="78" t="str">
        <f>IF('様式E-3-4'!G35:H35="","",'様式E-3-4'!G35:H35)</f>
        <v/>
      </c>
      <c r="H35" s="417" t="str">
        <f>IF('様式E-3-4'!H35:I35="","",'様式E-3-4'!H35:I35)</f>
        <v/>
      </c>
      <c r="I35" s="845" t="str">
        <f>IF('様式E-3-4'!I35:J35="","",'様式E-3-4'!I35:J35)</f>
        <v/>
      </c>
      <c r="J35" s="846"/>
      <c r="K35" s="847" t="str">
        <f>'様式E-3-4'!K35</f>
        <v>購入金額
（単位：　）</v>
      </c>
      <c r="L35" s="74" t="s">
        <v>300</v>
      </c>
      <c r="M35" s="79" t="str">
        <f ca="1">IF('様式E-3-4'!M35="","","【"&amp;ROUND(IFERROR(IF(ABS('様式E-3-4'!M35)&gt;=10,IF('様式E-3-4'!M35&gt;=0,'様式E-3-4'!M35*RANDBETWEEN(80,90)*0.01,'様式E-3-4'!M35*RANDBETWEEN(110,120)*0.01),'様式E-3-4'!M35-RANDBETWEEN(1,3)),0),0)&amp;"～"&amp;ROUND(IFERROR(IF(ABS('様式E-3-4'!M35)&gt;=10,IF('様式E-3-4'!M35&gt;=0,'様式E-3-4'!M35*RANDBETWEEN(110,120)*0.01,'様式E-3-4'!M35*RANDBETWEEN(80,90)*0.01),'様式E-3-4'!M35+RANDBETWEEN(1,3)),0),0)&amp;"】")</f>
        <v/>
      </c>
      <c r="N35" s="26" t="str">
        <f ca="1">IF('様式E-3-4'!N35="","","【"&amp;ROUND(IFERROR(IF(ABS('様式E-3-4'!N35)&gt;=10,IF('様式E-3-4'!N35&gt;=0,'様式E-3-4'!N35*RANDBETWEEN(80,90)*0.01,'様式E-3-4'!N35*RANDBETWEEN(110,120)*0.01),'様式E-3-4'!N35-RANDBETWEEN(1,3)),0),0)&amp;"～"&amp;ROUND(IFERROR(IF(ABS('様式E-3-4'!N35)&gt;=10,IF('様式E-3-4'!N35&gt;=0,'様式E-3-4'!N35*RANDBETWEEN(110,120)*0.01,'様式E-3-4'!N35*RANDBETWEEN(80,90)*0.01),'様式E-3-4'!N35+RANDBETWEEN(1,3)),0),0)&amp;"】")</f>
        <v/>
      </c>
      <c r="O35" s="338" t="str">
        <f ca="1">IF('様式E-3-4'!O35="","","【"&amp;ROUND(IFERROR(IF(ABS('様式E-3-4'!O35)&gt;=10,IF('様式E-3-4'!O35&gt;=0,'様式E-3-4'!O35*RANDBETWEEN(80,90)*0.01,'様式E-3-4'!O35*RANDBETWEEN(110,120)*0.01),'様式E-3-4'!O35-RANDBETWEEN(1,3)),0),0)&amp;"～"&amp;ROUND(IFERROR(IF(ABS('様式E-3-4'!O35)&gt;=10,IF('様式E-3-4'!O35&gt;=0,'様式E-3-4'!O35*RANDBETWEEN(110,120)*0.01,'様式E-3-4'!O35*RANDBETWEEN(80,90)*0.01),'様式E-3-4'!O35+RANDBETWEEN(1,3)),0),0)&amp;"】")</f>
        <v/>
      </c>
      <c r="Q35" s="836" t="str">
        <f>'様式E-3-4'!Q35</f>
        <v>期首棚卸高
（単位：　）</v>
      </c>
      <c r="R35" s="108" t="s">
        <v>300</v>
      </c>
      <c r="S35" s="79" t="str">
        <f ca="1">IF('様式E-3-4'!S35="","","【"&amp;ROUND(IFERROR(IF(ABS('様式E-3-4'!S35)&gt;=10,IF('様式E-3-4'!S35&gt;=0,'様式E-3-4'!S35*RANDBETWEEN(80,90)*0.01,'様式E-3-4'!S35*RANDBETWEEN(110,120)*0.01),'様式E-3-4'!S35-RANDBETWEEN(1,3)),0),0)&amp;"～"&amp;ROUND(IFERROR(IF(ABS('様式E-3-4'!S35)&gt;=10,IF('様式E-3-4'!S35&gt;=0,'様式E-3-4'!S35*RANDBETWEEN(110,120)*0.01,'様式E-3-4'!S35*RANDBETWEEN(80,90)*0.01),'様式E-3-4'!S35+RANDBETWEEN(1,3)),0),0)&amp;"】")</f>
        <v/>
      </c>
      <c r="T35" s="26" t="str">
        <f ca="1">IF('様式E-3-4'!T35="","","【"&amp;ROUND(IFERROR(IF(ABS('様式E-3-4'!T35)&gt;=10,IF('様式E-3-4'!T35&gt;=0,'様式E-3-4'!T35*RANDBETWEEN(80,90)*0.01,'様式E-3-4'!T35*RANDBETWEEN(110,120)*0.01),'様式E-3-4'!T35-RANDBETWEEN(1,3)),0),0)&amp;"～"&amp;ROUND(IFERROR(IF(ABS('様式E-3-4'!T35)&gt;=10,IF('様式E-3-4'!T35&gt;=0,'様式E-3-4'!T35*RANDBETWEEN(110,120)*0.01,'様式E-3-4'!T35*RANDBETWEEN(80,90)*0.01),'様式E-3-4'!T35+RANDBETWEEN(1,3)),0),0)&amp;"】")</f>
        <v/>
      </c>
      <c r="U35" s="338" t="str">
        <f ca="1">IF('様式E-3-4'!U35="","","【"&amp;ROUND(IFERROR(IF(ABS('様式E-3-4'!U35)&gt;=10,IF('様式E-3-4'!U35&gt;=0,'様式E-3-4'!U35*RANDBETWEEN(80,90)*0.01,'様式E-3-4'!U35*RANDBETWEEN(110,120)*0.01),'様式E-3-4'!U35-RANDBETWEEN(1,3)),0),0)&amp;"～"&amp;ROUND(IFERROR(IF(ABS('様式E-3-4'!U35)&gt;=10,IF('様式E-3-4'!U35&gt;=0,'様式E-3-4'!U35*RANDBETWEEN(110,120)*0.01,'様式E-3-4'!U35*RANDBETWEEN(80,90)*0.01),'様式E-3-4'!U35+RANDBETWEEN(1,3)),0),0)&amp;"】")</f>
        <v/>
      </c>
      <c r="V35" s="836" t="str">
        <f>'様式E-3-4'!V35</f>
        <v>期末棚卸高
（単位：　）</v>
      </c>
      <c r="W35" s="108" t="s">
        <v>300</v>
      </c>
      <c r="X35" s="79" t="str">
        <f ca="1">IF('様式E-3-4'!X35="","","【"&amp;ROUND(IFERROR(IF(ABS('様式E-3-4'!X35)&gt;=10,IF('様式E-3-4'!X35&gt;=0,'様式E-3-4'!X35*RANDBETWEEN(80,90)*0.01,'様式E-3-4'!X35*RANDBETWEEN(110,120)*0.01),'様式E-3-4'!X35-RANDBETWEEN(1,3)),0),0)&amp;"～"&amp;ROUND(IFERROR(IF(ABS('様式E-3-4'!X35)&gt;=10,IF('様式E-3-4'!X35&gt;=0,'様式E-3-4'!X35*RANDBETWEEN(110,120)*0.01,'様式E-3-4'!X35*RANDBETWEEN(80,90)*0.01),'様式E-3-4'!X35+RANDBETWEEN(1,3)),0),0)&amp;"】")</f>
        <v/>
      </c>
      <c r="Y35" s="26" t="str">
        <f ca="1">IF('様式E-3-4'!Y35="","","【"&amp;ROUND(IFERROR(IF(ABS('様式E-3-4'!Y35)&gt;=10,IF('様式E-3-4'!Y35&gt;=0,'様式E-3-4'!Y35*RANDBETWEEN(80,90)*0.01,'様式E-3-4'!Y35*RANDBETWEEN(110,120)*0.01),'様式E-3-4'!Y35-RANDBETWEEN(1,3)),0),0)&amp;"～"&amp;ROUND(IFERROR(IF(ABS('様式E-3-4'!Y35)&gt;=10,IF('様式E-3-4'!Y35&gt;=0,'様式E-3-4'!Y35*RANDBETWEEN(110,120)*0.01,'様式E-3-4'!Y35*RANDBETWEEN(80,90)*0.01),'様式E-3-4'!Y35+RANDBETWEEN(1,3)),0),0)&amp;"】")</f>
        <v/>
      </c>
      <c r="Z35" s="338" t="str">
        <f ca="1">IF('様式E-3-4'!Z35="","","【"&amp;ROUND(IFERROR(IF(ABS('様式E-3-4'!Z35)&gt;=10,IF('様式E-3-4'!Z35&gt;=0,'様式E-3-4'!Z35*RANDBETWEEN(80,90)*0.01,'様式E-3-4'!Z35*RANDBETWEEN(110,120)*0.01),'様式E-3-4'!Z35-RANDBETWEEN(1,3)),0),0)&amp;"～"&amp;ROUND(IFERROR(IF(ABS('様式E-3-4'!Z35)&gt;=10,IF('様式E-3-4'!Z35&gt;=0,'様式E-3-4'!Z35*RANDBETWEEN(110,120)*0.01,'様式E-3-4'!Z35*RANDBETWEEN(80,90)*0.01),'様式E-3-4'!Z35+RANDBETWEEN(1,3)),0),0)&amp;"】")</f>
        <v/>
      </c>
    </row>
    <row r="36" spans="2:26" ht="21.65" customHeight="1">
      <c r="B36" s="70"/>
      <c r="C36" s="841" t="str">
        <f>IF('様式E-3-4'!C36:D36="","",'様式E-3-4'!C36:D36)</f>
        <v/>
      </c>
      <c r="D36" s="842"/>
      <c r="E36" s="843" t="str">
        <f>IF('様式E-3-4'!E36:F36="","",'様式E-3-4'!E36:F36)</f>
        <v/>
      </c>
      <c r="F36" s="844"/>
      <c r="G36" s="78" t="str">
        <f>IF('様式E-3-4'!G36:H36="","",'様式E-3-4'!G36:H36)</f>
        <v/>
      </c>
      <c r="H36" s="417" t="str">
        <f>IF('様式E-3-4'!H36:I36="","",'様式E-3-4'!H36:I36)</f>
        <v/>
      </c>
      <c r="I36" s="845" t="str">
        <f>IF('様式E-3-4'!I36:J36="","",'様式E-3-4'!I36:J36)</f>
        <v/>
      </c>
      <c r="J36" s="846"/>
      <c r="K36" s="847"/>
      <c r="L36" s="74" t="s">
        <v>308</v>
      </c>
      <c r="M36" s="79" t="str">
        <f ca="1">IF('様式E-3-4'!M36="","","【"&amp;ROUND(IFERROR(IF(ABS('様式E-3-4'!M36)&gt;=10,IF('様式E-3-4'!M36&gt;=0,'様式E-3-4'!M36*RANDBETWEEN(80,90)*0.01,'様式E-3-4'!M36*RANDBETWEEN(110,120)*0.01),'様式E-3-4'!M36-RANDBETWEEN(1,3)),0),0)&amp;"～"&amp;ROUND(IFERROR(IF(ABS('様式E-3-4'!M36)&gt;=10,IF('様式E-3-4'!M36&gt;=0,'様式E-3-4'!M36*RANDBETWEEN(110,120)*0.01,'様式E-3-4'!M36*RANDBETWEEN(80,90)*0.01),'様式E-3-4'!M36+RANDBETWEEN(1,3)),0),0)&amp;"】")</f>
        <v/>
      </c>
      <c r="N36" s="26" t="str">
        <f ca="1">IF('様式E-3-4'!N36="","","【"&amp;ROUND(IFERROR(IF(ABS('様式E-3-4'!N36)&gt;=10,IF('様式E-3-4'!N36&gt;=0,'様式E-3-4'!N36*RANDBETWEEN(80,90)*0.01,'様式E-3-4'!N36*RANDBETWEEN(110,120)*0.01),'様式E-3-4'!N36-RANDBETWEEN(1,3)),0),0)&amp;"～"&amp;ROUND(IFERROR(IF(ABS('様式E-3-4'!N36)&gt;=10,IF('様式E-3-4'!N36&gt;=0,'様式E-3-4'!N36*RANDBETWEEN(110,120)*0.01,'様式E-3-4'!N36*RANDBETWEEN(80,90)*0.01),'様式E-3-4'!N36+RANDBETWEEN(1,3)),0),0)&amp;"】")</f>
        <v/>
      </c>
      <c r="O36" s="338" t="str">
        <f ca="1">IF('様式E-3-4'!O36="","","【"&amp;ROUND(IFERROR(IF(ABS('様式E-3-4'!O36)&gt;=10,IF('様式E-3-4'!O36&gt;=0,'様式E-3-4'!O36*RANDBETWEEN(80,90)*0.01,'様式E-3-4'!O36*RANDBETWEEN(110,120)*0.01),'様式E-3-4'!O36-RANDBETWEEN(1,3)),0),0)&amp;"～"&amp;ROUND(IFERROR(IF(ABS('様式E-3-4'!O36)&gt;=10,IF('様式E-3-4'!O36&gt;=0,'様式E-3-4'!O36*RANDBETWEEN(110,120)*0.01,'様式E-3-4'!O36*RANDBETWEEN(80,90)*0.01),'様式E-3-4'!O36+RANDBETWEEN(1,3)),0),0)&amp;"】")</f>
        <v/>
      </c>
      <c r="Q36" s="836"/>
      <c r="R36" s="108" t="s">
        <v>308</v>
      </c>
      <c r="S36" s="79" t="str">
        <f ca="1">IF('様式E-3-4'!S36="","","【"&amp;ROUND(IFERROR(IF(ABS('様式E-3-4'!S36)&gt;=10,IF('様式E-3-4'!S36&gt;=0,'様式E-3-4'!S36*RANDBETWEEN(80,90)*0.01,'様式E-3-4'!S36*RANDBETWEEN(110,120)*0.01),'様式E-3-4'!S36-RANDBETWEEN(1,3)),0),0)&amp;"～"&amp;ROUND(IFERROR(IF(ABS('様式E-3-4'!S36)&gt;=10,IF('様式E-3-4'!S36&gt;=0,'様式E-3-4'!S36*RANDBETWEEN(110,120)*0.01,'様式E-3-4'!S36*RANDBETWEEN(80,90)*0.01),'様式E-3-4'!S36+RANDBETWEEN(1,3)),0),0)&amp;"】")</f>
        <v/>
      </c>
      <c r="T36" s="26" t="str">
        <f ca="1">IF('様式E-3-4'!T36="","","【"&amp;ROUND(IFERROR(IF(ABS('様式E-3-4'!T36)&gt;=10,IF('様式E-3-4'!T36&gt;=0,'様式E-3-4'!T36*RANDBETWEEN(80,90)*0.01,'様式E-3-4'!T36*RANDBETWEEN(110,120)*0.01),'様式E-3-4'!T36-RANDBETWEEN(1,3)),0),0)&amp;"～"&amp;ROUND(IFERROR(IF(ABS('様式E-3-4'!T36)&gt;=10,IF('様式E-3-4'!T36&gt;=0,'様式E-3-4'!T36*RANDBETWEEN(110,120)*0.01,'様式E-3-4'!T36*RANDBETWEEN(80,90)*0.01),'様式E-3-4'!T36+RANDBETWEEN(1,3)),0),0)&amp;"】")</f>
        <v/>
      </c>
      <c r="U36" s="338" t="str">
        <f ca="1">IF('様式E-3-4'!U36="","","【"&amp;ROUND(IFERROR(IF(ABS('様式E-3-4'!U36)&gt;=10,IF('様式E-3-4'!U36&gt;=0,'様式E-3-4'!U36*RANDBETWEEN(80,90)*0.01,'様式E-3-4'!U36*RANDBETWEEN(110,120)*0.01),'様式E-3-4'!U36-RANDBETWEEN(1,3)),0),0)&amp;"～"&amp;ROUND(IFERROR(IF(ABS('様式E-3-4'!U36)&gt;=10,IF('様式E-3-4'!U36&gt;=0,'様式E-3-4'!U36*RANDBETWEEN(110,120)*0.01,'様式E-3-4'!U36*RANDBETWEEN(80,90)*0.01),'様式E-3-4'!U36+RANDBETWEEN(1,3)),0),0)&amp;"】")</f>
        <v/>
      </c>
      <c r="V36" s="836"/>
      <c r="W36" s="108" t="s">
        <v>308</v>
      </c>
      <c r="X36" s="79" t="str">
        <f ca="1">IF('様式E-3-4'!X36="","","【"&amp;ROUND(IFERROR(IF(ABS('様式E-3-4'!X36)&gt;=10,IF('様式E-3-4'!X36&gt;=0,'様式E-3-4'!X36*RANDBETWEEN(80,90)*0.01,'様式E-3-4'!X36*RANDBETWEEN(110,120)*0.01),'様式E-3-4'!X36-RANDBETWEEN(1,3)),0),0)&amp;"～"&amp;ROUND(IFERROR(IF(ABS('様式E-3-4'!X36)&gt;=10,IF('様式E-3-4'!X36&gt;=0,'様式E-3-4'!X36*RANDBETWEEN(110,120)*0.01,'様式E-3-4'!X36*RANDBETWEEN(80,90)*0.01),'様式E-3-4'!X36+RANDBETWEEN(1,3)),0),0)&amp;"】")</f>
        <v/>
      </c>
      <c r="Y36" s="26" t="str">
        <f ca="1">IF('様式E-3-4'!Y36="","","【"&amp;ROUND(IFERROR(IF(ABS('様式E-3-4'!Y36)&gt;=10,IF('様式E-3-4'!Y36&gt;=0,'様式E-3-4'!Y36*RANDBETWEEN(80,90)*0.01,'様式E-3-4'!Y36*RANDBETWEEN(110,120)*0.01),'様式E-3-4'!Y36-RANDBETWEEN(1,3)),0),0)&amp;"～"&amp;ROUND(IFERROR(IF(ABS('様式E-3-4'!Y36)&gt;=10,IF('様式E-3-4'!Y36&gt;=0,'様式E-3-4'!Y36*RANDBETWEEN(110,120)*0.01,'様式E-3-4'!Y36*RANDBETWEEN(80,90)*0.01),'様式E-3-4'!Y36+RANDBETWEEN(1,3)),0),0)&amp;"】")</f>
        <v/>
      </c>
      <c r="Z36" s="338" t="str">
        <f ca="1">IF('様式E-3-4'!Z36="","","【"&amp;ROUND(IFERROR(IF(ABS('様式E-3-4'!Z36)&gt;=10,IF('様式E-3-4'!Z36&gt;=0,'様式E-3-4'!Z36*RANDBETWEEN(80,90)*0.01,'様式E-3-4'!Z36*RANDBETWEEN(110,120)*0.01),'様式E-3-4'!Z36-RANDBETWEEN(1,3)),0),0)&amp;"～"&amp;ROUND(IFERROR(IF(ABS('様式E-3-4'!Z36)&gt;=10,IF('様式E-3-4'!Z36&gt;=0,'様式E-3-4'!Z36*RANDBETWEEN(110,120)*0.01,'様式E-3-4'!Z36*RANDBETWEEN(80,90)*0.01),'様式E-3-4'!Z36+RANDBETWEEN(1,3)),0),0)&amp;"】")</f>
        <v/>
      </c>
    </row>
    <row r="37" spans="2:26" ht="21.65" customHeight="1">
      <c r="B37" s="70"/>
      <c r="C37" s="841" t="str">
        <f>IF('様式E-3-4'!C37:D37="","",'様式E-3-4'!C37:D37)</f>
        <v/>
      </c>
      <c r="D37" s="842"/>
      <c r="E37" s="843" t="str">
        <f>IF('様式E-3-4'!E37:F37="","",'様式E-3-4'!E37:F37)</f>
        <v/>
      </c>
      <c r="F37" s="844"/>
      <c r="G37" s="78" t="str">
        <f>IF('様式E-3-4'!G37:H37="","",'様式E-3-4'!G37:H37)</f>
        <v/>
      </c>
      <c r="H37" s="417" t="str">
        <f>IF('様式E-3-4'!H37:I37="","",'様式E-3-4'!H37:I37)</f>
        <v/>
      </c>
      <c r="I37" s="845" t="str">
        <f>IF('様式E-3-4'!I37:J37="","",'様式E-3-4'!I37:J37)</f>
        <v/>
      </c>
      <c r="J37" s="846"/>
      <c r="K37" s="847"/>
      <c r="L37" s="77" t="s">
        <v>309</v>
      </c>
      <c r="M37" s="342" t="str">
        <f ca="1">IF('様式E-3-4'!M37="","","【"&amp;ROUND(IFERROR(IF(ABS('様式E-3-4'!M37)&gt;=10,IF('様式E-3-4'!M37&gt;=0,'様式E-3-4'!M37*RANDBETWEEN(80,90)*0.01,'様式E-3-4'!M37*RANDBETWEEN(110,120)*0.01),'様式E-3-4'!M37-RANDBETWEEN(1,3)),0),0)&amp;"～"&amp;ROUND(IFERROR(IF(ABS('様式E-3-4'!M37)&gt;=10,IF('様式E-3-4'!M37&gt;=0,'様式E-3-4'!M37*RANDBETWEEN(110,120)*0.01,'様式E-3-4'!M37*RANDBETWEEN(80,90)*0.01),'様式E-3-4'!M37+RANDBETWEEN(1,3)),0),0)&amp;"】")</f>
        <v/>
      </c>
      <c r="N37" s="342" t="str">
        <f ca="1">IF('様式E-3-4'!N37="","","【"&amp;ROUND(IFERROR(IF(ABS('様式E-3-4'!N37)&gt;=10,IF('様式E-3-4'!N37&gt;=0,'様式E-3-4'!N37*RANDBETWEEN(80,90)*0.01,'様式E-3-4'!N37*RANDBETWEEN(110,120)*0.01),'様式E-3-4'!N37-RANDBETWEEN(1,3)),0),0)&amp;"～"&amp;ROUND(IFERROR(IF(ABS('様式E-3-4'!N37)&gt;=10,IF('様式E-3-4'!N37&gt;=0,'様式E-3-4'!N37*RANDBETWEEN(110,120)*0.01,'様式E-3-4'!N37*RANDBETWEEN(80,90)*0.01),'様式E-3-4'!N37+RANDBETWEEN(1,3)),0),0)&amp;"】")</f>
        <v/>
      </c>
      <c r="O37" s="338" t="e">
        <f ca="1">IF('様式E-3-4'!O37="","","【"&amp;ROUND(IFERROR(IF(ABS('様式E-3-4'!O37)&gt;=10,IF('様式E-3-4'!O37&gt;=0,'様式E-3-4'!O37*RANDBETWEEN(80,90)*0.01,'様式E-3-4'!O37*RANDBETWEEN(110,120)*0.01),'様式E-3-4'!O37-RANDBETWEEN(1,3)),0),0)&amp;"～"&amp;ROUND(IFERROR(IF(ABS('様式E-3-4'!O37)&gt;=10,IF('様式E-3-4'!O37&gt;=0,'様式E-3-4'!O37*RANDBETWEEN(110,120)*0.01,'様式E-3-4'!O37*RANDBETWEEN(80,90)*0.01),'様式E-3-4'!O37+RANDBETWEEN(1,3)),0),0)&amp;"】")</f>
        <v>#VALUE!</v>
      </c>
      <c r="Q37" s="836"/>
      <c r="R37" s="160" t="s">
        <v>309</v>
      </c>
      <c r="S37" s="342" t="str">
        <f ca="1">IF('様式E-3-4'!S37="","","【"&amp;ROUND(IFERROR(IF(ABS('様式E-3-4'!S37)&gt;=10,IF('様式E-3-4'!S37&gt;=0,'様式E-3-4'!S37*RANDBETWEEN(80,90)*0.01,'様式E-3-4'!S37*RANDBETWEEN(110,120)*0.01),'様式E-3-4'!S37-RANDBETWEEN(1,3)),0),0)&amp;"～"&amp;ROUND(IFERROR(IF(ABS('様式E-3-4'!S37)&gt;=10,IF('様式E-3-4'!S37&gt;=0,'様式E-3-4'!S37*RANDBETWEEN(110,120)*0.01,'様式E-3-4'!S37*RANDBETWEEN(80,90)*0.01),'様式E-3-4'!S37+RANDBETWEEN(1,3)),0),0)&amp;"】")</f>
        <v/>
      </c>
      <c r="T37" s="342" t="str">
        <f ca="1">IF('様式E-3-4'!T37="","","【"&amp;ROUND(IFERROR(IF(ABS('様式E-3-4'!T37)&gt;=10,IF('様式E-3-4'!T37&gt;=0,'様式E-3-4'!T37*RANDBETWEEN(80,90)*0.01,'様式E-3-4'!T37*RANDBETWEEN(110,120)*0.01),'様式E-3-4'!T37-RANDBETWEEN(1,3)),0),0)&amp;"～"&amp;ROUND(IFERROR(IF(ABS('様式E-3-4'!T37)&gt;=10,IF('様式E-3-4'!T37&gt;=0,'様式E-3-4'!T37*RANDBETWEEN(110,120)*0.01,'様式E-3-4'!T37*RANDBETWEEN(80,90)*0.01),'様式E-3-4'!T37+RANDBETWEEN(1,3)),0),0)&amp;"】")</f>
        <v/>
      </c>
      <c r="U37" s="338" t="e">
        <f ca="1">IF('様式E-3-4'!U37="","","【"&amp;ROUND(IFERROR(IF(ABS('様式E-3-4'!U37)&gt;=10,IF('様式E-3-4'!U37&gt;=0,'様式E-3-4'!U37*RANDBETWEEN(80,90)*0.01,'様式E-3-4'!U37*RANDBETWEEN(110,120)*0.01),'様式E-3-4'!U37-RANDBETWEEN(1,3)),0),0)&amp;"～"&amp;ROUND(IFERROR(IF(ABS('様式E-3-4'!U37)&gt;=10,IF('様式E-3-4'!U37&gt;=0,'様式E-3-4'!U37*RANDBETWEEN(110,120)*0.01,'様式E-3-4'!U37*RANDBETWEEN(80,90)*0.01),'様式E-3-4'!U37+RANDBETWEEN(1,3)),0),0)&amp;"】")</f>
        <v>#VALUE!</v>
      </c>
      <c r="V37" s="836"/>
      <c r="W37" s="160" t="s">
        <v>309</v>
      </c>
      <c r="X37" s="342" t="str">
        <f ca="1">IF('様式E-3-4'!X37="","","【"&amp;ROUND(IFERROR(IF(ABS('様式E-3-4'!X37)&gt;=10,IF('様式E-3-4'!X37&gt;=0,'様式E-3-4'!X37*RANDBETWEEN(80,90)*0.01,'様式E-3-4'!X37*RANDBETWEEN(110,120)*0.01),'様式E-3-4'!X37-RANDBETWEEN(1,3)),0),0)&amp;"～"&amp;ROUND(IFERROR(IF(ABS('様式E-3-4'!X37)&gt;=10,IF('様式E-3-4'!X37&gt;=0,'様式E-3-4'!X37*RANDBETWEEN(110,120)*0.01,'様式E-3-4'!X37*RANDBETWEEN(80,90)*0.01),'様式E-3-4'!X37+RANDBETWEEN(1,3)),0),0)&amp;"】")</f>
        <v/>
      </c>
      <c r="Y37" s="342" t="str">
        <f ca="1">IF('様式E-3-4'!Y37="","","【"&amp;ROUND(IFERROR(IF(ABS('様式E-3-4'!Y37)&gt;=10,IF('様式E-3-4'!Y37&gt;=0,'様式E-3-4'!Y37*RANDBETWEEN(80,90)*0.01,'様式E-3-4'!Y37*RANDBETWEEN(110,120)*0.01),'様式E-3-4'!Y37-RANDBETWEEN(1,3)),0),0)&amp;"～"&amp;ROUND(IFERROR(IF(ABS('様式E-3-4'!Y37)&gt;=10,IF('様式E-3-4'!Y37&gt;=0,'様式E-3-4'!Y37*RANDBETWEEN(110,120)*0.01,'様式E-3-4'!Y37*RANDBETWEEN(80,90)*0.01),'様式E-3-4'!Y37+RANDBETWEEN(1,3)),0),0)&amp;"】")</f>
        <v/>
      </c>
      <c r="Z37" s="338" t="e">
        <f ca="1">IF('様式E-3-4'!Z37="","","【"&amp;ROUND(IFERROR(IF(ABS('様式E-3-4'!Z37)&gt;=10,IF('様式E-3-4'!Z37&gt;=0,'様式E-3-4'!Z37*RANDBETWEEN(80,90)*0.01,'様式E-3-4'!Z37*RANDBETWEEN(110,120)*0.01),'様式E-3-4'!Z37-RANDBETWEEN(1,3)),0),0)&amp;"～"&amp;ROUND(IFERROR(IF(ABS('様式E-3-4'!Z37)&gt;=10,IF('様式E-3-4'!Z37&gt;=0,'様式E-3-4'!Z37*RANDBETWEEN(110,120)*0.01,'様式E-3-4'!Z37*RANDBETWEEN(80,90)*0.01),'様式E-3-4'!Z37+RANDBETWEEN(1,3)),0),0)&amp;"】")</f>
        <v>#VALUE!</v>
      </c>
    </row>
    <row r="38" spans="2:26" ht="21.65" customHeight="1">
      <c r="B38" s="70"/>
      <c r="C38" s="841" t="str">
        <f>IF('様式E-3-4'!C38:D38="","",'様式E-3-4'!C38:D38)</f>
        <v/>
      </c>
      <c r="D38" s="842"/>
      <c r="E38" s="843" t="str">
        <f>IF('様式E-3-4'!E38:F38="","",'様式E-3-4'!E38:F38)</f>
        <v/>
      </c>
      <c r="F38" s="844"/>
      <c r="G38" s="78" t="str">
        <f>IF('様式E-3-4'!G38:H38="","",'様式E-3-4'!G38:H38)</f>
        <v/>
      </c>
      <c r="H38" s="417" t="str">
        <f>IF('様式E-3-4'!H38:I38="","",'様式E-3-4'!H38:I38)</f>
        <v/>
      </c>
      <c r="I38" s="845" t="str">
        <f>IF('様式E-3-4'!I38:J38="","",'様式E-3-4'!I38:J38)</f>
        <v/>
      </c>
      <c r="J38" s="846"/>
      <c r="K38" s="847" t="s">
        <v>314</v>
      </c>
      <c r="L38" s="74" t="s">
        <v>300</v>
      </c>
      <c r="M38" s="342" t="e">
        <f ca="1">IF('様式E-3-4'!M38="","","【"&amp;ROUND(IFERROR(IF(ABS('様式E-3-4'!M38)&gt;=10,IF('様式E-3-4'!M38&gt;=0,'様式E-3-4'!M38*RANDBETWEEN(80,90)*0.01,'様式E-3-4'!M38*RANDBETWEEN(110,120)*0.01),'様式E-3-4'!M38-RANDBETWEEN(1,3)),0),0)&amp;"～"&amp;ROUND(IFERROR(IF(ABS('様式E-3-4'!M38)&gt;=10,IF('様式E-3-4'!M38&gt;=0,'様式E-3-4'!M38*RANDBETWEEN(110,120)*0.01,'様式E-3-4'!M38*RANDBETWEEN(80,90)*0.01),'様式E-3-4'!M38+RANDBETWEEN(1,3)),0),0)&amp;"】")</f>
        <v>#DIV/0!</v>
      </c>
      <c r="N38" s="342" t="e">
        <f ca="1">IF('様式E-3-4'!N38="","","【"&amp;ROUND(IFERROR(IF(ABS('様式E-3-4'!N38)&gt;=10,IF('様式E-3-4'!N38&gt;=0,'様式E-3-4'!N38*RANDBETWEEN(80,90)*0.01,'様式E-3-4'!N38*RANDBETWEEN(110,120)*0.01),'様式E-3-4'!N38-RANDBETWEEN(1,3)),0),0)&amp;"～"&amp;ROUND(IFERROR(IF(ABS('様式E-3-4'!N38)&gt;=10,IF('様式E-3-4'!N38&gt;=0,'様式E-3-4'!N38*RANDBETWEEN(110,120)*0.01,'様式E-3-4'!N38*RANDBETWEEN(80,90)*0.01),'様式E-3-4'!N38+RANDBETWEEN(1,3)),0),0)&amp;"】")</f>
        <v>#DIV/0!</v>
      </c>
      <c r="O38" s="338" t="e">
        <f ca="1">IF('様式E-3-4'!O38="","","【"&amp;ROUND(IFERROR(IF(ABS('様式E-3-4'!O38)&gt;=10,IF('様式E-3-4'!O38&gt;=0,'様式E-3-4'!O38*RANDBETWEEN(80,90)*0.01,'様式E-3-4'!O38*RANDBETWEEN(110,120)*0.01),'様式E-3-4'!O38-RANDBETWEEN(1,3)),0),0)&amp;"～"&amp;ROUND(IFERROR(IF(ABS('様式E-3-4'!O38)&gt;=10,IF('様式E-3-4'!O38&gt;=0,'様式E-3-4'!O38*RANDBETWEEN(110,120)*0.01,'様式E-3-4'!O38*RANDBETWEEN(80,90)*0.01),'様式E-3-4'!O38+RANDBETWEEN(1,3)),0),0)&amp;"】")</f>
        <v>#VALUE!</v>
      </c>
      <c r="Q38" s="836" t="s">
        <v>314</v>
      </c>
      <c r="R38" s="108" t="s">
        <v>300</v>
      </c>
      <c r="S38" s="342" t="e">
        <f ca="1">IF('様式E-3-4'!S38="","","【"&amp;ROUND(IFERROR(IF(ABS('様式E-3-4'!S38)&gt;=10,IF('様式E-3-4'!S38&gt;=0,'様式E-3-4'!S38*RANDBETWEEN(80,90)*0.01,'様式E-3-4'!S38*RANDBETWEEN(110,120)*0.01),'様式E-3-4'!S38-RANDBETWEEN(1,3)),0),0)&amp;"～"&amp;ROUND(IFERROR(IF(ABS('様式E-3-4'!S38)&gt;=10,IF('様式E-3-4'!S38&gt;=0,'様式E-3-4'!S38*RANDBETWEEN(110,120)*0.01,'様式E-3-4'!S38*RANDBETWEEN(80,90)*0.01),'様式E-3-4'!S38+RANDBETWEEN(1,3)),0),0)&amp;"】")</f>
        <v>#DIV/0!</v>
      </c>
      <c r="T38" s="342" t="e">
        <f ca="1">IF('様式E-3-4'!T38="","","【"&amp;ROUND(IFERROR(IF(ABS('様式E-3-4'!T38)&gt;=10,IF('様式E-3-4'!T38&gt;=0,'様式E-3-4'!T38*RANDBETWEEN(80,90)*0.01,'様式E-3-4'!T38*RANDBETWEEN(110,120)*0.01),'様式E-3-4'!T38-RANDBETWEEN(1,3)),0),0)&amp;"～"&amp;ROUND(IFERROR(IF(ABS('様式E-3-4'!T38)&gt;=10,IF('様式E-3-4'!T38&gt;=0,'様式E-3-4'!T38*RANDBETWEEN(110,120)*0.01,'様式E-3-4'!T38*RANDBETWEEN(80,90)*0.01),'様式E-3-4'!T38+RANDBETWEEN(1,3)),0),0)&amp;"】")</f>
        <v>#DIV/0!</v>
      </c>
      <c r="U38" s="338" t="e">
        <f ca="1">IF('様式E-3-4'!U38="","","【"&amp;ROUND(IFERROR(IF(ABS('様式E-3-4'!U38)&gt;=10,IF('様式E-3-4'!U38&gt;=0,'様式E-3-4'!U38*RANDBETWEEN(80,90)*0.01,'様式E-3-4'!U38*RANDBETWEEN(110,120)*0.01),'様式E-3-4'!U38-RANDBETWEEN(1,3)),0),0)&amp;"～"&amp;ROUND(IFERROR(IF(ABS('様式E-3-4'!U38)&gt;=10,IF('様式E-3-4'!U38&gt;=0,'様式E-3-4'!U38*RANDBETWEEN(110,120)*0.01,'様式E-3-4'!U38*RANDBETWEEN(80,90)*0.01),'様式E-3-4'!U38+RANDBETWEEN(1,3)),0),0)&amp;"】")</f>
        <v>#VALUE!</v>
      </c>
      <c r="V38" s="836" t="s">
        <v>314</v>
      </c>
      <c r="W38" s="108" t="s">
        <v>300</v>
      </c>
      <c r="X38" s="342" t="e">
        <f ca="1">IF('様式E-3-4'!X38="","","【"&amp;ROUND(IFERROR(IF(ABS('様式E-3-4'!X38)&gt;=10,IF('様式E-3-4'!X38&gt;=0,'様式E-3-4'!X38*RANDBETWEEN(80,90)*0.01,'様式E-3-4'!X38*RANDBETWEEN(110,120)*0.01),'様式E-3-4'!X38-RANDBETWEEN(1,3)),0),0)&amp;"～"&amp;ROUND(IFERROR(IF(ABS('様式E-3-4'!X38)&gt;=10,IF('様式E-3-4'!X38&gt;=0,'様式E-3-4'!X38*RANDBETWEEN(110,120)*0.01,'様式E-3-4'!X38*RANDBETWEEN(80,90)*0.01),'様式E-3-4'!X38+RANDBETWEEN(1,3)),0),0)&amp;"】")</f>
        <v>#DIV/0!</v>
      </c>
      <c r="Y38" s="342" t="e">
        <f ca="1">IF('様式E-3-4'!Y38="","","【"&amp;ROUND(IFERROR(IF(ABS('様式E-3-4'!Y38)&gt;=10,IF('様式E-3-4'!Y38&gt;=0,'様式E-3-4'!Y38*RANDBETWEEN(80,90)*0.01,'様式E-3-4'!Y38*RANDBETWEEN(110,120)*0.01),'様式E-3-4'!Y38-RANDBETWEEN(1,3)),0),0)&amp;"～"&amp;ROUND(IFERROR(IF(ABS('様式E-3-4'!Y38)&gt;=10,IF('様式E-3-4'!Y38&gt;=0,'様式E-3-4'!Y38*RANDBETWEEN(110,120)*0.01,'様式E-3-4'!Y38*RANDBETWEEN(80,90)*0.01),'様式E-3-4'!Y38+RANDBETWEEN(1,3)),0),0)&amp;"】")</f>
        <v>#DIV/0!</v>
      </c>
      <c r="Z38" s="338" t="e">
        <f ca="1">IF('様式E-3-4'!Z38="","","【"&amp;ROUND(IFERROR(IF(ABS('様式E-3-4'!Z38)&gt;=10,IF('様式E-3-4'!Z38&gt;=0,'様式E-3-4'!Z38*RANDBETWEEN(80,90)*0.01,'様式E-3-4'!Z38*RANDBETWEEN(110,120)*0.01),'様式E-3-4'!Z38-RANDBETWEEN(1,3)),0),0)&amp;"～"&amp;ROUND(IFERROR(IF(ABS('様式E-3-4'!Z38)&gt;=10,IF('様式E-3-4'!Z38&gt;=0,'様式E-3-4'!Z38*RANDBETWEEN(110,120)*0.01,'様式E-3-4'!Z38*RANDBETWEEN(80,90)*0.01),'様式E-3-4'!Z38+RANDBETWEEN(1,3)),0),0)&amp;"】")</f>
        <v>#VALUE!</v>
      </c>
    </row>
    <row r="39" spans="2:26" ht="21.65" customHeight="1" thickBot="1">
      <c r="B39" s="70"/>
      <c r="C39" s="841" t="str">
        <f>IF('様式E-3-4'!C39:D39="","",'様式E-3-4'!C39:D39)</f>
        <v/>
      </c>
      <c r="D39" s="842"/>
      <c r="E39" s="867" t="str">
        <f>IF('様式E-3-4'!E39:F39="","",'様式E-3-4'!E39:F39)</f>
        <v/>
      </c>
      <c r="F39" s="868"/>
      <c r="G39" s="81" t="str">
        <f>IF('様式E-3-4'!G39:H39="","",'様式E-3-4'!G39:H39)</f>
        <v/>
      </c>
      <c r="H39" s="418" t="str">
        <f>IF('様式E-3-4'!H39:I39="","",'様式E-3-4'!H39:I39)</f>
        <v/>
      </c>
      <c r="I39" s="876" t="str">
        <f>IF('様式E-3-4'!I39:J39="","",'様式E-3-4'!I39:J39)</f>
        <v/>
      </c>
      <c r="J39" s="877"/>
      <c r="K39" s="866"/>
      <c r="L39" s="82" t="s">
        <v>308</v>
      </c>
      <c r="M39" s="343" t="e">
        <f ca="1">IF('様式E-3-4'!M39="","","【"&amp;ROUND(IFERROR(IF(ABS('様式E-3-4'!M39)&gt;=10,IF('様式E-3-4'!M39&gt;=0,'様式E-3-4'!M39*RANDBETWEEN(80,90)*0.01,'様式E-3-4'!M39*RANDBETWEEN(110,120)*0.01),'様式E-3-4'!M39-RANDBETWEEN(1,3)),0),0)&amp;"～"&amp;ROUND(IFERROR(IF(ABS('様式E-3-4'!M39)&gt;=10,IF('様式E-3-4'!M39&gt;=0,'様式E-3-4'!M39*RANDBETWEEN(110,120)*0.01,'様式E-3-4'!M39*RANDBETWEEN(80,90)*0.01),'様式E-3-4'!M39+RANDBETWEEN(1,3)),0),0)&amp;"】")</f>
        <v>#DIV/0!</v>
      </c>
      <c r="N39" s="343" t="e">
        <f ca="1">IF('様式E-3-4'!N39="","","【"&amp;ROUND(IFERROR(IF(ABS('様式E-3-4'!N39)&gt;=10,IF('様式E-3-4'!N39&gt;=0,'様式E-3-4'!N39*RANDBETWEEN(80,90)*0.01,'様式E-3-4'!N39*RANDBETWEEN(110,120)*0.01),'様式E-3-4'!N39-RANDBETWEEN(1,3)),0),0)&amp;"～"&amp;ROUND(IFERROR(IF(ABS('様式E-3-4'!N39)&gt;=10,IF('様式E-3-4'!N39&gt;=0,'様式E-3-4'!N39*RANDBETWEEN(110,120)*0.01,'様式E-3-4'!N39*RANDBETWEEN(80,90)*0.01),'様式E-3-4'!N39+RANDBETWEEN(1,3)),0),0)&amp;"】")</f>
        <v>#DIV/0!</v>
      </c>
      <c r="O39" s="339" t="e">
        <f ca="1">IF('様式E-3-4'!O39="","","【"&amp;ROUND(IFERROR(IF(ABS('様式E-3-4'!O39)&gt;=10,IF('様式E-3-4'!O39&gt;=0,'様式E-3-4'!O39*RANDBETWEEN(80,90)*0.01,'様式E-3-4'!O39*RANDBETWEEN(110,120)*0.01),'様式E-3-4'!O39-RANDBETWEEN(1,3)),0),0)&amp;"～"&amp;ROUND(IFERROR(IF(ABS('様式E-3-4'!O39)&gt;=10,IF('様式E-3-4'!O39&gt;=0,'様式E-3-4'!O39*RANDBETWEEN(110,120)*0.01,'様式E-3-4'!O39*RANDBETWEEN(80,90)*0.01),'様式E-3-4'!O39+RANDBETWEEN(1,3)),0),0)&amp;"】")</f>
        <v>#VALUE!</v>
      </c>
      <c r="Q39" s="840"/>
      <c r="R39" s="161" t="s">
        <v>308</v>
      </c>
      <c r="S39" s="343" t="e">
        <f ca="1">IF('様式E-3-4'!S39="","","【"&amp;ROUND(IFERROR(IF(ABS('様式E-3-4'!S39)&gt;=10,IF('様式E-3-4'!S39&gt;=0,'様式E-3-4'!S39*RANDBETWEEN(80,90)*0.01,'様式E-3-4'!S39*RANDBETWEEN(110,120)*0.01),'様式E-3-4'!S39-RANDBETWEEN(1,3)),0),0)&amp;"～"&amp;ROUND(IFERROR(IF(ABS('様式E-3-4'!S39)&gt;=10,IF('様式E-3-4'!S39&gt;=0,'様式E-3-4'!S39*RANDBETWEEN(110,120)*0.01,'様式E-3-4'!S39*RANDBETWEEN(80,90)*0.01),'様式E-3-4'!S39+RANDBETWEEN(1,3)),0),0)&amp;"】")</f>
        <v>#DIV/0!</v>
      </c>
      <c r="T39" s="343" t="e">
        <f ca="1">IF('様式E-3-4'!T39="","","【"&amp;ROUND(IFERROR(IF(ABS('様式E-3-4'!T39)&gt;=10,IF('様式E-3-4'!T39&gt;=0,'様式E-3-4'!T39*RANDBETWEEN(80,90)*0.01,'様式E-3-4'!T39*RANDBETWEEN(110,120)*0.01),'様式E-3-4'!T39-RANDBETWEEN(1,3)),0),0)&amp;"～"&amp;ROUND(IFERROR(IF(ABS('様式E-3-4'!T39)&gt;=10,IF('様式E-3-4'!T39&gt;=0,'様式E-3-4'!T39*RANDBETWEEN(110,120)*0.01,'様式E-3-4'!T39*RANDBETWEEN(80,90)*0.01),'様式E-3-4'!T39+RANDBETWEEN(1,3)),0),0)&amp;"】")</f>
        <v>#DIV/0!</v>
      </c>
      <c r="U39" s="339" t="e">
        <f ca="1">IF('様式E-3-4'!U39="","","【"&amp;ROUND(IFERROR(IF(ABS('様式E-3-4'!U39)&gt;=10,IF('様式E-3-4'!U39&gt;=0,'様式E-3-4'!U39*RANDBETWEEN(80,90)*0.01,'様式E-3-4'!U39*RANDBETWEEN(110,120)*0.01),'様式E-3-4'!U39-RANDBETWEEN(1,3)),0),0)&amp;"～"&amp;ROUND(IFERROR(IF(ABS('様式E-3-4'!U39)&gt;=10,IF('様式E-3-4'!U39&gt;=0,'様式E-3-4'!U39*RANDBETWEEN(110,120)*0.01,'様式E-3-4'!U39*RANDBETWEEN(80,90)*0.01),'様式E-3-4'!U39+RANDBETWEEN(1,3)),0),0)&amp;"】")</f>
        <v>#VALUE!</v>
      </c>
      <c r="V39" s="840"/>
      <c r="W39" s="161" t="s">
        <v>308</v>
      </c>
      <c r="X39" s="343" t="e">
        <f ca="1">IF('様式E-3-4'!X39="","","【"&amp;ROUND(IFERROR(IF(ABS('様式E-3-4'!X39)&gt;=10,IF('様式E-3-4'!X39&gt;=0,'様式E-3-4'!X39*RANDBETWEEN(80,90)*0.01,'様式E-3-4'!X39*RANDBETWEEN(110,120)*0.01),'様式E-3-4'!X39-RANDBETWEEN(1,3)),0),0)&amp;"～"&amp;ROUND(IFERROR(IF(ABS('様式E-3-4'!X39)&gt;=10,IF('様式E-3-4'!X39&gt;=0,'様式E-3-4'!X39*RANDBETWEEN(110,120)*0.01,'様式E-3-4'!X39*RANDBETWEEN(80,90)*0.01),'様式E-3-4'!X39+RANDBETWEEN(1,3)),0),0)&amp;"】")</f>
        <v>#DIV/0!</v>
      </c>
      <c r="Y39" s="343" t="e">
        <f ca="1">IF('様式E-3-4'!Y39="","","【"&amp;ROUND(IFERROR(IF(ABS('様式E-3-4'!Y39)&gt;=10,IF('様式E-3-4'!Y39&gt;=0,'様式E-3-4'!Y39*RANDBETWEEN(80,90)*0.01,'様式E-3-4'!Y39*RANDBETWEEN(110,120)*0.01),'様式E-3-4'!Y39-RANDBETWEEN(1,3)),0),0)&amp;"～"&amp;ROUND(IFERROR(IF(ABS('様式E-3-4'!Y39)&gt;=10,IF('様式E-3-4'!Y39&gt;=0,'様式E-3-4'!Y39*RANDBETWEEN(110,120)*0.01,'様式E-3-4'!Y39*RANDBETWEEN(80,90)*0.01),'様式E-3-4'!Y39+RANDBETWEEN(1,3)),0),0)&amp;"】")</f>
        <v>#DIV/0!</v>
      </c>
      <c r="Z39" s="339" t="e">
        <f ca="1">IF('様式E-3-4'!Z39="","","【"&amp;ROUND(IFERROR(IF(ABS('様式E-3-4'!Z39)&gt;=10,IF('様式E-3-4'!Z39&gt;=0,'様式E-3-4'!Z39*RANDBETWEEN(80,90)*0.01,'様式E-3-4'!Z39*RANDBETWEEN(110,120)*0.01),'様式E-3-4'!Z39-RANDBETWEEN(1,3)),0),0)&amp;"～"&amp;ROUND(IFERROR(IF(ABS('様式E-3-4'!Z39)&gt;=10,IF('様式E-3-4'!Z39&gt;=0,'様式E-3-4'!Z39*RANDBETWEEN(110,120)*0.01,'様式E-3-4'!Z39*RANDBETWEEN(80,90)*0.01),'様式E-3-4'!Z39+RANDBETWEEN(1,3)),0),0)&amp;"】")</f>
        <v>#VALUE!</v>
      </c>
    </row>
    <row r="40" spans="2:26" ht="21.65" customHeight="1" thickTop="1" thickBot="1">
      <c r="B40" s="83">
        <v>4</v>
      </c>
      <c r="C40" s="892" t="str">
        <f>IF('様式E-3-4'!C40:G40="","",'様式E-3-4'!C40:G40)</f>
        <v/>
      </c>
      <c r="D40" s="893"/>
      <c r="E40" s="893"/>
      <c r="F40" s="893"/>
      <c r="G40" s="894"/>
      <c r="H40" s="470" t="str">
        <f>IF('様式E-3-4'!H40="","",'様式E-3-4'!H40)</f>
        <v/>
      </c>
      <c r="I40" s="471" t="str">
        <f ca="1">IF('様式E-3-4'!I40="","","【"&amp;ROUND(IFERROR(IF(ABS('様式E-3-4'!I40)&gt;=10,IF('様式E-3-4'!I40&gt;=0,'様式E-3-4'!I40*RANDBETWEEN(80,90)*0.01,'様式E-3-4'!I40*RANDBETWEEN(110,120)*0.01),'様式E-3-4'!I40-RANDBETWEEN(1,3)),0),0)&amp;"～"&amp;ROUND(IFERROR(IF(ABS('様式E-3-4'!I40)&gt;=10,IF('様式E-3-4'!I40&gt;=0,'様式E-3-4'!I40*RANDBETWEEN(110,120)*0.01,'様式E-3-4'!I40*RANDBETWEEN(80,90)*0.01),'様式E-3-4'!I40+RANDBETWEEN(1,3)),0),0)&amp;"】")</f>
        <v/>
      </c>
      <c r="J40" s="477" t="str">
        <f ca="1">IF('様式E-3-4'!J40="","","【"&amp;ROUND(IFERROR(IF(ABS('様式E-3-4'!J40)&gt;=10,IF('様式E-3-4'!J40&gt;=0,'様式E-3-4'!J40*RANDBETWEEN(80,90)*0.01,'様式E-3-4'!J40*RANDBETWEEN(110,120)*0.01),'様式E-3-4'!J40-RANDBETWEEN(1,3)),0),0)&amp;"%～"&amp;ROUND(IFERROR(IF(ABS('様式E-3-4'!J40)&gt;=10,IF('様式E-3-4'!J40&gt;=0,'様式E-3-4'!J40*RANDBETWEEN(110,120)*0.01,'様式E-3-4'!J40*RANDBETWEEN(80,90)*0.01),'様式E-3-4'!J40+RANDBETWEEN(1,3)),0),0)&amp;"%】")</f>
        <v/>
      </c>
      <c r="K40" s="855" t="str">
        <f>'様式E-3-4'!K40</f>
        <v>購入数量
(単位：　)</v>
      </c>
      <c r="L40" s="71" t="s">
        <v>300</v>
      </c>
      <c r="M40" s="72" t="str">
        <f ca="1">IF('様式E-3-4'!M40="","","【"&amp;ROUND(IFERROR(IF(ABS('様式E-3-4'!M40)&gt;=10,IF('様式E-3-4'!M40&gt;=0,'様式E-3-4'!M40*RANDBETWEEN(80,90)*0.01,'様式E-3-4'!M40*RANDBETWEEN(110,120)*0.01),'様式E-3-4'!M40-RANDBETWEEN(1,3)),0),0)&amp;"～"&amp;ROUND(IFERROR(IF(ABS('様式E-3-4'!M40)&gt;=10,IF('様式E-3-4'!M40&gt;=0,'様式E-3-4'!M40*RANDBETWEEN(110,120)*0.01,'様式E-3-4'!M40*RANDBETWEEN(80,90)*0.01),'様式E-3-4'!M40+RANDBETWEEN(1,3)),0),0)&amp;"】")</f>
        <v/>
      </c>
      <c r="N40" s="73" t="str">
        <f ca="1">IF('様式E-3-4'!N40="","","【"&amp;ROUND(IFERROR(IF(ABS('様式E-3-4'!N40)&gt;=10,IF('様式E-3-4'!N40&gt;=0,'様式E-3-4'!N40*RANDBETWEEN(80,90)*0.01,'様式E-3-4'!N40*RANDBETWEEN(110,120)*0.01),'様式E-3-4'!N40-RANDBETWEEN(1,3)),0),0)&amp;"～"&amp;ROUND(IFERROR(IF(ABS('様式E-3-4'!N40)&gt;=10,IF('様式E-3-4'!N40&gt;=0,'様式E-3-4'!N40*RANDBETWEEN(110,120)*0.01,'様式E-3-4'!N40*RANDBETWEEN(80,90)*0.01),'様式E-3-4'!N40+RANDBETWEEN(1,3)),0),0)&amp;"】")</f>
        <v/>
      </c>
      <c r="O40" s="336" t="str">
        <f ca="1">IF('様式E-3-4'!O40="","","【"&amp;ROUND(IFERROR(IF(ABS('様式E-3-4'!O40)&gt;=10,IF('様式E-3-4'!O40&gt;=0,'様式E-3-4'!O40*RANDBETWEEN(80,90)*0.01,'様式E-3-4'!O40*RANDBETWEEN(110,120)*0.01),'様式E-3-4'!O40-RANDBETWEEN(1,3)),0),0)&amp;"～"&amp;ROUND(IFERROR(IF(ABS('様式E-3-4'!O40)&gt;=10,IF('様式E-3-4'!O40&gt;=0,'様式E-3-4'!O40*RANDBETWEEN(110,120)*0.01,'様式E-3-4'!O40*RANDBETWEEN(80,90)*0.01),'様式E-3-4'!O40+RANDBETWEEN(1,3)),0),0)&amp;"】")</f>
        <v/>
      </c>
      <c r="Q40" s="833" t="str">
        <f>'様式E-3-4'!Q40</f>
        <v>期首棚卸数量
(単位：　)</v>
      </c>
      <c r="R40" s="159" t="s">
        <v>300</v>
      </c>
      <c r="S40" s="72" t="str">
        <f ca="1">IF('様式E-3-4'!S40="","","【"&amp;ROUND(IFERROR(IF(ABS('様式E-3-4'!S40)&gt;=10,IF('様式E-3-4'!S40&gt;=0,'様式E-3-4'!S40*RANDBETWEEN(80,90)*0.01,'様式E-3-4'!S40*RANDBETWEEN(110,120)*0.01),'様式E-3-4'!S40-RANDBETWEEN(1,3)),0),0)&amp;"～"&amp;ROUND(IFERROR(IF(ABS('様式E-3-4'!S40)&gt;=10,IF('様式E-3-4'!S40&gt;=0,'様式E-3-4'!S40*RANDBETWEEN(110,120)*0.01,'様式E-3-4'!S40*RANDBETWEEN(80,90)*0.01),'様式E-3-4'!S40+RANDBETWEEN(1,3)),0),0)&amp;"】")</f>
        <v/>
      </c>
      <c r="T40" s="73" t="str">
        <f ca="1">IF('様式E-3-4'!T40="","","【"&amp;ROUND(IFERROR(IF(ABS('様式E-3-4'!T40)&gt;=10,IF('様式E-3-4'!T40&gt;=0,'様式E-3-4'!T40*RANDBETWEEN(80,90)*0.01,'様式E-3-4'!T40*RANDBETWEEN(110,120)*0.01),'様式E-3-4'!T40-RANDBETWEEN(1,3)),0),0)&amp;"～"&amp;ROUND(IFERROR(IF(ABS('様式E-3-4'!T40)&gt;=10,IF('様式E-3-4'!T40&gt;=0,'様式E-3-4'!T40*RANDBETWEEN(110,120)*0.01,'様式E-3-4'!T40*RANDBETWEEN(80,90)*0.01),'様式E-3-4'!T40+RANDBETWEEN(1,3)),0),0)&amp;"】")</f>
        <v/>
      </c>
      <c r="U40" s="336" t="str">
        <f ca="1">IF('様式E-3-4'!U40="","","【"&amp;ROUND(IFERROR(IF(ABS('様式E-3-4'!U40)&gt;=10,IF('様式E-3-4'!U40&gt;=0,'様式E-3-4'!U40*RANDBETWEEN(80,90)*0.01,'様式E-3-4'!U40*RANDBETWEEN(110,120)*0.01),'様式E-3-4'!U40-RANDBETWEEN(1,3)),0),0)&amp;"～"&amp;ROUND(IFERROR(IF(ABS('様式E-3-4'!U40)&gt;=10,IF('様式E-3-4'!U40&gt;=0,'様式E-3-4'!U40*RANDBETWEEN(110,120)*0.01,'様式E-3-4'!U40*RANDBETWEEN(80,90)*0.01),'様式E-3-4'!U40+RANDBETWEEN(1,3)),0),0)&amp;"】")</f>
        <v/>
      </c>
      <c r="V40" s="833" t="str">
        <f>'様式E-3-4'!V40</f>
        <v>期末棚卸数量
(単位：　)</v>
      </c>
      <c r="W40" s="159" t="s">
        <v>300</v>
      </c>
      <c r="X40" s="72" t="str">
        <f ca="1">IF('様式E-3-4'!X40="","","【"&amp;ROUND(IFERROR(IF(ABS('様式E-3-4'!X40)&gt;=10,IF('様式E-3-4'!X40&gt;=0,'様式E-3-4'!X40*RANDBETWEEN(80,90)*0.01,'様式E-3-4'!X40*RANDBETWEEN(110,120)*0.01),'様式E-3-4'!X40-RANDBETWEEN(1,3)),0),0)&amp;"～"&amp;ROUND(IFERROR(IF(ABS('様式E-3-4'!X40)&gt;=10,IF('様式E-3-4'!X40&gt;=0,'様式E-3-4'!X40*RANDBETWEEN(110,120)*0.01,'様式E-3-4'!X40*RANDBETWEEN(80,90)*0.01),'様式E-3-4'!X40+RANDBETWEEN(1,3)),0),0)&amp;"】")</f>
        <v/>
      </c>
      <c r="Y40" s="73" t="str">
        <f ca="1">IF('様式E-3-4'!Y40="","","【"&amp;ROUND(IFERROR(IF(ABS('様式E-3-4'!Y40)&gt;=10,IF('様式E-3-4'!Y40&gt;=0,'様式E-3-4'!Y40*RANDBETWEEN(80,90)*0.01,'様式E-3-4'!Y40*RANDBETWEEN(110,120)*0.01),'様式E-3-4'!Y40-RANDBETWEEN(1,3)),0),0)&amp;"～"&amp;ROUND(IFERROR(IF(ABS('様式E-3-4'!Y40)&gt;=10,IF('様式E-3-4'!Y40&gt;=0,'様式E-3-4'!Y40*RANDBETWEEN(110,120)*0.01,'様式E-3-4'!Y40*RANDBETWEEN(80,90)*0.01),'様式E-3-4'!Y40+RANDBETWEEN(1,3)),0),0)&amp;"】")</f>
        <v/>
      </c>
      <c r="Z40" s="336" t="str">
        <f ca="1">IF('様式E-3-4'!Z40="","","【"&amp;ROUND(IFERROR(IF(ABS('様式E-3-4'!Z40)&gt;=10,IF('様式E-3-4'!Z40&gt;=0,'様式E-3-4'!Z40*RANDBETWEEN(80,90)*0.01,'様式E-3-4'!Z40*RANDBETWEEN(110,120)*0.01),'様式E-3-4'!Z40-RANDBETWEEN(1,3)),0),0)&amp;"～"&amp;ROUND(IFERROR(IF(ABS('様式E-3-4'!Z40)&gt;=10,IF('様式E-3-4'!Z40&gt;=0,'様式E-3-4'!Z40*RANDBETWEEN(110,120)*0.01,'様式E-3-4'!Z40*RANDBETWEEN(80,90)*0.01),'様式E-3-4'!Z40+RANDBETWEEN(1,3)),0),0)&amp;"】")</f>
        <v/>
      </c>
    </row>
    <row r="41" spans="2:26" ht="21.65" customHeight="1">
      <c r="B41" s="70"/>
      <c r="C41" s="857" t="s">
        <v>302</v>
      </c>
      <c r="D41" s="858"/>
      <c r="E41" s="858" t="s">
        <v>303</v>
      </c>
      <c r="F41" s="858"/>
      <c r="G41" s="858" t="s">
        <v>304</v>
      </c>
      <c r="H41" s="861" t="s">
        <v>305</v>
      </c>
      <c r="I41" s="862" t="s">
        <v>330</v>
      </c>
      <c r="J41" s="863"/>
      <c r="K41" s="855"/>
      <c r="L41" s="74" t="s">
        <v>308</v>
      </c>
      <c r="M41" s="75" t="str">
        <f ca="1">IF('様式E-3-4'!M41="","","【"&amp;ROUND(IFERROR(IF(ABS('様式E-3-4'!M41)&gt;=10,IF('様式E-3-4'!M41&gt;=0,'様式E-3-4'!M41*RANDBETWEEN(80,90)*0.01,'様式E-3-4'!M41*RANDBETWEEN(110,120)*0.01),'様式E-3-4'!M41-RANDBETWEEN(1,3)),0),0)&amp;"～"&amp;ROUND(IFERROR(IF(ABS('様式E-3-4'!M41)&gt;=10,IF('様式E-3-4'!M41&gt;=0,'様式E-3-4'!M41*RANDBETWEEN(110,120)*0.01,'様式E-3-4'!M41*RANDBETWEEN(80,90)*0.01),'様式E-3-4'!M41+RANDBETWEEN(1,3)),0),0)&amp;"】")</f>
        <v/>
      </c>
      <c r="N41" s="76" t="str">
        <f ca="1">IF('様式E-3-4'!N41="","","【"&amp;ROUND(IFERROR(IF(ABS('様式E-3-4'!N41)&gt;=10,IF('様式E-3-4'!N41&gt;=0,'様式E-3-4'!N41*RANDBETWEEN(80,90)*0.01,'様式E-3-4'!N41*RANDBETWEEN(110,120)*0.01),'様式E-3-4'!N41-RANDBETWEEN(1,3)),0),0)&amp;"～"&amp;ROUND(IFERROR(IF(ABS('様式E-3-4'!N41)&gt;=10,IF('様式E-3-4'!N41&gt;=0,'様式E-3-4'!N41*RANDBETWEEN(110,120)*0.01,'様式E-3-4'!N41*RANDBETWEEN(80,90)*0.01),'様式E-3-4'!N41+RANDBETWEEN(1,3)),0),0)&amp;"】")</f>
        <v/>
      </c>
      <c r="O41" s="337" t="str">
        <f ca="1">IF('様式E-3-4'!O41="","","【"&amp;ROUND(IFERROR(IF(ABS('様式E-3-4'!O41)&gt;=10,IF('様式E-3-4'!O41&gt;=0,'様式E-3-4'!O41*RANDBETWEEN(80,90)*0.01,'様式E-3-4'!O41*RANDBETWEEN(110,120)*0.01),'様式E-3-4'!O41-RANDBETWEEN(1,3)),0),0)&amp;"～"&amp;ROUND(IFERROR(IF(ABS('様式E-3-4'!O41)&gt;=10,IF('様式E-3-4'!O41&gt;=0,'様式E-3-4'!O41*RANDBETWEEN(110,120)*0.01,'様式E-3-4'!O41*RANDBETWEEN(80,90)*0.01),'様式E-3-4'!O41+RANDBETWEEN(1,3)),0),0)&amp;"】")</f>
        <v/>
      </c>
      <c r="Q41" s="834"/>
      <c r="R41" s="108" t="s">
        <v>308</v>
      </c>
      <c r="S41" s="75" t="str">
        <f ca="1">IF('様式E-3-4'!S41="","","【"&amp;ROUND(IFERROR(IF(ABS('様式E-3-4'!S41)&gt;=10,IF('様式E-3-4'!S41&gt;=0,'様式E-3-4'!S41*RANDBETWEEN(80,90)*0.01,'様式E-3-4'!S41*RANDBETWEEN(110,120)*0.01),'様式E-3-4'!S41-RANDBETWEEN(1,3)),0),0)&amp;"～"&amp;ROUND(IFERROR(IF(ABS('様式E-3-4'!S41)&gt;=10,IF('様式E-3-4'!S41&gt;=0,'様式E-3-4'!S41*RANDBETWEEN(110,120)*0.01,'様式E-3-4'!S41*RANDBETWEEN(80,90)*0.01),'様式E-3-4'!S41+RANDBETWEEN(1,3)),0),0)&amp;"】")</f>
        <v/>
      </c>
      <c r="T41" s="76" t="str">
        <f ca="1">IF('様式E-3-4'!T41="","","【"&amp;ROUND(IFERROR(IF(ABS('様式E-3-4'!T41)&gt;=10,IF('様式E-3-4'!T41&gt;=0,'様式E-3-4'!T41*RANDBETWEEN(80,90)*0.01,'様式E-3-4'!T41*RANDBETWEEN(110,120)*0.01),'様式E-3-4'!T41-RANDBETWEEN(1,3)),0),0)&amp;"～"&amp;ROUND(IFERROR(IF(ABS('様式E-3-4'!T41)&gt;=10,IF('様式E-3-4'!T41&gt;=0,'様式E-3-4'!T41*RANDBETWEEN(110,120)*0.01,'様式E-3-4'!T41*RANDBETWEEN(80,90)*0.01),'様式E-3-4'!T41+RANDBETWEEN(1,3)),0),0)&amp;"】")</f>
        <v/>
      </c>
      <c r="U41" s="337" t="str">
        <f ca="1">IF('様式E-3-4'!U41="","","【"&amp;ROUND(IFERROR(IF(ABS('様式E-3-4'!U41)&gt;=10,IF('様式E-3-4'!U41&gt;=0,'様式E-3-4'!U41*RANDBETWEEN(80,90)*0.01,'様式E-3-4'!U41*RANDBETWEEN(110,120)*0.01),'様式E-3-4'!U41-RANDBETWEEN(1,3)),0),0)&amp;"～"&amp;ROUND(IFERROR(IF(ABS('様式E-3-4'!U41)&gt;=10,IF('様式E-3-4'!U41&gt;=0,'様式E-3-4'!U41*RANDBETWEEN(110,120)*0.01,'様式E-3-4'!U41*RANDBETWEEN(80,90)*0.01),'様式E-3-4'!U41+RANDBETWEEN(1,3)),0),0)&amp;"】")</f>
        <v/>
      </c>
      <c r="V41" s="834"/>
      <c r="W41" s="108" t="s">
        <v>308</v>
      </c>
      <c r="X41" s="75" t="str">
        <f ca="1">IF('様式E-3-4'!X41="","","【"&amp;ROUND(IFERROR(IF(ABS('様式E-3-4'!X41)&gt;=10,IF('様式E-3-4'!X41&gt;=0,'様式E-3-4'!X41*RANDBETWEEN(80,90)*0.01,'様式E-3-4'!X41*RANDBETWEEN(110,120)*0.01),'様式E-3-4'!X41-RANDBETWEEN(1,3)),0),0)&amp;"～"&amp;ROUND(IFERROR(IF(ABS('様式E-3-4'!X41)&gt;=10,IF('様式E-3-4'!X41&gt;=0,'様式E-3-4'!X41*RANDBETWEEN(110,120)*0.01,'様式E-3-4'!X41*RANDBETWEEN(80,90)*0.01),'様式E-3-4'!X41+RANDBETWEEN(1,3)),0),0)&amp;"】")</f>
        <v/>
      </c>
      <c r="Y41" s="76" t="str">
        <f ca="1">IF('様式E-3-4'!Y41="","","【"&amp;ROUND(IFERROR(IF(ABS('様式E-3-4'!Y41)&gt;=10,IF('様式E-3-4'!Y41&gt;=0,'様式E-3-4'!Y41*RANDBETWEEN(80,90)*0.01,'様式E-3-4'!Y41*RANDBETWEEN(110,120)*0.01),'様式E-3-4'!Y41-RANDBETWEEN(1,3)),0),0)&amp;"～"&amp;ROUND(IFERROR(IF(ABS('様式E-3-4'!Y41)&gt;=10,IF('様式E-3-4'!Y41&gt;=0,'様式E-3-4'!Y41*RANDBETWEEN(110,120)*0.01,'様式E-3-4'!Y41*RANDBETWEEN(80,90)*0.01),'様式E-3-4'!Y41+RANDBETWEEN(1,3)),0),0)&amp;"】")</f>
        <v/>
      </c>
      <c r="Z41" s="337" t="str">
        <f ca="1">IF('様式E-3-4'!Z41="","","【"&amp;ROUND(IFERROR(IF(ABS('様式E-3-4'!Z41)&gt;=10,IF('様式E-3-4'!Z41&gt;=0,'様式E-3-4'!Z41*RANDBETWEEN(80,90)*0.01,'様式E-3-4'!Z41*RANDBETWEEN(110,120)*0.01),'様式E-3-4'!Z41-RANDBETWEEN(1,3)),0),0)&amp;"～"&amp;ROUND(IFERROR(IF(ABS('様式E-3-4'!Z41)&gt;=10,IF('様式E-3-4'!Z41&gt;=0,'様式E-3-4'!Z41*RANDBETWEEN(110,120)*0.01,'様式E-3-4'!Z41*RANDBETWEEN(80,90)*0.01),'様式E-3-4'!Z41+RANDBETWEEN(1,3)),0),0)&amp;"】")</f>
        <v/>
      </c>
    </row>
    <row r="42" spans="2:26" ht="21.65" customHeight="1">
      <c r="B42" s="70"/>
      <c r="C42" s="859"/>
      <c r="D42" s="860"/>
      <c r="E42" s="860"/>
      <c r="F42" s="860"/>
      <c r="G42" s="860"/>
      <c r="H42" s="860"/>
      <c r="I42" s="864"/>
      <c r="J42" s="865"/>
      <c r="K42" s="856"/>
      <c r="L42" s="77" t="s">
        <v>309</v>
      </c>
      <c r="M42" s="341" t="str">
        <f ca="1">IF('様式E-3-4'!M42="","","【"&amp;ROUND(IFERROR(IF(ABS('様式E-3-4'!M42)&gt;=10,IF('様式E-3-4'!M42&gt;=0,'様式E-3-4'!M42*RANDBETWEEN(80,90)*0.01,'様式E-3-4'!M42*RANDBETWEEN(110,120)*0.01),'様式E-3-4'!M42-RANDBETWEEN(1,3)),0),0)&amp;"～"&amp;ROUND(IFERROR(IF(ABS('様式E-3-4'!M42)&gt;=10,IF('様式E-3-4'!M42&gt;=0,'様式E-3-4'!M42*RANDBETWEEN(110,120)*0.01,'様式E-3-4'!M42*RANDBETWEEN(80,90)*0.01),'様式E-3-4'!M42+RANDBETWEEN(1,3)),0),0)&amp;"】")</f>
        <v/>
      </c>
      <c r="N42" s="341" t="str">
        <f ca="1">IF('様式E-3-4'!N42="","","【"&amp;ROUND(IFERROR(IF(ABS('様式E-3-4'!N42)&gt;=10,IF('様式E-3-4'!N42&gt;=0,'様式E-3-4'!N42*RANDBETWEEN(80,90)*0.01,'様式E-3-4'!N42*RANDBETWEEN(110,120)*0.01),'様式E-3-4'!N42-RANDBETWEEN(1,3)),0),0)&amp;"～"&amp;ROUND(IFERROR(IF(ABS('様式E-3-4'!N42)&gt;=10,IF('様式E-3-4'!N42&gt;=0,'様式E-3-4'!N42*RANDBETWEEN(110,120)*0.01,'様式E-3-4'!N42*RANDBETWEEN(80,90)*0.01),'様式E-3-4'!N42+RANDBETWEEN(1,3)),0),0)&amp;"】")</f>
        <v/>
      </c>
      <c r="O42" s="337" t="e">
        <f ca="1">IF('様式E-3-4'!O42="","","【"&amp;ROUND(IFERROR(IF(ABS('様式E-3-4'!O42)&gt;=10,IF('様式E-3-4'!O42&gt;=0,'様式E-3-4'!O42*RANDBETWEEN(80,90)*0.01,'様式E-3-4'!O42*RANDBETWEEN(110,120)*0.01),'様式E-3-4'!O42-RANDBETWEEN(1,3)),0),0)&amp;"～"&amp;ROUND(IFERROR(IF(ABS('様式E-3-4'!O42)&gt;=10,IF('様式E-3-4'!O42&gt;=0,'様式E-3-4'!O42*RANDBETWEEN(110,120)*0.01,'様式E-3-4'!O42*RANDBETWEEN(80,90)*0.01),'様式E-3-4'!O42+RANDBETWEEN(1,3)),0),0)&amp;"】")</f>
        <v>#VALUE!</v>
      </c>
      <c r="Q42" s="835"/>
      <c r="R42" s="160" t="s">
        <v>309</v>
      </c>
      <c r="S42" s="341" t="str">
        <f ca="1">IF('様式E-3-4'!S42="","","【"&amp;ROUND(IFERROR(IF(ABS('様式E-3-4'!S42)&gt;=10,IF('様式E-3-4'!S42&gt;=0,'様式E-3-4'!S42*RANDBETWEEN(80,90)*0.01,'様式E-3-4'!S42*RANDBETWEEN(110,120)*0.01),'様式E-3-4'!S42-RANDBETWEEN(1,3)),0),0)&amp;"～"&amp;ROUND(IFERROR(IF(ABS('様式E-3-4'!S42)&gt;=10,IF('様式E-3-4'!S42&gt;=0,'様式E-3-4'!S42*RANDBETWEEN(110,120)*0.01,'様式E-3-4'!S42*RANDBETWEEN(80,90)*0.01),'様式E-3-4'!S42+RANDBETWEEN(1,3)),0),0)&amp;"】")</f>
        <v/>
      </c>
      <c r="T42" s="341" t="str">
        <f ca="1">IF('様式E-3-4'!T42="","","【"&amp;ROUND(IFERROR(IF(ABS('様式E-3-4'!T42)&gt;=10,IF('様式E-3-4'!T42&gt;=0,'様式E-3-4'!T42*RANDBETWEEN(80,90)*0.01,'様式E-3-4'!T42*RANDBETWEEN(110,120)*0.01),'様式E-3-4'!T42-RANDBETWEEN(1,3)),0),0)&amp;"～"&amp;ROUND(IFERROR(IF(ABS('様式E-3-4'!T42)&gt;=10,IF('様式E-3-4'!T42&gt;=0,'様式E-3-4'!T42*RANDBETWEEN(110,120)*0.01,'様式E-3-4'!T42*RANDBETWEEN(80,90)*0.01),'様式E-3-4'!T42+RANDBETWEEN(1,3)),0),0)&amp;"】")</f>
        <v/>
      </c>
      <c r="U42" s="337" t="e">
        <f ca="1">IF('様式E-3-4'!U42="","","【"&amp;ROUND(IFERROR(IF(ABS('様式E-3-4'!U42)&gt;=10,IF('様式E-3-4'!U42&gt;=0,'様式E-3-4'!U42*RANDBETWEEN(80,90)*0.01,'様式E-3-4'!U42*RANDBETWEEN(110,120)*0.01),'様式E-3-4'!U42-RANDBETWEEN(1,3)),0),0)&amp;"～"&amp;ROUND(IFERROR(IF(ABS('様式E-3-4'!U42)&gt;=10,IF('様式E-3-4'!U42&gt;=0,'様式E-3-4'!U42*RANDBETWEEN(110,120)*0.01,'様式E-3-4'!U42*RANDBETWEEN(80,90)*0.01),'様式E-3-4'!U42+RANDBETWEEN(1,3)),0),0)&amp;"】")</f>
        <v>#VALUE!</v>
      </c>
      <c r="V42" s="835"/>
      <c r="W42" s="160" t="s">
        <v>309</v>
      </c>
      <c r="X42" s="341" t="str">
        <f ca="1">IF('様式E-3-4'!X42="","","【"&amp;ROUND(IFERROR(IF(ABS('様式E-3-4'!X42)&gt;=10,IF('様式E-3-4'!X42&gt;=0,'様式E-3-4'!X42*RANDBETWEEN(80,90)*0.01,'様式E-3-4'!X42*RANDBETWEEN(110,120)*0.01),'様式E-3-4'!X42-RANDBETWEEN(1,3)),0),0)&amp;"～"&amp;ROUND(IFERROR(IF(ABS('様式E-3-4'!X42)&gt;=10,IF('様式E-3-4'!X42&gt;=0,'様式E-3-4'!X42*RANDBETWEEN(110,120)*0.01,'様式E-3-4'!X42*RANDBETWEEN(80,90)*0.01),'様式E-3-4'!X42+RANDBETWEEN(1,3)),0),0)&amp;"】")</f>
        <v/>
      </c>
      <c r="Y42" s="341" t="str">
        <f ca="1">IF('様式E-3-4'!Y42="","","【"&amp;ROUND(IFERROR(IF(ABS('様式E-3-4'!Y42)&gt;=10,IF('様式E-3-4'!Y42&gt;=0,'様式E-3-4'!Y42*RANDBETWEEN(80,90)*0.01,'様式E-3-4'!Y42*RANDBETWEEN(110,120)*0.01),'様式E-3-4'!Y42-RANDBETWEEN(1,3)),0),0)&amp;"～"&amp;ROUND(IFERROR(IF(ABS('様式E-3-4'!Y42)&gt;=10,IF('様式E-3-4'!Y42&gt;=0,'様式E-3-4'!Y42*RANDBETWEEN(110,120)*0.01,'様式E-3-4'!Y42*RANDBETWEEN(80,90)*0.01),'様式E-3-4'!Y42+RANDBETWEEN(1,3)),0),0)&amp;"】")</f>
        <v/>
      </c>
      <c r="Z42" s="337" t="e">
        <f ca="1">IF('様式E-3-4'!Z42="","","【"&amp;ROUND(IFERROR(IF(ABS('様式E-3-4'!Z42)&gt;=10,IF('様式E-3-4'!Z42&gt;=0,'様式E-3-4'!Z42*RANDBETWEEN(80,90)*0.01,'様式E-3-4'!Z42*RANDBETWEEN(110,120)*0.01),'様式E-3-4'!Z42-RANDBETWEEN(1,3)),0),0)&amp;"～"&amp;ROUND(IFERROR(IF(ABS('様式E-3-4'!Z42)&gt;=10,IF('様式E-3-4'!Z42&gt;=0,'様式E-3-4'!Z42*RANDBETWEEN(110,120)*0.01,'様式E-3-4'!Z42*RANDBETWEEN(80,90)*0.01),'様式E-3-4'!Z42+RANDBETWEEN(1,3)),0),0)&amp;"】")</f>
        <v>#VALUE!</v>
      </c>
    </row>
    <row r="43" spans="2:26" ht="21.65" customHeight="1">
      <c r="B43" s="70"/>
      <c r="C43" s="841" t="str">
        <f>IF('様式E-3-4'!C43:D43="","",'様式E-3-4'!C43:D43)</f>
        <v/>
      </c>
      <c r="D43" s="842"/>
      <c r="E43" s="843" t="str">
        <f>IF('様式E-3-4'!E43:F43="","",'様式E-3-4'!E43:F43)</f>
        <v/>
      </c>
      <c r="F43" s="844"/>
      <c r="G43" s="78" t="str">
        <f>IF('様式E-3-4'!G43:H43="","",'様式E-3-4'!G43:H43)</f>
        <v/>
      </c>
      <c r="H43" s="417" t="str">
        <f>IF('様式E-3-4'!H43:I43="","",'様式E-3-4'!H43:I43)</f>
        <v/>
      </c>
      <c r="I43" s="845" t="str">
        <f>IF('様式E-3-4'!I43:J43="","",'様式E-3-4'!I43:J43)</f>
        <v/>
      </c>
      <c r="J43" s="846"/>
      <c r="K43" s="847" t="str">
        <f>'様式E-3-4'!K43</f>
        <v>購入金額
（単位：　）</v>
      </c>
      <c r="L43" s="74" t="s">
        <v>300</v>
      </c>
      <c r="M43" s="79" t="str">
        <f ca="1">IF('様式E-3-4'!M43="","","【"&amp;ROUND(IFERROR(IF(ABS('様式E-3-4'!M43)&gt;=10,IF('様式E-3-4'!M43&gt;=0,'様式E-3-4'!M43*RANDBETWEEN(80,90)*0.01,'様式E-3-4'!M43*RANDBETWEEN(110,120)*0.01),'様式E-3-4'!M43-RANDBETWEEN(1,3)),0),0)&amp;"～"&amp;ROUND(IFERROR(IF(ABS('様式E-3-4'!M43)&gt;=10,IF('様式E-3-4'!M43&gt;=0,'様式E-3-4'!M43*RANDBETWEEN(110,120)*0.01,'様式E-3-4'!M43*RANDBETWEEN(80,90)*0.01),'様式E-3-4'!M43+RANDBETWEEN(1,3)),0),0)&amp;"】")</f>
        <v/>
      </c>
      <c r="N43" s="26" t="str">
        <f ca="1">IF('様式E-3-4'!N43="","","【"&amp;ROUND(IFERROR(IF(ABS('様式E-3-4'!N43)&gt;=10,IF('様式E-3-4'!N43&gt;=0,'様式E-3-4'!N43*RANDBETWEEN(80,90)*0.01,'様式E-3-4'!N43*RANDBETWEEN(110,120)*0.01),'様式E-3-4'!N43-RANDBETWEEN(1,3)),0),0)&amp;"～"&amp;ROUND(IFERROR(IF(ABS('様式E-3-4'!N43)&gt;=10,IF('様式E-3-4'!N43&gt;=0,'様式E-3-4'!N43*RANDBETWEEN(110,120)*0.01,'様式E-3-4'!N43*RANDBETWEEN(80,90)*0.01),'様式E-3-4'!N43+RANDBETWEEN(1,3)),0),0)&amp;"】")</f>
        <v/>
      </c>
      <c r="O43" s="338" t="str">
        <f ca="1">IF('様式E-3-4'!O43="","","【"&amp;ROUND(IFERROR(IF(ABS('様式E-3-4'!O43)&gt;=10,IF('様式E-3-4'!O43&gt;=0,'様式E-3-4'!O43*RANDBETWEEN(80,90)*0.01,'様式E-3-4'!O43*RANDBETWEEN(110,120)*0.01),'様式E-3-4'!O43-RANDBETWEEN(1,3)),0),0)&amp;"～"&amp;ROUND(IFERROR(IF(ABS('様式E-3-4'!O43)&gt;=10,IF('様式E-3-4'!O43&gt;=0,'様式E-3-4'!O43*RANDBETWEEN(110,120)*0.01,'様式E-3-4'!O43*RANDBETWEEN(80,90)*0.01),'様式E-3-4'!O43+RANDBETWEEN(1,3)),0),0)&amp;"】")</f>
        <v/>
      </c>
      <c r="Q43" s="836" t="str">
        <f>'様式E-3-4'!Q43</f>
        <v>期首棚卸高
（単位：　）</v>
      </c>
      <c r="R43" s="108" t="s">
        <v>300</v>
      </c>
      <c r="S43" s="79" t="str">
        <f ca="1">IF('様式E-3-4'!S43="","","【"&amp;ROUND(IFERROR(IF(ABS('様式E-3-4'!S43)&gt;=10,IF('様式E-3-4'!S43&gt;=0,'様式E-3-4'!S43*RANDBETWEEN(80,90)*0.01,'様式E-3-4'!S43*RANDBETWEEN(110,120)*0.01),'様式E-3-4'!S43-RANDBETWEEN(1,3)),0),0)&amp;"～"&amp;ROUND(IFERROR(IF(ABS('様式E-3-4'!S43)&gt;=10,IF('様式E-3-4'!S43&gt;=0,'様式E-3-4'!S43*RANDBETWEEN(110,120)*0.01,'様式E-3-4'!S43*RANDBETWEEN(80,90)*0.01),'様式E-3-4'!S43+RANDBETWEEN(1,3)),0),0)&amp;"】")</f>
        <v/>
      </c>
      <c r="T43" s="26" t="str">
        <f ca="1">IF('様式E-3-4'!T43="","","【"&amp;ROUND(IFERROR(IF(ABS('様式E-3-4'!T43)&gt;=10,IF('様式E-3-4'!T43&gt;=0,'様式E-3-4'!T43*RANDBETWEEN(80,90)*0.01,'様式E-3-4'!T43*RANDBETWEEN(110,120)*0.01),'様式E-3-4'!T43-RANDBETWEEN(1,3)),0),0)&amp;"～"&amp;ROUND(IFERROR(IF(ABS('様式E-3-4'!T43)&gt;=10,IF('様式E-3-4'!T43&gt;=0,'様式E-3-4'!T43*RANDBETWEEN(110,120)*0.01,'様式E-3-4'!T43*RANDBETWEEN(80,90)*0.01),'様式E-3-4'!T43+RANDBETWEEN(1,3)),0),0)&amp;"】")</f>
        <v/>
      </c>
      <c r="U43" s="338" t="str">
        <f ca="1">IF('様式E-3-4'!U43="","","【"&amp;ROUND(IFERROR(IF(ABS('様式E-3-4'!U43)&gt;=10,IF('様式E-3-4'!U43&gt;=0,'様式E-3-4'!U43*RANDBETWEEN(80,90)*0.01,'様式E-3-4'!U43*RANDBETWEEN(110,120)*0.01),'様式E-3-4'!U43-RANDBETWEEN(1,3)),0),0)&amp;"～"&amp;ROUND(IFERROR(IF(ABS('様式E-3-4'!U43)&gt;=10,IF('様式E-3-4'!U43&gt;=0,'様式E-3-4'!U43*RANDBETWEEN(110,120)*0.01,'様式E-3-4'!U43*RANDBETWEEN(80,90)*0.01),'様式E-3-4'!U43+RANDBETWEEN(1,3)),0),0)&amp;"】")</f>
        <v/>
      </c>
      <c r="V43" s="836" t="str">
        <f>'様式E-3-4'!V43</f>
        <v>期末棚卸高
（単位：　）</v>
      </c>
      <c r="W43" s="108" t="s">
        <v>300</v>
      </c>
      <c r="X43" s="79" t="str">
        <f ca="1">IF('様式E-3-4'!X43="","","【"&amp;ROUND(IFERROR(IF(ABS('様式E-3-4'!X43)&gt;=10,IF('様式E-3-4'!X43&gt;=0,'様式E-3-4'!X43*RANDBETWEEN(80,90)*0.01,'様式E-3-4'!X43*RANDBETWEEN(110,120)*0.01),'様式E-3-4'!X43-RANDBETWEEN(1,3)),0),0)&amp;"～"&amp;ROUND(IFERROR(IF(ABS('様式E-3-4'!X43)&gt;=10,IF('様式E-3-4'!X43&gt;=0,'様式E-3-4'!X43*RANDBETWEEN(110,120)*0.01,'様式E-3-4'!X43*RANDBETWEEN(80,90)*0.01),'様式E-3-4'!X43+RANDBETWEEN(1,3)),0),0)&amp;"】")</f>
        <v/>
      </c>
      <c r="Y43" s="26" t="str">
        <f ca="1">IF('様式E-3-4'!Y43="","","【"&amp;ROUND(IFERROR(IF(ABS('様式E-3-4'!Y43)&gt;=10,IF('様式E-3-4'!Y43&gt;=0,'様式E-3-4'!Y43*RANDBETWEEN(80,90)*0.01,'様式E-3-4'!Y43*RANDBETWEEN(110,120)*0.01),'様式E-3-4'!Y43-RANDBETWEEN(1,3)),0),0)&amp;"～"&amp;ROUND(IFERROR(IF(ABS('様式E-3-4'!Y43)&gt;=10,IF('様式E-3-4'!Y43&gt;=0,'様式E-3-4'!Y43*RANDBETWEEN(110,120)*0.01,'様式E-3-4'!Y43*RANDBETWEEN(80,90)*0.01),'様式E-3-4'!Y43+RANDBETWEEN(1,3)),0),0)&amp;"】")</f>
        <v/>
      </c>
      <c r="Z43" s="338" t="str">
        <f ca="1">IF('様式E-3-4'!Z43="","","【"&amp;ROUND(IFERROR(IF(ABS('様式E-3-4'!Z43)&gt;=10,IF('様式E-3-4'!Z43&gt;=0,'様式E-3-4'!Z43*RANDBETWEEN(80,90)*0.01,'様式E-3-4'!Z43*RANDBETWEEN(110,120)*0.01),'様式E-3-4'!Z43-RANDBETWEEN(1,3)),0),0)&amp;"～"&amp;ROUND(IFERROR(IF(ABS('様式E-3-4'!Z43)&gt;=10,IF('様式E-3-4'!Z43&gt;=0,'様式E-3-4'!Z43*RANDBETWEEN(110,120)*0.01,'様式E-3-4'!Z43*RANDBETWEEN(80,90)*0.01),'様式E-3-4'!Z43+RANDBETWEEN(1,3)),0),0)&amp;"】")</f>
        <v/>
      </c>
    </row>
    <row r="44" spans="2:26" ht="21.65" customHeight="1">
      <c r="B44" s="70"/>
      <c r="C44" s="841" t="str">
        <f>IF('様式E-3-4'!C44:D44="","",'様式E-3-4'!C44:D44)</f>
        <v/>
      </c>
      <c r="D44" s="842"/>
      <c r="E44" s="843" t="str">
        <f>IF('様式E-3-4'!E44:F44="","",'様式E-3-4'!E44:F44)</f>
        <v/>
      </c>
      <c r="F44" s="844"/>
      <c r="G44" s="78" t="str">
        <f>IF('様式E-3-4'!G44:H44="","",'様式E-3-4'!G44:H44)</f>
        <v/>
      </c>
      <c r="H44" s="417" t="str">
        <f>IF('様式E-3-4'!H44:I44="","",'様式E-3-4'!H44:I44)</f>
        <v/>
      </c>
      <c r="I44" s="845" t="str">
        <f>IF('様式E-3-4'!I44:J44="","",'様式E-3-4'!I44:J44)</f>
        <v/>
      </c>
      <c r="J44" s="846"/>
      <c r="K44" s="847"/>
      <c r="L44" s="74" t="s">
        <v>308</v>
      </c>
      <c r="M44" s="79" t="str">
        <f ca="1">IF('様式E-3-4'!M44="","","【"&amp;ROUND(IFERROR(IF(ABS('様式E-3-4'!M44)&gt;=10,IF('様式E-3-4'!M44&gt;=0,'様式E-3-4'!M44*RANDBETWEEN(80,90)*0.01,'様式E-3-4'!M44*RANDBETWEEN(110,120)*0.01),'様式E-3-4'!M44-RANDBETWEEN(1,3)),0),0)&amp;"～"&amp;ROUND(IFERROR(IF(ABS('様式E-3-4'!M44)&gt;=10,IF('様式E-3-4'!M44&gt;=0,'様式E-3-4'!M44*RANDBETWEEN(110,120)*0.01,'様式E-3-4'!M44*RANDBETWEEN(80,90)*0.01),'様式E-3-4'!M44+RANDBETWEEN(1,3)),0),0)&amp;"】")</f>
        <v/>
      </c>
      <c r="N44" s="26" t="str">
        <f ca="1">IF('様式E-3-4'!N44="","","【"&amp;ROUND(IFERROR(IF(ABS('様式E-3-4'!N44)&gt;=10,IF('様式E-3-4'!N44&gt;=0,'様式E-3-4'!N44*RANDBETWEEN(80,90)*0.01,'様式E-3-4'!N44*RANDBETWEEN(110,120)*0.01),'様式E-3-4'!N44-RANDBETWEEN(1,3)),0),0)&amp;"～"&amp;ROUND(IFERROR(IF(ABS('様式E-3-4'!N44)&gt;=10,IF('様式E-3-4'!N44&gt;=0,'様式E-3-4'!N44*RANDBETWEEN(110,120)*0.01,'様式E-3-4'!N44*RANDBETWEEN(80,90)*0.01),'様式E-3-4'!N44+RANDBETWEEN(1,3)),0),0)&amp;"】")</f>
        <v/>
      </c>
      <c r="O44" s="338" t="str">
        <f ca="1">IF('様式E-3-4'!O44="","","【"&amp;ROUND(IFERROR(IF(ABS('様式E-3-4'!O44)&gt;=10,IF('様式E-3-4'!O44&gt;=0,'様式E-3-4'!O44*RANDBETWEEN(80,90)*0.01,'様式E-3-4'!O44*RANDBETWEEN(110,120)*0.01),'様式E-3-4'!O44-RANDBETWEEN(1,3)),0),0)&amp;"～"&amp;ROUND(IFERROR(IF(ABS('様式E-3-4'!O44)&gt;=10,IF('様式E-3-4'!O44&gt;=0,'様式E-3-4'!O44*RANDBETWEEN(110,120)*0.01,'様式E-3-4'!O44*RANDBETWEEN(80,90)*0.01),'様式E-3-4'!O44+RANDBETWEEN(1,3)),0),0)&amp;"】")</f>
        <v/>
      </c>
      <c r="Q44" s="836"/>
      <c r="R44" s="108" t="s">
        <v>308</v>
      </c>
      <c r="S44" s="79" t="str">
        <f ca="1">IF('様式E-3-4'!S44="","","【"&amp;ROUND(IFERROR(IF(ABS('様式E-3-4'!S44)&gt;=10,IF('様式E-3-4'!S44&gt;=0,'様式E-3-4'!S44*RANDBETWEEN(80,90)*0.01,'様式E-3-4'!S44*RANDBETWEEN(110,120)*0.01),'様式E-3-4'!S44-RANDBETWEEN(1,3)),0),0)&amp;"～"&amp;ROUND(IFERROR(IF(ABS('様式E-3-4'!S44)&gt;=10,IF('様式E-3-4'!S44&gt;=0,'様式E-3-4'!S44*RANDBETWEEN(110,120)*0.01,'様式E-3-4'!S44*RANDBETWEEN(80,90)*0.01),'様式E-3-4'!S44+RANDBETWEEN(1,3)),0),0)&amp;"】")</f>
        <v/>
      </c>
      <c r="T44" s="26" t="str">
        <f ca="1">IF('様式E-3-4'!T44="","","【"&amp;ROUND(IFERROR(IF(ABS('様式E-3-4'!T44)&gt;=10,IF('様式E-3-4'!T44&gt;=0,'様式E-3-4'!T44*RANDBETWEEN(80,90)*0.01,'様式E-3-4'!T44*RANDBETWEEN(110,120)*0.01),'様式E-3-4'!T44-RANDBETWEEN(1,3)),0),0)&amp;"～"&amp;ROUND(IFERROR(IF(ABS('様式E-3-4'!T44)&gt;=10,IF('様式E-3-4'!T44&gt;=0,'様式E-3-4'!T44*RANDBETWEEN(110,120)*0.01,'様式E-3-4'!T44*RANDBETWEEN(80,90)*0.01),'様式E-3-4'!T44+RANDBETWEEN(1,3)),0),0)&amp;"】")</f>
        <v/>
      </c>
      <c r="U44" s="338" t="str">
        <f ca="1">IF('様式E-3-4'!U44="","","【"&amp;ROUND(IFERROR(IF(ABS('様式E-3-4'!U44)&gt;=10,IF('様式E-3-4'!U44&gt;=0,'様式E-3-4'!U44*RANDBETWEEN(80,90)*0.01,'様式E-3-4'!U44*RANDBETWEEN(110,120)*0.01),'様式E-3-4'!U44-RANDBETWEEN(1,3)),0),0)&amp;"～"&amp;ROUND(IFERROR(IF(ABS('様式E-3-4'!U44)&gt;=10,IF('様式E-3-4'!U44&gt;=0,'様式E-3-4'!U44*RANDBETWEEN(110,120)*0.01,'様式E-3-4'!U44*RANDBETWEEN(80,90)*0.01),'様式E-3-4'!U44+RANDBETWEEN(1,3)),0),0)&amp;"】")</f>
        <v/>
      </c>
      <c r="V44" s="836"/>
      <c r="W44" s="108" t="s">
        <v>308</v>
      </c>
      <c r="X44" s="79" t="str">
        <f ca="1">IF('様式E-3-4'!X44="","","【"&amp;ROUND(IFERROR(IF(ABS('様式E-3-4'!X44)&gt;=10,IF('様式E-3-4'!X44&gt;=0,'様式E-3-4'!X44*RANDBETWEEN(80,90)*0.01,'様式E-3-4'!X44*RANDBETWEEN(110,120)*0.01),'様式E-3-4'!X44-RANDBETWEEN(1,3)),0),0)&amp;"～"&amp;ROUND(IFERROR(IF(ABS('様式E-3-4'!X44)&gt;=10,IF('様式E-3-4'!X44&gt;=0,'様式E-3-4'!X44*RANDBETWEEN(110,120)*0.01,'様式E-3-4'!X44*RANDBETWEEN(80,90)*0.01),'様式E-3-4'!X44+RANDBETWEEN(1,3)),0),0)&amp;"】")</f>
        <v/>
      </c>
      <c r="Y44" s="26" t="str">
        <f ca="1">IF('様式E-3-4'!Y44="","","【"&amp;ROUND(IFERROR(IF(ABS('様式E-3-4'!Y44)&gt;=10,IF('様式E-3-4'!Y44&gt;=0,'様式E-3-4'!Y44*RANDBETWEEN(80,90)*0.01,'様式E-3-4'!Y44*RANDBETWEEN(110,120)*0.01),'様式E-3-4'!Y44-RANDBETWEEN(1,3)),0),0)&amp;"～"&amp;ROUND(IFERROR(IF(ABS('様式E-3-4'!Y44)&gt;=10,IF('様式E-3-4'!Y44&gt;=0,'様式E-3-4'!Y44*RANDBETWEEN(110,120)*0.01,'様式E-3-4'!Y44*RANDBETWEEN(80,90)*0.01),'様式E-3-4'!Y44+RANDBETWEEN(1,3)),0),0)&amp;"】")</f>
        <v/>
      </c>
      <c r="Z44" s="338" t="str">
        <f ca="1">IF('様式E-3-4'!Z44="","","【"&amp;ROUND(IFERROR(IF(ABS('様式E-3-4'!Z44)&gt;=10,IF('様式E-3-4'!Z44&gt;=0,'様式E-3-4'!Z44*RANDBETWEEN(80,90)*0.01,'様式E-3-4'!Z44*RANDBETWEEN(110,120)*0.01),'様式E-3-4'!Z44-RANDBETWEEN(1,3)),0),0)&amp;"～"&amp;ROUND(IFERROR(IF(ABS('様式E-3-4'!Z44)&gt;=10,IF('様式E-3-4'!Z44&gt;=0,'様式E-3-4'!Z44*RANDBETWEEN(110,120)*0.01,'様式E-3-4'!Z44*RANDBETWEEN(80,90)*0.01),'様式E-3-4'!Z44+RANDBETWEEN(1,3)),0),0)&amp;"】")</f>
        <v/>
      </c>
    </row>
    <row r="45" spans="2:26" ht="21.65" customHeight="1">
      <c r="B45" s="70"/>
      <c r="C45" s="841" t="str">
        <f>IF('様式E-3-4'!C45:D45="","",'様式E-3-4'!C45:D45)</f>
        <v/>
      </c>
      <c r="D45" s="842"/>
      <c r="E45" s="843" t="str">
        <f>IF('様式E-3-4'!E45:F45="","",'様式E-3-4'!E45:F45)</f>
        <v/>
      </c>
      <c r="F45" s="844"/>
      <c r="G45" s="78" t="str">
        <f>IF('様式E-3-4'!G45:H45="","",'様式E-3-4'!G45:H45)</f>
        <v/>
      </c>
      <c r="H45" s="417" t="str">
        <f>IF('様式E-3-4'!H45:I45="","",'様式E-3-4'!H45:I45)</f>
        <v/>
      </c>
      <c r="I45" s="845" t="str">
        <f>IF('様式E-3-4'!I45:J45="","",'様式E-3-4'!I45:J45)</f>
        <v/>
      </c>
      <c r="J45" s="846"/>
      <c r="K45" s="847"/>
      <c r="L45" s="77" t="s">
        <v>309</v>
      </c>
      <c r="M45" s="342" t="str">
        <f ca="1">IF('様式E-3-4'!M45="","","【"&amp;ROUND(IFERROR(IF(ABS('様式E-3-4'!M45)&gt;=10,IF('様式E-3-4'!M45&gt;=0,'様式E-3-4'!M45*RANDBETWEEN(80,90)*0.01,'様式E-3-4'!M45*RANDBETWEEN(110,120)*0.01),'様式E-3-4'!M45-RANDBETWEEN(1,3)),0),0)&amp;"～"&amp;ROUND(IFERROR(IF(ABS('様式E-3-4'!M45)&gt;=10,IF('様式E-3-4'!M45&gt;=0,'様式E-3-4'!M45*RANDBETWEEN(110,120)*0.01,'様式E-3-4'!M45*RANDBETWEEN(80,90)*0.01),'様式E-3-4'!M45+RANDBETWEEN(1,3)),0),0)&amp;"】")</f>
        <v/>
      </c>
      <c r="N45" s="342" t="str">
        <f ca="1">IF('様式E-3-4'!N45="","","【"&amp;ROUND(IFERROR(IF(ABS('様式E-3-4'!N45)&gt;=10,IF('様式E-3-4'!N45&gt;=0,'様式E-3-4'!N45*RANDBETWEEN(80,90)*0.01,'様式E-3-4'!N45*RANDBETWEEN(110,120)*0.01),'様式E-3-4'!N45-RANDBETWEEN(1,3)),0),0)&amp;"～"&amp;ROUND(IFERROR(IF(ABS('様式E-3-4'!N45)&gt;=10,IF('様式E-3-4'!N45&gt;=0,'様式E-3-4'!N45*RANDBETWEEN(110,120)*0.01,'様式E-3-4'!N45*RANDBETWEEN(80,90)*0.01),'様式E-3-4'!N45+RANDBETWEEN(1,3)),0),0)&amp;"】")</f>
        <v/>
      </c>
      <c r="O45" s="338" t="e">
        <f ca="1">IF('様式E-3-4'!O45="","","【"&amp;ROUND(IFERROR(IF(ABS('様式E-3-4'!O45)&gt;=10,IF('様式E-3-4'!O45&gt;=0,'様式E-3-4'!O45*RANDBETWEEN(80,90)*0.01,'様式E-3-4'!O45*RANDBETWEEN(110,120)*0.01),'様式E-3-4'!O45-RANDBETWEEN(1,3)),0),0)&amp;"～"&amp;ROUND(IFERROR(IF(ABS('様式E-3-4'!O45)&gt;=10,IF('様式E-3-4'!O45&gt;=0,'様式E-3-4'!O45*RANDBETWEEN(110,120)*0.01,'様式E-3-4'!O45*RANDBETWEEN(80,90)*0.01),'様式E-3-4'!O45+RANDBETWEEN(1,3)),0),0)&amp;"】")</f>
        <v>#VALUE!</v>
      </c>
      <c r="Q45" s="836"/>
      <c r="R45" s="160" t="s">
        <v>309</v>
      </c>
      <c r="S45" s="342" t="str">
        <f ca="1">IF('様式E-3-4'!S45="","","【"&amp;ROUND(IFERROR(IF(ABS('様式E-3-4'!S45)&gt;=10,IF('様式E-3-4'!S45&gt;=0,'様式E-3-4'!S45*RANDBETWEEN(80,90)*0.01,'様式E-3-4'!S45*RANDBETWEEN(110,120)*0.01),'様式E-3-4'!S45-RANDBETWEEN(1,3)),0),0)&amp;"～"&amp;ROUND(IFERROR(IF(ABS('様式E-3-4'!S45)&gt;=10,IF('様式E-3-4'!S45&gt;=0,'様式E-3-4'!S45*RANDBETWEEN(110,120)*0.01,'様式E-3-4'!S45*RANDBETWEEN(80,90)*0.01),'様式E-3-4'!S45+RANDBETWEEN(1,3)),0),0)&amp;"】")</f>
        <v/>
      </c>
      <c r="T45" s="342" t="str">
        <f ca="1">IF('様式E-3-4'!T45="","","【"&amp;ROUND(IFERROR(IF(ABS('様式E-3-4'!T45)&gt;=10,IF('様式E-3-4'!T45&gt;=0,'様式E-3-4'!T45*RANDBETWEEN(80,90)*0.01,'様式E-3-4'!T45*RANDBETWEEN(110,120)*0.01),'様式E-3-4'!T45-RANDBETWEEN(1,3)),0),0)&amp;"～"&amp;ROUND(IFERROR(IF(ABS('様式E-3-4'!T45)&gt;=10,IF('様式E-3-4'!T45&gt;=0,'様式E-3-4'!T45*RANDBETWEEN(110,120)*0.01,'様式E-3-4'!T45*RANDBETWEEN(80,90)*0.01),'様式E-3-4'!T45+RANDBETWEEN(1,3)),0),0)&amp;"】")</f>
        <v/>
      </c>
      <c r="U45" s="338" t="e">
        <f ca="1">IF('様式E-3-4'!U45="","","【"&amp;ROUND(IFERROR(IF(ABS('様式E-3-4'!U45)&gt;=10,IF('様式E-3-4'!U45&gt;=0,'様式E-3-4'!U45*RANDBETWEEN(80,90)*0.01,'様式E-3-4'!U45*RANDBETWEEN(110,120)*0.01),'様式E-3-4'!U45-RANDBETWEEN(1,3)),0),0)&amp;"～"&amp;ROUND(IFERROR(IF(ABS('様式E-3-4'!U45)&gt;=10,IF('様式E-3-4'!U45&gt;=0,'様式E-3-4'!U45*RANDBETWEEN(110,120)*0.01,'様式E-3-4'!U45*RANDBETWEEN(80,90)*0.01),'様式E-3-4'!U45+RANDBETWEEN(1,3)),0),0)&amp;"】")</f>
        <v>#VALUE!</v>
      </c>
      <c r="V45" s="836"/>
      <c r="W45" s="160" t="s">
        <v>309</v>
      </c>
      <c r="X45" s="342" t="str">
        <f ca="1">IF('様式E-3-4'!X45="","","【"&amp;ROUND(IFERROR(IF(ABS('様式E-3-4'!X45)&gt;=10,IF('様式E-3-4'!X45&gt;=0,'様式E-3-4'!X45*RANDBETWEEN(80,90)*0.01,'様式E-3-4'!X45*RANDBETWEEN(110,120)*0.01),'様式E-3-4'!X45-RANDBETWEEN(1,3)),0),0)&amp;"～"&amp;ROUND(IFERROR(IF(ABS('様式E-3-4'!X45)&gt;=10,IF('様式E-3-4'!X45&gt;=0,'様式E-3-4'!X45*RANDBETWEEN(110,120)*0.01,'様式E-3-4'!X45*RANDBETWEEN(80,90)*0.01),'様式E-3-4'!X45+RANDBETWEEN(1,3)),0),0)&amp;"】")</f>
        <v/>
      </c>
      <c r="Y45" s="342" t="str">
        <f ca="1">IF('様式E-3-4'!Y45="","","【"&amp;ROUND(IFERROR(IF(ABS('様式E-3-4'!Y45)&gt;=10,IF('様式E-3-4'!Y45&gt;=0,'様式E-3-4'!Y45*RANDBETWEEN(80,90)*0.01,'様式E-3-4'!Y45*RANDBETWEEN(110,120)*0.01),'様式E-3-4'!Y45-RANDBETWEEN(1,3)),0),0)&amp;"～"&amp;ROUND(IFERROR(IF(ABS('様式E-3-4'!Y45)&gt;=10,IF('様式E-3-4'!Y45&gt;=0,'様式E-3-4'!Y45*RANDBETWEEN(110,120)*0.01,'様式E-3-4'!Y45*RANDBETWEEN(80,90)*0.01),'様式E-3-4'!Y45+RANDBETWEEN(1,3)),0),0)&amp;"】")</f>
        <v/>
      </c>
      <c r="Z45" s="338" t="e">
        <f ca="1">IF('様式E-3-4'!Z45="","","【"&amp;ROUND(IFERROR(IF(ABS('様式E-3-4'!Z45)&gt;=10,IF('様式E-3-4'!Z45&gt;=0,'様式E-3-4'!Z45*RANDBETWEEN(80,90)*0.01,'様式E-3-4'!Z45*RANDBETWEEN(110,120)*0.01),'様式E-3-4'!Z45-RANDBETWEEN(1,3)),0),0)&amp;"～"&amp;ROUND(IFERROR(IF(ABS('様式E-3-4'!Z45)&gt;=10,IF('様式E-3-4'!Z45&gt;=0,'様式E-3-4'!Z45*RANDBETWEEN(110,120)*0.01,'様式E-3-4'!Z45*RANDBETWEEN(80,90)*0.01),'様式E-3-4'!Z45+RANDBETWEEN(1,3)),0),0)&amp;"】")</f>
        <v>#VALUE!</v>
      </c>
    </row>
    <row r="46" spans="2:26" ht="21.65" customHeight="1">
      <c r="B46" s="70"/>
      <c r="C46" s="841" t="str">
        <f>IF('様式E-3-4'!C46:D46="","",'様式E-3-4'!C46:D46)</f>
        <v/>
      </c>
      <c r="D46" s="842"/>
      <c r="E46" s="843" t="str">
        <f>IF('様式E-3-4'!E46:F46="","",'様式E-3-4'!E46:F46)</f>
        <v/>
      </c>
      <c r="F46" s="844"/>
      <c r="G46" s="78" t="str">
        <f>IF('様式E-3-4'!G46:H46="","",'様式E-3-4'!G46:H46)</f>
        <v/>
      </c>
      <c r="H46" s="417" t="str">
        <f>IF('様式E-3-4'!H46:I46="","",'様式E-3-4'!H46:I46)</f>
        <v/>
      </c>
      <c r="I46" s="845" t="str">
        <f>IF('様式E-3-4'!I46:J46="","",'様式E-3-4'!I46:J46)</f>
        <v/>
      </c>
      <c r="J46" s="846"/>
      <c r="K46" s="847" t="s">
        <v>314</v>
      </c>
      <c r="L46" s="74" t="s">
        <v>300</v>
      </c>
      <c r="M46" s="342" t="e">
        <f ca="1">IF('様式E-3-4'!M46="","","【"&amp;ROUND(IFERROR(IF(ABS('様式E-3-4'!M46)&gt;=10,IF('様式E-3-4'!M46&gt;=0,'様式E-3-4'!M46*RANDBETWEEN(80,90)*0.01,'様式E-3-4'!M46*RANDBETWEEN(110,120)*0.01),'様式E-3-4'!M46-RANDBETWEEN(1,3)),0),0)&amp;"～"&amp;ROUND(IFERROR(IF(ABS('様式E-3-4'!M46)&gt;=10,IF('様式E-3-4'!M46&gt;=0,'様式E-3-4'!M46*RANDBETWEEN(110,120)*0.01,'様式E-3-4'!M46*RANDBETWEEN(80,90)*0.01),'様式E-3-4'!M46+RANDBETWEEN(1,3)),0),0)&amp;"】")</f>
        <v>#DIV/0!</v>
      </c>
      <c r="N46" s="342" t="e">
        <f ca="1">IF('様式E-3-4'!N46="","","【"&amp;ROUND(IFERROR(IF(ABS('様式E-3-4'!N46)&gt;=10,IF('様式E-3-4'!N46&gt;=0,'様式E-3-4'!N46*RANDBETWEEN(80,90)*0.01,'様式E-3-4'!N46*RANDBETWEEN(110,120)*0.01),'様式E-3-4'!N46-RANDBETWEEN(1,3)),0),0)&amp;"～"&amp;ROUND(IFERROR(IF(ABS('様式E-3-4'!N46)&gt;=10,IF('様式E-3-4'!N46&gt;=0,'様式E-3-4'!N46*RANDBETWEEN(110,120)*0.01,'様式E-3-4'!N46*RANDBETWEEN(80,90)*0.01),'様式E-3-4'!N46+RANDBETWEEN(1,3)),0),0)&amp;"】")</f>
        <v>#DIV/0!</v>
      </c>
      <c r="O46" s="338" t="e">
        <f ca="1">IF('様式E-3-4'!O46="","","【"&amp;ROUND(IFERROR(IF(ABS('様式E-3-4'!O46)&gt;=10,IF('様式E-3-4'!O46&gt;=0,'様式E-3-4'!O46*RANDBETWEEN(80,90)*0.01,'様式E-3-4'!O46*RANDBETWEEN(110,120)*0.01),'様式E-3-4'!O46-RANDBETWEEN(1,3)),0),0)&amp;"～"&amp;ROUND(IFERROR(IF(ABS('様式E-3-4'!O46)&gt;=10,IF('様式E-3-4'!O46&gt;=0,'様式E-3-4'!O46*RANDBETWEEN(110,120)*0.01,'様式E-3-4'!O46*RANDBETWEEN(80,90)*0.01),'様式E-3-4'!O46+RANDBETWEEN(1,3)),0),0)&amp;"】")</f>
        <v>#VALUE!</v>
      </c>
      <c r="Q46" s="836" t="s">
        <v>314</v>
      </c>
      <c r="R46" s="108" t="s">
        <v>300</v>
      </c>
      <c r="S46" s="342" t="e">
        <f ca="1">IF('様式E-3-4'!S46="","","【"&amp;ROUND(IFERROR(IF(ABS('様式E-3-4'!S46)&gt;=10,IF('様式E-3-4'!S46&gt;=0,'様式E-3-4'!S46*RANDBETWEEN(80,90)*0.01,'様式E-3-4'!S46*RANDBETWEEN(110,120)*0.01),'様式E-3-4'!S46-RANDBETWEEN(1,3)),0),0)&amp;"～"&amp;ROUND(IFERROR(IF(ABS('様式E-3-4'!S46)&gt;=10,IF('様式E-3-4'!S46&gt;=0,'様式E-3-4'!S46*RANDBETWEEN(110,120)*0.01,'様式E-3-4'!S46*RANDBETWEEN(80,90)*0.01),'様式E-3-4'!S46+RANDBETWEEN(1,3)),0),0)&amp;"】")</f>
        <v>#DIV/0!</v>
      </c>
      <c r="T46" s="342" t="e">
        <f ca="1">IF('様式E-3-4'!T46="","","【"&amp;ROUND(IFERROR(IF(ABS('様式E-3-4'!T46)&gt;=10,IF('様式E-3-4'!T46&gt;=0,'様式E-3-4'!T46*RANDBETWEEN(80,90)*0.01,'様式E-3-4'!T46*RANDBETWEEN(110,120)*0.01),'様式E-3-4'!T46-RANDBETWEEN(1,3)),0),0)&amp;"～"&amp;ROUND(IFERROR(IF(ABS('様式E-3-4'!T46)&gt;=10,IF('様式E-3-4'!T46&gt;=0,'様式E-3-4'!T46*RANDBETWEEN(110,120)*0.01,'様式E-3-4'!T46*RANDBETWEEN(80,90)*0.01),'様式E-3-4'!T46+RANDBETWEEN(1,3)),0),0)&amp;"】")</f>
        <v>#DIV/0!</v>
      </c>
      <c r="U46" s="338" t="e">
        <f ca="1">IF('様式E-3-4'!U46="","","【"&amp;ROUND(IFERROR(IF(ABS('様式E-3-4'!U46)&gt;=10,IF('様式E-3-4'!U46&gt;=0,'様式E-3-4'!U46*RANDBETWEEN(80,90)*0.01,'様式E-3-4'!U46*RANDBETWEEN(110,120)*0.01),'様式E-3-4'!U46-RANDBETWEEN(1,3)),0),0)&amp;"～"&amp;ROUND(IFERROR(IF(ABS('様式E-3-4'!U46)&gt;=10,IF('様式E-3-4'!U46&gt;=0,'様式E-3-4'!U46*RANDBETWEEN(110,120)*0.01,'様式E-3-4'!U46*RANDBETWEEN(80,90)*0.01),'様式E-3-4'!U46+RANDBETWEEN(1,3)),0),0)&amp;"】")</f>
        <v>#VALUE!</v>
      </c>
      <c r="V46" s="836" t="s">
        <v>314</v>
      </c>
      <c r="W46" s="108" t="s">
        <v>300</v>
      </c>
      <c r="X46" s="342" t="e">
        <f ca="1">IF('様式E-3-4'!X46="","","【"&amp;ROUND(IFERROR(IF(ABS('様式E-3-4'!X46)&gt;=10,IF('様式E-3-4'!X46&gt;=0,'様式E-3-4'!X46*RANDBETWEEN(80,90)*0.01,'様式E-3-4'!X46*RANDBETWEEN(110,120)*0.01),'様式E-3-4'!X46-RANDBETWEEN(1,3)),0),0)&amp;"～"&amp;ROUND(IFERROR(IF(ABS('様式E-3-4'!X46)&gt;=10,IF('様式E-3-4'!X46&gt;=0,'様式E-3-4'!X46*RANDBETWEEN(110,120)*0.01,'様式E-3-4'!X46*RANDBETWEEN(80,90)*0.01),'様式E-3-4'!X46+RANDBETWEEN(1,3)),0),0)&amp;"】")</f>
        <v>#DIV/0!</v>
      </c>
      <c r="Y46" s="342" t="e">
        <f ca="1">IF('様式E-3-4'!Y46="","","【"&amp;ROUND(IFERROR(IF(ABS('様式E-3-4'!Y46)&gt;=10,IF('様式E-3-4'!Y46&gt;=0,'様式E-3-4'!Y46*RANDBETWEEN(80,90)*0.01,'様式E-3-4'!Y46*RANDBETWEEN(110,120)*0.01),'様式E-3-4'!Y46-RANDBETWEEN(1,3)),0),0)&amp;"～"&amp;ROUND(IFERROR(IF(ABS('様式E-3-4'!Y46)&gt;=10,IF('様式E-3-4'!Y46&gt;=0,'様式E-3-4'!Y46*RANDBETWEEN(110,120)*0.01,'様式E-3-4'!Y46*RANDBETWEEN(80,90)*0.01),'様式E-3-4'!Y46+RANDBETWEEN(1,3)),0),0)&amp;"】")</f>
        <v>#DIV/0!</v>
      </c>
      <c r="Z46" s="338" t="e">
        <f ca="1">IF('様式E-3-4'!Z46="","","【"&amp;ROUND(IFERROR(IF(ABS('様式E-3-4'!Z46)&gt;=10,IF('様式E-3-4'!Z46&gt;=0,'様式E-3-4'!Z46*RANDBETWEEN(80,90)*0.01,'様式E-3-4'!Z46*RANDBETWEEN(110,120)*0.01),'様式E-3-4'!Z46-RANDBETWEEN(1,3)),0),0)&amp;"～"&amp;ROUND(IFERROR(IF(ABS('様式E-3-4'!Z46)&gt;=10,IF('様式E-3-4'!Z46&gt;=0,'様式E-3-4'!Z46*RANDBETWEEN(110,120)*0.01,'様式E-3-4'!Z46*RANDBETWEEN(80,90)*0.01),'様式E-3-4'!Z46+RANDBETWEEN(1,3)),0),0)&amp;"】")</f>
        <v>#VALUE!</v>
      </c>
    </row>
    <row r="47" spans="2:26" ht="21.65" customHeight="1" thickBot="1">
      <c r="B47" s="84"/>
      <c r="C47" s="849" t="str">
        <f>IF('様式E-3-4'!C47:D47="","",'様式E-3-4'!C47:D47)</f>
        <v/>
      </c>
      <c r="D47" s="850"/>
      <c r="E47" s="851" t="str">
        <f>IF('様式E-3-4'!E47:F47="","",'様式E-3-4'!E47:F47)</f>
        <v/>
      </c>
      <c r="F47" s="852"/>
      <c r="G47" s="130" t="str">
        <f>IF('様式E-3-4'!G47:H47="","",'様式E-3-4'!G47:H47)</f>
        <v/>
      </c>
      <c r="H47" s="420" t="str">
        <f>IF('様式E-3-4'!H47:I47="","",'様式E-3-4'!H47:I47)</f>
        <v/>
      </c>
      <c r="I47" s="853" t="str">
        <f>IF('様式E-3-4'!I47:J47="","",'様式E-3-4'!I47:J47)</f>
        <v/>
      </c>
      <c r="J47" s="854"/>
      <c r="K47" s="848"/>
      <c r="L47" s="85" t="s">
        <v>308</v>
      </c>
      <c r="M47" s="344" t="e">
        <f ca="1">IF('様式E-3-4'!M47="","","【"&amp;ROUND(IFERROR(IF(ABS('様式E-3-4'!M47)&gt;=10,IF('様式E-3-4'!M47&gt;=0,'様式E-3-4'!M47*RANDBETWEEN(80,90)*0.01,'様式E-3-4'!M47*RANDBETWEEN(110,120)*0.01),'様式E-3-4'!M47-RANDBETWEEN(1,3)),0),0)&amp;"～"&amp;ROUND(IFERROR(IF(ABS('様式E-3-4'!M47)&gt;=10,IF('様式E-3-4'!M47&gt;=0,'様式E-3-4'!M47*RANDBETWEEN(110,120)*0.01,'様式E-3-4'!M47*RANDBETWEEN(80,90)*0.01),'様式E-3-4'!M47+RANDBETWEEN(1,3)),0),0)&amp;"】")</f>
        <v>#DIV/0!</v>
      </c>
      <c r="N47" s="344" t="e">
        <f ca="1">IF('様式E-3-4'!N47="","","【"&amp;ROUND(IFERROR(IF(ABS('様式E-3-4'!N47)&gt;=10,IF('様式E-3-4'!N47&gt;=0,'様式E-3-4'!N47*RANDBETWEEN(80,90)*0.01,'様式E-3-4'!N47*RANDBETWEEN(110,120)*0.01),'様式E-3-4'!N47-RANDBETWEEN(1,3)),0),0)&amp;"～"&amp;ROUND(IFERROR(IF(ABS('様式E-3-4'!N47)&gt;=10,IF('様式E-3-4'!N47&gt;=0,'様式E-3-4'!N47*RANDBETWEEN(110,120)*0.01,'様式E-3-4'!N47*RANDBETWEEN(80,90)*0.01),'様式E-3-4'!N47+RANDBETWEEN(1,3)),0),0)&amp;"】")</f>
        <v>#DIV/0!</v>
      </c>
      <c r="O47" s="340" t="e">
        <f ca="1">IF('様式E-3-4'!O47="","","【"&amp;ROUND(IFERROR(IF(ABS('様式E-3-4'!O47)&gt;=10,IF('様式E-3-4'!O47&gt;=0,'様式E-3-4'!O47*RANDBETWEEN(80,90)*0.01,'様式E-3-4'!O47*RANDBETWEEN(110,120)*0.01),'様式E-3-4'!O47-RANDBETWEEN(1,3)),0),0)&amp;"～"&amp;ROUND(IFERROR(IF(ABS('様式E-3-4'!O47)&gt;=10,IF('様式E-3-4'!O47&gt;=0,'様式E-3-4'!O47*RANDBETWEEN(110,120)*0.01,'様式E-3-4'!O47*RANDBETWEEN(80,90)*0.01),'様式E-3-4'!O47+RANDBETWEEN(1,3)),0),0)&amp;"】")</f>
        <v>#VALUE!</v>
      </c>
      <c r="Q47" s="837"/>
      <c r="R47" s="162" t="s">
        <v>308</v>
      </c>
      <c r="S47" s="344" t="e">
        <f ca="1">IF('様式E-3-4'!S47="","","【"&amp;ROUND(IFERROR(IF(ABS('様式E-3-4'!S47)&gt;=10,IF('様式E-3-4'!S47&gt;=0,'様式E-3-4'!S47*RANDBETWEEN(80,90)*0.01,'様式E-3-4'!S47*RANDBETWEEN(110,120)*0.01),'様式E-3-4'!S47-RANDBETWEEN(1,3)),0),0)&amp;"～"&amp;ROUND(IFERROR(IF(ABS('様式E-3-4'!S47)&gt;=10,IF('様式E-3-4'!S47&gt;=0,'様式E-3-4'!S47*RANDBETWEEN(110,120)*0.01,'様式E-3-4'!S47*RANDBETWEEN(80,90)*0.01),'様式E-3-4'!S47+RANDBETWEEN(1,3)),0),0)&amp;"】")</f>
        <v>#DIV/0!</v>
      </c>
      <c r="T47" s="344" t="e">
        <f ca="1">IF('様式E-3-4'!T47="","","【"&amp;ROUND(IFERROR(IF(ABS('様式E-3-4'!T47)&gt;=10,IF('様式E-3-4'!T47&gt;=0,'様式E-3-4'!T47*RANDBETWEEN(80,90)*0.01,'様式E-3-4'!T47*RANDBETWEEN(110,120)*0.01),'様式E-3-4'!T47-RANDBETWEEN(1,3)),0),0)&amp;"～"&amp;ROUND(IFERROR(IF(ABS('様式E-3-4'!T47)&gt;=10,IF('様式E-3-4'!T47&gt;=0,'様式E-3-4'!T47*RANDBETWEEN(110,120)*0.01,'様式E-3-4'!T47*RANDBETWEEN(80,90)*0.01),'様式E-3-4'!T47+RANDBETWEEN(1,3)),0),0)&amp;"】")</f>
        <v>#DIV/0!</v>
      </c>
      <c r="U47" s="340" t="e">
        <f ca="1">IF('様式E-3-4'!U47="","","【"&amp;ROUND(IFERROR(IF(ABS('様式E-3-4'!U47)&gt;=10,IF('様式E-3-4'!U47&gt;=0,'様式E-3-4'!U47*RANDBETWEEN(80,90)*0.01,'様式E-3-4'!U47*RANDBETWEEN(110,120)*0.01),'様式E-3-4'!U47-RANDBETWEEN(1,3)),0),0)&amp;"～"&amp;ROUND(IFERROR(IF(ABS('様式E-3-4'!U47)&gt;=10,IF('様式E-3-4'!U47&gt;=0,'様式E-3-4'!U47*RANDBETWEEN(110,120)*0.01,'様式E-3-4'!U47*RANDBETWEEN(80,90)*0.01),'様式E-3-4'!U47+RANDBETWEEN(1,3)),0),0)&amp;"】")</f>
        <v>#VALUE!</v>
      </c>
      <c r="V47" s="837"/>
      <c r="W47" s="162" t="s">
        <v>308</v>
      </c>
      <c r="X47" s="344" t="e">
        <f ca="1">IF('様式E-3-4'!X47="","","【"&amp;ROUND(IFERROR(IF(ABS('様式E-3-4'!X47)&gt;=10,IF('様式E-3-4'!X47&gt;=0,'様式E-3-4'!X47*RANDBETWEEN(80,90)*0.01,'様式E-3-4'!X47*RANDBETWEEN(110,120)*0.01),'様式E-3-4'!X47-RANDBETWEEN(1,3)),0),0)&amp;"～"&amp;ROUND(IFERROR(IF(ABS('様式E-3-4'!X47)&gt;=10,IF('様式E-3-4'!X47&gt;=0,'様式E-3-4'!X47*RANDBETWEEN(110,120)*0.01,'様式E-3-4'!X47*RANDBETWEEN(80,90)*0.01),'様式E-3-4'!X47+RANDBETWEEN(1,3)),0),0)&amp;"】")</f>
        <v>#DIV/0!</v>
      </c>
      <c r="Y47" s="344" t="e">
        <f ca="1">IF('様式E-3-4'!Y47="","","【"&amp;ROUND(IFERROR(IF(ABS('様式E-3-4'!Y47)&gt;=10,IF('様式E-3-4'!Y47&gt;=0,'様式E-3-4'!Y47*RANDBETWEEN(80,90)*0.01,'様式E-3-4'!Y47*RANDBETWEEN(110,120)*0.01),'様式E-3-4'!Y47-RANDBETWEEN(1,3)),0),0)&amp;"～"&amp;ROUND(IFERROR(IF(ABS('様式E-3-4'!Y47)&gt;=10,IF('様式E-3-4'!Y47&gt;=0,'様式E-3-4'!Y47*RANDBETWEEN(110,120)*0.01,'様式E-3-4'!Y47*RANDBETWEEN(80,90)*0.01),'様式E-3-4'!Y47+RANDBETWEEN(1,3)),0),0)&amp;"】")</f>
        <v>#DIV/0!</v>
      </c>
      <c r="Z47" s="340" t="e">
        <f ca="1">IF('様式E-3-4'!Z47="","","【"&amp;ROUND(IFERROR(IF(ABS('様式E-3-4'!Z47)&gt;=10,IF('様式E-3-4'!Z47&gt;=0,'様式E-3-4'!Z47*RANDBETWEEN(80,90)*0.01,'様式E-3-4'!Z47*RANDBETWEEN(110,120)*0.01),'様式E-3-4'!Z47-RANDBETWEEN(1,3)),0),0)&amp;"～"&amp;ROUND(IFERROR(IF(ABS('様式E-3-4'!Z47)&gt;=10,IF('様式E-3-4'!Z47&gt;=0,'様式E-3-4'!Z47*RANDBETWEEN(110,120)*0.01,'様式E-3-4'!Z47*RANDBETWEEN(80,90)*0.01),'様式E-3-4'!Z47+RANDBETWEEN(1,3)),0),0)&amp;"】")</f>
        <v>#VALUE!</v>
      </c>
    </row>
    <row r="48" spans="2:26" ht="11.25" customHeight="1" thickTop="1"/>
  </sheetData>
  <mergeCells count="131">
    <mergeCell ref="Q46:Q47"/>
    <mergeCell ref="V46:V47"/>
    <mergeCell ref="C47:D47"/>
    <mergeCell ref="E47:F47"/>
    <mergeCell ref="I47:J47"/>
    <mergeCell ref="E45:F45"/>
    <mergeCell ref="I45:J45"/>
    <mergeCell ref="C46:D46"/>
    <mergeCell ref="E46:F46"/>
    <mergeCell ref="I46:J46"/>
    <mergeCell ref="K46:K47"/>
    <mergeCell ref="C43:D43"/>
    <mergeCell ref="E43:F43"/>
    <mergeCell ref="I43:J43"/>
    <mergeCell ref="K43:K45"/>
    <mergeCell ref="Q43:Q45"/>
    <mergeCell ref="V43:V45"/>
    <mergeCell ref="C44:D44"/>
    <mergeCell ref="E44:F44"/>
    <mergeCell ref="I44:J44"/>
    <mergeCell ref="C45:D45"/>
    <mergeCell ref="C40:G40"/>
    <mergeCell ref="K40:K42"/>
    <mergeCell ref="Q40:Q42"/>
    <mergeCell ref="V40:V42"/>
    <mergeCell ref="C41:D42"/>
    <mergeCell ref="E41:F42"/>
    <mergeCell ref="G41:G42"/>
    <mergeCell ref="H41:H42"/>
    <mergeCell ref="I41:J42"/>
    <mergeCell ref="C38:D38"/>
    <mergeCell ref="E38:F38"/>
    <mergeCell ref="I38:J38"/>
    <mergeCell ref="K38:K39"/>
    <mergeCell ref="Q38:Q39"/>
    <mergeCell ref="V38:V39"/>
    <mergeCell ref="C39:D39"/>
    <mergeCell ref="E39:F39"/>
    <mergeCell ref="I39:J39"/>
    <mergeCell ref="C35:D35"/>
    <mergeCell ref="E35:F35"/>
    <mergeCell ref="I35:J35"/>
    <mergeCell ref="Q30:Q31"/>
    <mergeCell ref="V30:V31"/>
    <mergeCell ref="C31:D31"/>
    <mergeCell ref="E31:F31"/>
    <mergeCell ref="I31:J31"/>
    <mergeCell ref="C32:G32"/>
    <mergeCell ref="K32:K34"/>
    <mergeCell ref="Q32:Q34"/>
    <mergeCell ref="V32:V34"/>
    <mergeCell ref="C33:D34"/>
    <mergeCell ref="K35:K37"/>
    <mergeCell ref="Q35:Q37"/>
    <mergeCell ref="V35:V37"/>
    <mergeCell ref="C36:D36"/>
    <mergeCell ref="E36:F36"/>
    <mergeCell ref="I36:J36"/>
    <mergeCell ref="C37:D37"/>
    <mergeCell ref="E37:F37"/>
    <mergeCell ref="I37:J37"/>
    <mergeCell ref="C30:D30"/>
    <mergeCell ref="E30:F30"/>
    <mergeCell ref="I30:J30"/>
    <mergeCell ref="K30:K31"/>
    <mergeCell ref="C27:D27"/>
    <mergeCell ref="E27:F27"/>
    <mergeCell ref="I27:J27"/>
    <mergeCell ref="K27:K29"/>
    <mergeCell ref="E33:F34"/>
    <mergeCell ref="G33:G34"/>
    <mergeCell ref="H33:H34"/>
    <mergeCell ref="I33:J34"/>
    <mergeCell ref="Q27:Q29"/>
    <mergeCell ref="V27:V29"/>
    <mergeCell ref="C28:D28"/>
    <mergeCell ref="E28:F28"/>
    <mergeCell ref="I28:J28"/>
    <mergeCell ref="C29:D29"/>
    <mergeCell ref="C24:G24"/>
    <mergeCell ref="K24:K26"/>
    <mergeCell ref="Q24:Q26"/>
    <mergeCell ref="V24:V26"/>
    <mergeCell ref="C25:D26"/>
    <mergeCell ref="E25:F26"/>
    <mergeCell ref="G25:G26"/>
    <mergeCell ref="H25:H26"/>
    <mergeCell ref="I25:J26"/>
    <mergeCell ref="E29:F29"/>
    <mergeCell ref="I29:J29"/>
    <mergeCell ref="C22:D22"/>
    <mergeCell ref="E22:F22"/>
    <mergeCell ref="I22:J22"/>
    <mergeCell ref="K22:K23"/>
    <mergeCell ref="Q22:Q23"/>
    <mergeCell ref="V22:V23"/>
    <mergeCell ref="C23:D23"/>
    <mergeCell ref="E23:F23"/>
    <mergeCell ref="I23:J23"/>
    <mergeCell ref="C19:D19"/>
    <mergeCell ref="E19:F19"/>
    <mergeCell ref="I19:J19"/>
    <mergeCell ref="B12:O12"/>
    <mergeCell ref="C15:G15"/>
    <mergeCell ref="K15:L15"/>
    <mergeCell ref="K19:K21"/>
    <mergeCell ref="Q19:Q21"/>
    <mergeCell ref="V19:V21"/>
    <mergeCell ref="C20:D20"/>
    <mergeCell ref="E20:F20"/>
    <mergeCell ref="I20:J20"/>
    <mergeCell ref="C21:D21"/>
    <mergeCell ref="E21:F21"/>
    <mergeCell ref="I21:J21"/>
    <mergeCell ref="Q15:R15"/>
    <mergeCell ref="V15:W15"/>
    <mergeCell ref="C16:G16"/>
    <mergeCell ref="K16:K18"/>
    <mergeCell ref="Q16:Q18"/>
    <mergeCell ref="V16:V18"/>
    <mergeCell ref="C17:D18"/>
    <mergeCell ref="B4:G4"/>
    <mergeCell ref="H4:L4"/>
    <mergeCell ref="E9:H9"/>
    <mergeCell ref="B10:F10"/>
    <mergeCell ref="H10:I10"/>
    <mergeCell ref="J10:L10"/>
    <mergeCell ref="E17:F18"/>
    <mergeCell ref="G17:G18"/>
    <mergeCell ref="H17:H18"/>
    <mergeCell ref="I17:J18"/>
  </mergeCells>
  <phoneticPr fontId="11"/>
  <dataValidations count="2">
    <dataValidation type="list" allowBlank="1" showInputMessage="1" showErrorMessage="1" sqref="E9:H9" xr:uid="{66C6DD92-A11A-4480-B1D0-EBB4D41DF932}">
      <formula1>"調査対象貨物,国内向け同種の貨物,第三国向け同種の貨物"</formula1>
    </dataValidation>
    <dataValidation type="list" allowBlank="1" showInputMessage="1" showErrorMessage="1" sqref="C19:D23 C35:D39 C27:D31 C43:D47" xr:uid="{56BDED00-B16B-4F19-AA1A-520DEB6F7796}">
      <formula1>"国内購入,輸入,"</formula1>
    </dataValidation>
  </dataValidations>
  <printOptions horizontalCentered="1" verticalCentered="1"/>
  <pageMargins left="3.937007874015748E-2" right="3.937007874015748E-2" top="0.15748031496062992" bottom="0.15748031496062992" header="0.31496062992125984" footer="0.31496062992125984"/>
  <pageSetup paperSize="9" scale="55" orientation="landscape" cellComments="asDisplayed"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154F670-49A7-488D-AEF5-19CD60D328C9}">
          <x14:formula1>
            <xm:f>'コード '!$B$102:$B$109</xm:f>
          </x14:formula1>
          <xm:sqref>H19:H23 H43:H47 H35:H39 H27:H31</xm:sqref>
        </x14:dataValidation>
        <x14:dataValidation type="list" allowBlank="1" showInputMessage="1" showErrorMessage="1" xr:uid="{C77BA56A-0309-4AC2-B595-06AD59D6AD35}">
          <x14:formula1>
            <xm:f>'コード '!$B$98:$B$99</xm:f>
          </x14:formula1>
          <xm:sqref>E19:F23 E27:F31 E35:F39 E43:F47</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S59"/>
  <sheetViews>
    <sheetView showGridLines="0" view="pageBreakPreview" zoomScale="90" zoomScaleNormal="90" zoomScaleSheetLayoutView="90" workbookViewId="0">
      <selection activeCell="O14" sqref="O14:S14"/>
    </sheetView>
  </sheetViews>
  <sheetFormatPr defaultColWidth="9" defaultRowHeight="13"/>
  <cols>
    <col min="1" max="1" width="2.453125" customWidth="1"/>
    <col min="2" max="2" width="8.90625" customWidth="1"/>
    <col min="3" max="3" width="3" customWidth="1"/>
    <col min="4" max="4" width="28" customWidth="1"/>
    <col min="5" max="5" width="17.453125" customWidth="1"/>
    <col min="6" max="6" width="10" customWidth="1"/>
    <col min="7" max="7" width="2.08984375" customWidth="1"/>
    <col min="14" max="14" width="10" customWidth="1"/>
    <col min="15" max="15" width="2.453125" customWidth="1"/>
  </cols>
  <sheetData>
    <row r="1" spans="1:19" ht="21.75" customHeight="1">
      <c r="A1" s="149"/>
      <c r="B1" s="153" t="str">
        <f>'コード '!A1</f>
        <v>熱延鋼帯及び鋼板（海外供給者）</v>
      </c>
    </row>
    <row r="2" spans="1:19" ht="15">
      <c r="B2" s="86" t="s">
        <v>331</v>
      </c>
      <c r="C2" s="87"/>
      <c r="D2" s="88"/>
      <c r="E2" s="88"/>
      <c r="F2" s="88"/>
      <c r="G2" s="89"/>
      <c r="H2" s="90"/>
      <c r="I2" s="90"/>
      <c r="J2" s="90"/>
      <c r="K2" s="13"/>
      <c r="L2" s="13"/>
      <c r="M2" s="13"/>
      <c r="N2" s="14"/>
    </row>
    <row r="3" spans="1:19" s="3" customFormat="1" ht="7" customHeight="1" thickBot="1">
      <c r="A3" s="20"/>
      <c r="B3" s="86"/>
      <c r="C3" s="148"/>
      <c r="D3" s="12"/>
      <c r="E3" s="4"/>
      <c r="F3" s="4"/>
      <c r="G3" s="13"/>
      <c r="H3" s="14"/>
    </row>
    <row r="4" spans="1:19" s="3" customFormat="1" ht="17.5" customHeight="1" thickBot="1">
      <c r="A4" s="20"/>
      <c r="B4" s="699" t="s">
        <v>61</v>
      </c>
      <c r="C4" s="806"/>
      <c r="D4" s="806"/>
      <c r="E4" s="755"/>
      <c r="F4" s="756" t="str">
        <f>IF(様式一覧表!D5="","",様式一覧表!D5)</f>
        <v/>
      </c>
      <c r="G4" s="757"/>
      <c r="H4" s="757"/>
      <c r="I4" s="757"/>
      <c r="J4" s="757"/>
      <c r="K4" s="757"/>
      <c r="L4" s="758"/>
    </row>
    <row r="5" spans="1:19" s="3" customFormat="1" ht="7.5" customHeight="1">
      <c r="B5" s="30"/>
      <c r="C5" s="148"/>
      <c r="D5" s="12"/>
      <c r="E5" s="4"/>
      <c r="F5" s="4"/>
      <c r="G5" s="13"/>
      <c r="H5" s="14"/>
    </row>
    <row r="6" spans="1:19">
      <c r="A6" s="11"/>
      <c r="B6" s="11" t="s">
        <v>332</v>
      </c>
      <c r="C6" s="317"/>
      <c r="D6" s="38"/>
      <c r="E6" s="12"/>
      <c r="F6" s="12"/>
      <c r="G6" s="4"/>
      <c r="H6" s="4"/>
      <c r="I6" s="4"/>
      <c r="J6" s="4"/>
      <c r="K6" s="13"/>
      <c r="L6" s="13"/>
      <c r="M6" s="13"/>
      <c r="N6" s="14"/>
    </row>
    <row r="7" spans="1:19" ht="7.5" customHeight="1">
      <c r="A7" s="3"/>
      <c r="B7" s="379"/>
      <c r="C7" s="317"/>
      <c r="D7" s="38"/>
      <c r="E7" s="12"/>
      <c r="F7" s="12"/>
      <c r="G7" s="4"/>
      <c r="H7" s="4"/>
      <c r="I7" s="4"/>
      <c r="J7" s="4"/>
      <c r="K7" s="13"/>
      <c r="L7" s="13"/>
      <c r="M7" s="13"/>
      <c r="N7" s="14"/>
    </row>
    <row r="8" spans="1:19" ht="14">
      <c r="A8" s="3"/>
      <c r="B8" s="11" t="s">
        <v>76</v>
      </c>
      <c r="C8" s="317" t="str">
        <f>'コード '!$B$3</f>
        <v>2025年4月1日から2026年3月31日まで</v>
      </c>
      <c r="D8" s="378"/>
      <c r="E8" s="4"/>
      <c r="F8" s="4"/>
      <c r="G8" s="13"/>
      <c r="H8" s="14"/>
      <c r="I8" s="14"/>
      <c r="J8" s="14"/>
      <c r="K8" s="14"/>
      <c r="L8" s="14"/>
      <c r="M8" s="14"/>
      <c r="N8" s="3"/>
    </row>
    <row r="9" spans="1:19" ht="11.25" customHeight="1">
      <c r="A9" s="3"/>
      <c r="B9" s="30"/>
      <c r="C9" s="148"/>
      <c r="D9" s="4"/>
      <c r="E9" s="4"/>
      <c r="F9" s="4"/>
      <c r="G9" s="13"/>
      <c r="H9" s="14"/>
      <c r="I9" s="14"/>
      <c r="J9" s="14"/>
      <c r="K9" s="14"/>
      <c r="L9" s="14"/>
      <c r="M9" s="14"/>
      <c r="N9" s="3"/>
    </row>
    <row r="10" spans="1:19">
      <c r="B10" s="232" t="s">
        <v>281</v>
      </c>
      <c r="C10" s="233"/>
      <c r="D10" s="233"/>
      <c r="E10" s="233"/>
      <c r="F10" s="233"/>
      <c r="G10" s="233"/>
      <c r="H10" s="233"/>
      <c r="I10" s="233"/>
      <c r="J10" s="233"/>
      <c r="K10" s="233"/>
      <c r="L10" s="234"/>
      <c r="M10" s="235"/>
      <c r="N10" s="11"/>
    </row>
    <row r="11" spans="1:19" ht="50.25" customHeight="1">
      <c r="B11" s="931" t="s">
        <v>333</v>
      </c>
      <c r="C11" s="932"/>
      <c r="D11" s="932"/>
      <c r="E11" s="932"/>
      <c r="F11" s="932"/>
      <c r="G11" s="932"/>
      <c r="H11" s="932"/>
      <c r="I11" s="932"/>
      <c r="J11" s="932"/>
      <c r="K11" s="932"/>
      <c r="L11" s="933"/>
      <c r="M11" s="236"/>
      <c r="N11" s="236"/>
    </row>
    <row r="12" spans="1:19" s="3" customFormat="1" ht="20.149999999999999" customHeight="1">
      <c r="B12" s="934" t="s">
        <v>334</v>
      </c>
      <c r="C12" s="934"/>
      <c r="D12" s="934"/>
      <c r="E12" s="934"/>
      <c r="F12" s="934"/>
      <c r="G12" s="934"/>
      <c r="H12" s="934"/>
      <c r="I12" s="934"/>
      <c r="J12" s="15"/>
      <c r="K12" s="16" t="s">
        <v>335</v>
      </c>
      <c r="M12" s="16"/>
      <c r="O12" s="930"/>
      <c r="P12" s="930"/>
      <c r="R12" s="16"/>
    </row>
    <row r="13" spans="1:19" s="3" customFormat="1" ht="15" customHeight="1">
      <c r="B13" s="19"/>
      <c r="C13" s="19"/>
      <c r="D13" s="11" t="str">
        <f>MID('コード '!$B$5,6,LEN('コード '!$B$5)-5)</f>
        <v>①（生産超過品）</v>
      </c>
      <c r="E13" s="927"/>
      <c r="F13" s="927"/>
      <c r="G13" s="19"/>
      <c r="H13" s="19"/>
      <c r="I13" s="19"/>
      <c r="J13" s="15"/>
      <c r="K13" s="16"/>
      <c r="M13" s="16"/>
      <c r="O13" s="16"/>
      <c r="P13" s="16"/>
      <c r="R13" s="16"/>
    </row>
    <row r="14" spans="1:19" s="3" customFormat="1" ht="15" customHeight="1">
      <c r="B14" s="17"/>
      <c r="C14" s="317"/>
      <c r="D14" s="317" t="str">
        <f>MID('コード '!$B$9,6,LEN('コード '!$B$9)-5)</f>
        <v>②（等級）</v>
      </c>
      <c r="E14" s="927"/>
      <c r="F14" s="927"/>
      <c r="G14" s="935"/>
      <c r="H14" s="936"/>
      <c r="I14" s="936"/>
      <c r="J14" s="936"/>
      <c r="K14" s="936"/>
      <c r="L14" s="936"/>
      <c r="M14" s="936"/>
      <c r="N14" s="936"/>
      <c r="O14" s="929"/>
      <c r="P14" s="929"/>
      <c r="Q14" s="929"/>
      <c r="R14" s="929"/>
      <c r="S14" s="929"/>
    </row>
    <row r="15" spans="1:19" s="3" customFormat="1" ht="15" customHeight="1">
      <c r="B15" s="17"/>
      <c r="C15" s="11"/>
      <c r="D15" s="317" t="str">
        <f>MID('コード '!$B$13,6,LEN('コード '!$B$13)-5)</f>
        <v>③（用途）</v>
      </c>
      <c r="E15" s="927"/>
      <c r="F15" s="927"/>
      <c r="G15" s="919"/>
      <c r="H15" s="919"/>
      <c r="I15" s="919"/>
      <c r="J15" s="919"/>
      <c r="K15" s="919"/>
      <c r="L15" s="919"/>
      <c r="M15" s="919"/>
      <c r="N15" s="16"/>
    </row>
    <row r="16" spans="1:19" s="3" customFormat="1" ht="15" customHeight="1">
      <c r="B16" s="17"/>
      <c r="C16" s="317"/>
      <c r="D16" s="317" t="str">
        <f>MID('コード '!$B$28,6,LEN('コード '!$B$28)-5)</f>
        <v>④（仕様）</v>
      </c>
      <c r="E16" s="927"/>
      <c r="F16" s="927"/>
      <c r="G16" s="928"/>
      <c r="H16" s="929"/>
      <c r="I16" s="929"/>
      <c r="J16" s="929"/>
      <c r="K16" s="929"/>
      <c r="L16" s="929"/>
      <c r="M16" s="929"/>
      <c r="N16" s="929"/>
    </row>
    <row r="17" spans="2:18" s="3" customFormat="1" ht="15" customHeight="1">
      <c r="B17" s="17"/>
      <c r="C17" s="317"/>
      <c r="D17" s="317" t="str">
        <f>MID('コード '!$B$60,6,LEN('コード '!$B$60)-5)</f>
        <v>⑤（形態）</v>
      </c>
      <c r="E17" s="927"/>
      <c r="F17" s="927"/>
      <c r="G17" s="918"/>
      <c r="H17" s="919"/>
      <c r="I17" s="919"/>
      <c r="J17" s="919"/>
      <c r="K17" s="919"/>
      <c r="L17" s="919"/>
      <c r="M17" s="919"/>
      <c r="N17" s="919"/>
    </row>
    <row r="18" spans="2:18" s="3" customFormat="1" ht="15" customHeight="1">
      <c r="B18" s="17"/>
      <c r="C18" s="317"/>
      <c r="D18" s="317" t="str">
        <f>MID('コード '!$B$65,6,LEN('コード '!$B$65)-5)</f>
        <v>⑥(模様)</v>
      </c>
      <c r="E18" s="927"/>
      <c r="F18" s="927"/>
      <c r="G18" s="928"/>
      <c r="H18" s="929"/>
      <c r="I18" s="929"/>
      <c r="J18" s="929"/>
      <c r="K18" s="929"/>
      <c r="L18" s="929"/>
      <c r="M18" s="929"/>
      <c r="N18" s="929"/>
    </row>
    <row r="19" spans="2:18" s="3" customFormat="1" ht="15" customHeight="1">
      <c r="B19" s="17"/>
      <c r="C19" s="317"/>
      <c r="D19" s="317" t="str">
        <f>MID('コード '!$B$69,6,LEN('コード '!$B$69)-5)</f>
        <v>⑦（厚み）</v>
      </c>
      <c r="E19" s="910"/>
      <c r="F19" s="911"/>
      <c r="G19" s="918"/>
      <c r="H19" s="919"/>
      <c r="I19" s="919"/>
      <c r="J19" s="919"/>
      <c r="K19" s="919"/>
      <c r="L19" s="919"/>
      <c r="M19" s="919"/>
      <c r="N19" s="919"/>
    </row>
    <row r="20" spans="2:18" s="3" customFormat="1" ht="15" customHeight="1">
      <c r="B20" s="17"/>
      <c r="C20" s="317"/>
      <c r="D20" s="317" t="str">
        <f>MID('コード '!$B$79,6,LEN('コード '!$B$79)-5)</f>
        <v>⑧（幅）</v>
      </c>
      <c r="E20" s="910"/>
      <c r="F20" s="911"/>
      <c r="G20" s="354"/>
      <c r="H20" s="354"/>
      <c r="I20" s="354"/>
      <c r="J20" s="354"/>
      <c r="K20" s="354"/>
      <c r="L20" s="354"/>
      <c r="M20" s="354"/>
      <c r="N20" s="354"/>
    </row>
    <row r="21" spans="2:18" s="3" customFormat="1" ht="15" customHeight="1">
      <c r="B21" s="17"/>
      <c r="C21" s="317"/>
      <c r="D21" s="317" t="str">
        <f>MID('コード '!$B$88,6,LEN('コード '!$B$88)-5)</f>
        <v>⑨（表面仕上げ）</v>
      </c>
      <c r="E21" s="910"/>
      <c r="F21" s="911"/>
      <c r="G21" s="354"/>
      <c r="H21" s="354"/>
      <c r="I21" s="354"/>
      <c r="J21" s="354"/>
      <c r="K21" s="354"/>
      <c r="L21" s="354"/>
      <c r="M21" s="354"/>
      <c r="N21" s="354"/>
    </row>
    <row r="22" spans="2:18" s="3" customFormat="1" ht="15" customHeight="1">
      <c r="B22" s="17"/>
      <c r="C22" s="317"/>
      <c r="D22" s="317" t="str">
        <f>MID('コード '!$B$93,6,LEN('コード '!$B$93)-5)</f>
        <v>⑩（耳仕上げ）</v>
      </c>
      <c r="E22" s="910"/>
      <c r="F22" s="911"/>
      <c r="G22" s="354"/>
      <c r="H22" s="354"/>
      <c r="I22" s="354"/>
      <c r="J22" s="354"/>
      <c r="K22" s="354"/>
      <c r="L22" s="354"/>
      <c r="M22" s="354"/>
      <c r="N22" s="354"/>
    </row>
    <row r="23" spans="2:18" s="3" customFormat="1" ht="15" customHeight="1">
      <c r="B23" s="17"/>
      <c r="C23" s="18"/>
      <c r="D23" s="18"/>
      <c r="E23" s="18"/>
      <c r="F23" s="18"/>
      <c r="G23" s="18"/>
      <c r="H23" s="18"/>
      <c r="I23" s="19"/>
      <c r="J23" s="19"/>
      <c r="K23" s="16"/>
      <c r="M23" s="16"/>
      <c r="O23" s="16"/>
      <c r="P23" s="16"/>
      <c r="R23" s="16"/>
    </row>
    <row r="24" spans="2:18" s="3" customFormat="1" ht="30.75" customHeight="1">
      <c r="B24" s="926" t="s">
        <v>336</v>
      </c>
      <c r="C24" s="926"/>
      <c r="D24" s="926"/>
      <c r="E24" s="916"/>
      <c r="F24" s="917"/>
      <c r="G24" s="918" t="s">
        <v>337</v>
      </c>
      <c r="H24" s="919"/>
      <c r="I24" s="919"/>
      <c r="J24" s="919"/>
      <c r="K24" s="919"/>
      <c r="L24" s="919"/>
      <c r="M24" s="919"/>
      <c r="N24" s="919"/>
    </row>
    <row r="25" spans="2:18" s="3" customFormat="1" ht="9" customHeight="1">
      <c r="B25" s="17"/>
      <c r="C25" s="18"/>
      <c r="D25" s="18"/>
      <c r="E25" s="18"/>
      <c r="F25" s="18"/>
      <c r="G25" s="18"/>
      <c r="H25" s="18"/>
      <c r="I25" s="19"/>
      <c r="J25" s="19"/>
      <c r="K25" s="16"/>
      <c r="M25" s="16"/>
      <c r="O25" s="16"/>
      <c r="P25" s="16"/>
      <c r="R25" s="16"/>
    </row>
    <row r="26" spans="2:18" s="3" customFormat="1" ht="28" customHeight="1">
      <c r="B26" s="3" t="s">
        <v>338</v>
      </c>
      <c r="E26" s="922"/>
      <c r="F26" s="923"/>
      <c r="G26" s="924"/>
      <c r="H26" s="925"/>
      <c r="I26" s="925"/>
      <c r="J26" s="925"/>
      <c r="K26" s="925"/>
      <c r="L26" s="925"/>
      <c r="M26" s="925"/>
      <c r="N26" s="925"/>
    </row>
    <row r="27" spans="2:18" s="3" customFormat="1" ht="39.75" customHeight="1">
      <c r="B27" s="912" t="s">
        <v>339</v>
      </c>
      <c r="C27" s="913"/>
      <c r="D27" s="913"/>
      <c r="E27" s="913"/>
      <c r="F27" s="913"/>
      <c r="G27" s="913"/>
      <c r="H27" s="913"/>
      <c r="I27" s="913"/>
      <c r="J27" s="913"/>
      <c r="K27" s="913"/>
      <c r="L27" s="913"/>
      <c r="M27" s="913"/>
      <c r="N27" s="913"/>
    </row>
    <row r="28" spans="2:18" s="3" customFormat="1" ht="14">
      <c r="B28" s="42"/>
      <c r="C28" s="42"/>
      <c r="D28" s="42"/>
      <c r="E28" s="42"/>
      <c r="F28" s="42"/>
      <c r="G28" s="921"/>
      <c r="H28" s="921"/>
      <c r="I28" s="921"/>
      <c r="J28" s="921"/>
      <c r="K28" s="921"/>
      <c r="L28" s="921"/>
      <c r="M28" s="921"/>
    </row>
    <row r="29" spans="2:18" s="3" customFormat="1" ht="3.65" customHeight="1">
      <c r="B29" s="148"/>
      <c r="C29" s="11"/>
      <c r="D29" s="11"/>
      <c r="E29" s="11"/>
      <c r="F29" s="11"/>
      <c r="G29" s="16"/>
      <c r="I29" s="16"/>
      <c r="K29" s="16"/>
      <c r="L29" s="16"/>
      <c r="N29" s="16"/>
    </row>
    <row r="30" spans="2:18" ht="13" customHeight="1" thickBot="1">
      <c r="B30" s="914"/>
      <c r="C30" s="915"/>
      <c r="D30" s="915"/>
      <c r="E30" s="915"/>
      <c r="F30" s="915"/>
      <c r="G30" s="915"/>
      <c r="H30" s="915"/>
      <c r="I30" s="915"/>
      <c r="J30" s="915"/>
      <c r="K30" s="915"/>
      <c r="L30" s="915"/>
      <c r="M30" s="147"/>
      <c r="N30" s="147"/>
    </row>
    <row r="31" spans="2:18" ht="26.25" customHeight="1">
      <c r="B31" s="803"/>
      <c r="C31" s="920"/>
      <c r="D31" s="920"/>
      <c r="E31" s="920"/>
      <c r="F31" s="920"/>
      <c r="G31" s="920"/>
      <c r="H31" s="136" t="s">
        <v>340</v>
      </c>
      <c r="I31" s="136" t="s">
        <v>341</v>
      </c>
      <c r="J31" s="136" t="s">
        <v>342</v>
      </c>
      <c r="K31" s="136" t="s">
        <v>343</v>
      </c>
      <c r="L31" s="183" t="s">
        <v>344</v>
      </c>
    </row>
    <row r="32" spans="2:18" ht="15" customHeight="1">
      <c r="B32" s="208" t="s">
        <v>345</v>
      </c>
      <c r="C32" s="209"/>
      <c r="D32" s="209"/>
      <c r="E32" s="209"/>
      <c r="F32" s="209"/>
      <c r="G32" s="209"/>
      <c r="H32" s="209"/>
      <c r="I32" s="209"/>
      <c r="J32" s="209"/>
      <c r="K32" s="209"/>
      <c r="L32" s="210"/>
    </row>
    <row r="33" spans="2:12">
      <c r="B33" s="91"/>
      <c r="C33" s="92" t="s">
        <v>346</v>
      </c>
      <c r="D33" s="896"/>
      <c r="E33" s="896"/>
      <c r="F33" s="896"/>
      <c r="G33" s="897"/>
      <c r="H33" s="543"/>
      <c r="I33" s="93"/>
      <c r="J33" s="540"/>
      <c r="K33" s="540"/>
      <c r="L33" s="452">
        <f>IF($K$43&lt;&gt;0,K33/$K$43,0)</f>
        <v>0</v>
      </c>
    </row>
    <row r="34" spans="2:12">
      <c r="B34" s="91"/>
      <c r="C34" s="92" t="s">
        <v>347</v>
      </c>
      <c r="D34" s="896"/>
      <c r="E34" s="896"/>
      <c r="F34" s="896"/>
      <c r="G34" s="897"/>
      <c r="H34" s="543"/>
      <c r="I34" s="93"/>
      <c r="J34" s="540"/>
      <c r="K34" s="540"/>
      <c r="L34" s="452">
        <f t="shared" ref="L34:L42" si="0">IF($K$43&lt;&gt;0,K34/$K$43,0)</f>
        <v>0</v>
      </c>
    </row>
    <row r="35" spans="2:12">
      <c r="B35" s="91"/>
      <c r="C35" s="92" t="s">
        <v>348</v>
      </c>
      <c r="D35" s="896"/>
      <c r="E35" s="896"/>
      <c r="F35" s="896"/>
      <c r="G35" s="897"/>
      <c r="H35" s="543"/>
      <c r="I35" s="93"/>
      <c r="J35" s="540"/>
      <c r="K35" s="540"/>
      <c r="L35" s="452">
        <f t="shared" si="0"/>
        <v>0</v>
      </c>
    </row>
    <row r="36" spans="2:12">
      <c r="B36" s="91"/>
      <c r="C36" s="92" t="s">
        <v>349</v>
      </c>
      <c r="D36" s="170" t="s">
        <v>350</v>
      </c>
      <c r="E36" s="315"/>
      <c r="F36" s="315"/>
      <c r="G36" s="37" t="s">
        <v>351</v>
      </c>
      <c r="H36" s="543"/>
      <c r="I36" s="93"/>
      <c r="J36" s="540"/>
      <c r="K36" s="540"/>
      <c r="L36" s="452">
        <f t="shared" si="0"/>
        <v>0</v>
      </c>
    </row>
    <row r="37" spans="2:12">
      <c r="B37" s="91"/>
      <c r="C37" s="92" t="s">
        <v>352</v>
      </c>
      <c r="D37" s="898"/>
      <c r="E37" s="898"/>
      <c r="F37" s="898"/>
      <c r="G37" s="899"/>
      <c r="H37" s="543"/>
      <c r="I37" s="93"/>
      <c r="J37" s="540"/>
      <c r="K37" s="540"/>
      <c r="L37" s="452">
        <f t="shared" si="0"/>
        <v>0</v>
      </c>
    </row>
    <row r="38" spans="2:12">
      <c r="B38" s="91"/>
      <c r="C38" s="92" t="s">
        <v>353</v>
      </c>
      <c r="D38" s="31" t="s">
        <v>354</v>
      </c>
      <c r="E38" s="256"/>
      <c r="F38" s="256"/>
      <c r="G38" s="256"/>
      <c r="H38" s="543"/>
      <c r="I38" s="93"/>
      <c r="J38" s="540"/>
      <c r="K38" s="540"/>
      <c r="L38" s="452">
        <f t="shared" si="0"/>
        <v>0</v>
      </c>
    </row>
    <row r="39" spans="2:12">
      <c r="B39" s="91"/>
      <c r="C39" s="92" t="s">
        <v>355</v>
      </c>
      <c r="D39" s="31" t="s">
        <v>356</v>
      </c>
      <c r="E39" s="256"/>
      <c r="F39" s="256"/>
      <c r="G39" s="256"/>
      <c r="H39" s="543"/>
      <c r="I39" s="93"/>
      <c r="J39" s="540"/>
      <c r="K39" s="540"/>
      <c r="L39" s="452">
        <f t="shared" si="0"/>
        <v>0</v>
      </c>
    </row>
    <row r="40" spans="2:12">
      <c r="B40" s="91"/>
      <c r="C40" s="92" t="s">
        <v>357</v>
      </c>
      <c r="D40" s="170" t="s">
        <v>358</v>
      </c>
      <c r="E40" s="170"/>
      <c r="F40" s="170"/>
      <c r="G40" s="37"/>
      <c r="H40" s="543"/>
      <c r="I40" s="93"/>
      <c r="J40" s="540"/>
      <c r="K40" s="540"/>
      <c r="L40" s="452">
        <f t="shared" si="0"/>
        <v>0</v>
      </c>
    </row>
    <row r="41" spans="2:12">
      <c r="B41" s="91"/>
      <c r="C41" s="92" t="s">
        <v>359</v>
      </c>
      <c r="D41" s="896"/>
      <c r="E41" s="896"/>
      <c r="F41" s="896"/>
      <c r="G41" s="897"/>
      <c r="H41" s="543"/>
      <c r="I41" s="93"/>
      <c r="J41" s="540"/>
      <c r="K41" s="540"/>
      <c r="L41" s="452">
        <f t="shared" si="0"/>
        <v>0</v>
      </c>
    </row>
    <row r="42" spans="2:12">
      <c r="B42" s="91"/>
      <c r="C42" s="92" t="s">
        <v>360</v>
      </c>
      <c r="D42" s="902" t="s">
        <v>361</v>
      </c>
      <c r="E42" s="902"/>
      <c r="F42" s="902"/>
      <c r="G42" s="903"/>
      <c r="H42" s="543"/>
      <c r="I42" s="93"/>
      <c r="J42" s="540"/>
      <c r="K42" s="540"/>
      <c r="L42" s="452">
        <f t="shared" si="0"/>
        <v>0</v>
      </c>
    </row>
    <row r="43" spans="2:12">
      <c r="B43" s="94"/>
      <c r="C43" s="904" t="s">
        <v>362</v>
      </c>
      <c r="D43" s="905"/>
      <c r="E43" s="905"/>
      <c r="F43" s="905"/>
      <c r="G43" s="906"/>
      <c r="H43" s="95"/>
      <c r="I43" s="95"/>
      <c r="J43" s="95"/>
      <c r="K43" s="541">
        <f>SUM(K33:K42)</f>
        <v>0</v>
      </c>
      <c r="L43" s="452">
        <f>IF($K$59&lt;&gt;0,K43/$K$59,0)</f>
        <v>0</v>
      </c>
    </row>
    <row r="44" spans="2:12">
      <c r="B44" s="208" t="s">
        <v>363</v>
      </c>
      <c r="C44" s="209"/>
      <c r="D44" s="209"/>
      <c r="E44" s="209"/>
      <c r="F44" s="209"/>
      <c r="G44" s="209"/>
      <c r="H44" s="209"/>
      <c r="I44" s="209"/>
      <c r="J44" s="209"/>
      <c r="K44" s="209"/>
      <c r="L44" s="210"/>
    </row>
    <row r="45" spans="2:12">
      <c r="B45" s="91"/>
      <c r="C45" s="92" t="s">
        <v>346</v>
      </c>
      <c r="D45" s="900"/>
      <c r="E45" s="900"/>
      <c r="F45" s="900"/>
      <c r="G45" s="901"/>
      <c r="H45" s="543"/>
      <c r="I45" s="93"/>
      <c r="J45" s="540"/>
      <c r="K45" s="540"/>
      <c r="L45" s="452">
        <f>IF($K$48&lt;&gt;0,K45/$K$48,0)</f>
        <v>0</v>
      </c>
    </row>
    <row r="46" spans="2:12">
      <c r="B46" s="91"/>
      <c r="C46" s="92" t="s">
        <v>347</v>
      </c>
      <c r="D46" s="900"/>
      <c r="E46" s="900"/>
      <c r="F46" s="900"/>
      <c r="G46" s="901"/>
      <c r="H46" s="543"/>
      <c r="I46" s="93"/>
      <c r="J46" s="540"/>
      <c r="K46" s="540"/>
      <c r="L46" s="452">
        <f t="shared" ref="L46:L47" si="1">IF($K$48&lt;&gt;0,K46/$K$48,0)</f>
        <v>0</v>
      </c>
    </row>
    <row r="47" spans="2:12">
      <c r="B47" s="91"/>
      <c r="C47" s="92" t="s">
        <v>348</v>
      </c>
      <c r="D47" s="900"/>
      <c r="E47" s="900"/>
      <c r="F47" s="900"/>
      <c r="G47" s="901"/>
      <c r="H47" s="543"/>
      <c r="I47" s="93"/>
      <c r="J47" s="540"/>
      <c r="K47" s="540"/>
      <c r="L47" s="452">
        <f t="shared" si="1"/>
        <v>0</v>
      </c>
    </row>
    <row r="48" spans="2:12">
      <c r="B48" s="94"/>
      <c r="C48" s="904" t="s">
        <v>362</v>
      </c>
      <c r="D48" s="905"/>
      <c r="E48" s="905"/>
      <c r="F48" s="905"/>
      <c r="G48" s="906"/>
      <c r="H48" s="95"/>
      <c r="I48" s="95"/>
      <c r="J48" s="95"/>
      <c r="K48" s="541">
        <f>SUM(K45:K47)</f>
        <v>0</v>
      </c>
      <c r="L48" s="452">
        <f>IF($K$59&lt;&gt;0,K48/$K$59,0)</f>
        <v>0</v>
      </c>
    </row>
    <row r="49" spans="2:12">
      <c r="B49" s="208" t="s">
        <v>364</v>
      </c>
      <c r="C49" s="257"/>
      <c r="D49" s="257"/>
      <c r="E49" s="257"/>
      <c r="F49" s="257"/>
      <c r="G49" s="257"/>
      <c r="H49" s="257"/>
      <c r="I49" s="257"/>
      <c r="J49" s="257"/>
      <c r="K49" s="257"/>
      <c r="L49" s="258"/>
    </row>
    <row r="50" spans="2:12">
      <c r="B50" s="91"/>
      <c r="C50" s="92" t="s">
        <v>346</v>
      </c>
      <c r="D50" s="900"/>
      <c r="E50" s="900"/>
      <c r="F50" s="900"/>
      <c r="G50" s="901"/>
      <c r="H50" s="543"/>
      <c r="I50" s="93"/>
      <c r="J50" s="540"/>
      <c r="K50" s="540"/>
      <c r="L50" s="452">
        <f>IF($K$53&lt;&gt;0,K50/$K$53,0)</f>
        <v>0</v>
      </c>
    </row>
    <row r="51" spans="2:12">
      <c r="B51" s="91"/>
      <c r="C51" s="92" t="s">
        <v>347</v>
      </c>
      <c r="D51" s="900"/>
      <c r="E51" s="900"/>
      <c r="F51" s="900"/>
      <c r="G51" s="901"/>
      <c r="H51" s="543"/>
      <c r="I51" s="93"/>
      <c r="J51" s="540"/>
      <c r="K51" s="540"/>
      <c r="L51" s="452">
        <f t="shared" ref="L51:L52" si="2">IF($K$53&lt;&gt;0,K51/$K$53,0)</f>
        <v>0</v>
      </c>
    </row>
    <row r="52" spans="2:12">
      <c r="B52" s="91"/>
      <c r="C52" s="92" t="s">
        <v>348</v>
      </c>
      <c r="D52" s="900"/>
      <c r="E52" s="900"/>
      <c r="F52" s="900"/>
      <c r="G52" s="901"/>
      <c r="H52" s="543"/>
      <c r="I52" s="93"/>
      <c r="J52" s="540"/>
      <c r="K52" s="540"/>
      <c r="L52" s="452">
        <f t="shared" si="2"/>
        <v>0</v>
      </c>
    </row>
    <row r="53" spans="2:12">
      <c r="B53" s="94"/>
      <c r="C53" s="904" t="s">
        <v>362</v>
      </c>
      <c r="D53" s="905"/>
      <c r="E53" s="905"/>
      <c r="F53" s="905"/>
      <c r="G53" s="906"/>
      <c r="H53" s="95"/>
      <c r="I53" s="95"/>
      <c r="J53" s="95"/>
      <c r="K53" s="541">
        <f>SUM(K50:K52)</f>
        <v>0</v>
      </c>
      <c r="L53" s="452">
        <f>IF($K$59&lt;&gt;0,K53/$K$59,0)</f>
        <v>0</v>
      </c>
    </row>
    <row r="54" spans="2:12">
      <c r="B54" s="208" t="s">
        <v>365</v>
      </c>
      <c r="C54" s="257"/>
      <c r="D54" s="257"/>
      <c r="E54" s="257"/>
      <c r="F54" s="257"/>
      <c r="G54" s="257"/>
      <c r="H54" s="257"/>
      <c r="I54" s="257"/>
      <c r="J54" s="257"/>
      <c r="K54" s="257"/>
      <c r="L54" s="258"/>
    </row>
    <row r="55" spans="2:12">
      <c r="B55" s="91"/>
      <c r="C55" s="92" t="s">
        <v>346</v>
      </c>
      <c r="D55" s="900"/>
      <c r="E55" s="900"/>
      <c r="F55" s="900"/>
      <c r="G55" s="901"/>
      <c r="H55" s="543"/>
      <c r="I55" s="93"/>
      <c r="J55" s="540"/>
      <c r="K55" s="540"/>
      <c r="L55" s="452">
        <f>IF($K$58&lt;&gt;0,K55/$K$58,0)</f>
        <v>0</v>
      </c>
    </row>
    <row r="56" spans="2:12">
      <c r="B56" s="91"/>
      <c r="C56" s="92" t="s">
        <v>347</v>
      </c>
      <c r="D56" s="900"/>
      <c r="E56" s="900"/>
      <c r="F56" s="900"/>
      <c r="G56" s="901"/>
      <c r="H56" s="543"/>
      <c r="I56" s="93"/>
      <c r="J56" s="540"/>
      <c r="K56" s="540"/>
      <c r="L56" s="452">
        <f t="shared" ref="L56:L57" si="3">IF($K$58&lt;&gt;0,K56/$K$58,0)</f>
        <v>0</v>
      </c>
    </row>
    <row r="57" spans="2:12">
      <c r="B57" s="91"/>
      <c r="C57" s="92" t="s">
        <v>348</v>
      </c>
      <c r="D57" s="900"/>
      <c r="E57" s="900"/>
      <c r="F57" s="900"/>
      <c r="G57" s="901"/>
      <c r="H57" s="543"/>
      <c r="I57" s="93"/>
      <c r="J57" s="540"/>
      <c r="K57" s="540"/>
      <c r="L57" s="452">
        <f t="shared" si="3"/>
        <v>0</v>
      </c>
    </row>
    <row r="58" spans="2:12">
      <c r="B58" s="94"/>
      <c r="C58" s="904" t="s">
        <v>362</v>
      </c>
      <c r="D58" s="905"/>
      <c r="E58" s="905"/>
      <c r="F58" s="905"/>
      <c r="G58" s="906"/>
      <c r="H58" s="95"/>
      <c r="I58" s="95"/>
      <c r="J58" s="95"/>
      <c r="K58" s="541">
        <f>SUM(K55:K57)</f>
        <v>0</v>
      </c>
      <c r="L58" s="452">
        <f>IF($K$59&lt;&gt;0,K58/$K$59,0)</f>
        <v>0</v>
      </c>
    </row>
    <row r="59" spans="2:12" ht="13.5" thickBot="1">
      <c r="B59" s="907" t="s">
        <v>241</v>
      </c>
      <c r="C59" s="908"/>
      <c r="D59" s="908"/>
      <c r="E59" s="908"/>
      <c r="F59" s="908"/>
      <c r="G59" s="909"/>
      <c r="H59" s="96"/>
      <c r="I59" s="96"/>
      <c r="J59" s="96"/>
      <c r="K59" s="542">
        <f>K43+K48+K53+K58</f>
        <v>0</v>
      </c>
      <c r="L59" s="453">
        <f>L43+L48+L53+L58</f>
        <v>0</v>
      </c>
    </row>
  </sheetData>
  <mergeCells count="51">
    <mergeCell ref="O12:P12"/>
    <mergeCell ref="O14:S14"/>
    <mergeCell ref="E15:F15"/>
    <mergeCell ref="F4:L4"/>
    <mergeCell ref="B4:E4"/>
    <mergeCell ref="B11:L11"/>
    <mergeCell ref="B12:I12"/>
    <mergeCell ref="E14:F14"/>
    <mergeCell ref="G14:N14"/>
    <mergeCell ref="G15:M15"/>
    <mergeCell ref="E13:F13"/>
    <mergeCell ref="E19:F19"/>
    <mergeCell ref="G19:N19"/>
    <mergeCell ref="E16:F16"/>
    <mergeCell ref="G16:N16"/>
    <mergeCell ref="E17:F17"/>
    <mergeCell ref="E18:F18"/>
    <mergeCell ref="G18:N18"/>
    <mergeCell ref="G17:N17"/>
    <mergeCell ref="B31:G31"/>
    <mergeCell ref="G28:M28"/>
    <mergeCell ref="E26:F26"/>
    <mergeCell ref="G26:N26"/>
    <mergeCell ref="B24:D24"/>
    <mergeCell ref="E20:F20"/>
    <mergeCell ref="E22:F22"/>
    <mergeCell ref="B27:N27"/>
    <mergeCell ref="B30:L30"/>
    <mergeCell ref="E24:F24"/>
    <mergeCell ref="G24:N24"/>
    <mergeCell ref="E21:F21"/>
    <mergeCell ref="B59:G59"/>
    <mergeCell ref="C48:G48"/>
    <mergeCell ref="D50:G50"/>
    <mergeCell ref="D51:G51"/>
    <mergeCell ref="D52:G52"/>
    <mergeCell ref="C53:G53"/>
    <mergeCell ref="D55:G55"/>
    <mergeCell ref="D56:G56"/>
    <mergeCell ref="D57:G57"/>
    <mergeCell ref="C58:G58"/>
    <mergeCell ref="D33:G33"/>
    <mergeCell ref="D34:G34"/>
    <mergeCell ref="D35:G35"/>
    <mergeCell ref="D37:G37"/>
    <mergeCell ref="D47:G47"/>
    <mergeCell ref="D41:G41"/>
    <mergeCell ref="D42:G42"/>
    <mergeCell ref="C43:G43"/>
    <mergeCell ref="D45:G45"/>
    <mergeCell ref="D46:G46"/>
  </mergeCells>
  <phoneticPr fontId="11"/>
  <printOptions horizontalCentered="1"/>
  <pageMargins left="0.31496062992125984" right="0.31496062992125984" top="0.74803149606299213" bottom="0.74803149606299213" header="0.31496062992125984" footer="0.31496062992125984"/>
  <pageSetup paperSize="9" scale="72" orientation="portrait"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20F75D1D-3C27-4D06-9F8A-CA9967A5F9FF}">
          <x14:formula1>
            <xm:f>'コード '!$B$14:$B$26</xm:f>
          </x14:formula1>
          <xm:sqref>E15:F15</xm:sqref>
        </x14:dataValidation>
        <x14:dataValidation type="list" allowBlank="1" showInputMessage="1" xr:uid="{00000000-0002-0000-1000-000002000000}">
          <x14:formula1>
            <xm:f>'コード '!$B$145:$B$151</xm:f>
          </x14:formula1>
          <xm:sqref>E26:F26</xm:sqref>
        </x14:dataValidation>
        <x14:dataValidation type="list" allowBlank="1" showInputMessage="1" showErrorMessage="1" xr:uid="{00000000-0002-0000-1000-000006000000}">
          <x14:formula1>
            <xm:f>'コード '!$B$29:$B$58</xm:f>
          </x14:formula1>
          <xm:sqref>E16:F16</xm:sqref>
        </x14:dataValidation>
        <x14:dataValidation type="list" allowBlank="1" showInputMessage="1" showErrorMessage="1" xr:uid="{E425CD91-DBC7-401C-AFDB-1AA2445844DE}">
          <x14:formula1>
            <xm:f>'コード '!$B$80:$B$86</xm:f>
          </x14:formula1>
          <xm:sqref>E20:F20</xm:sqref>
        </x14:dataValidation>
        <x14:dataValidation type="list" allowBlank="1" showInputMessage="1" xr:uid="{00000000-0002-0000-1000-000005000000}">
          <x14:formula1>
            <xm:f>'コード '!$B$10:$B$11</xm:f>
          </x14:formula1>
          <xm:sqref>E14:F14</xm:sqref>
        </x14:dataValidation>
        <x14:dataValidation type="list" allowBlank="1" showInputMessage="1" showErrorMessage="1" xr:uid="{36556DFE-09D0-4C57-A658-2D07369208E2}">
          <x14:formula1>
            <xm:f>'コード '!$B$61:$B$63</xm:f>
          </x14:formula1>
          <xm:sqref>E17:F17</xm:sqref>
        </x14:dataValidation>
        <x14:dataValidation type="list" allowBlank="1" showInputMessage="1" showErrorMessage="1" xr:uid="{00000000-0002-0000-1000-000003000000}">
          <x14:formula1>
            <xm:f>'コード '!$B$66:$B$67</xm:f>
          </x14:formula1>
          <xm:sqref>E18:F18</xm:sqref>
        </x14:dataValidation>
        <x14:dataValidation type="list" allowBlank="1" showInputMessage="1" showErrorMessage="1" xr:uid="{00000000-0002-0000-1000-000004000000}">
          <x14:formula1>
            <xm:f>'コード '!$B$70:$B$77</xm:f>
          </x14:formula1>
          <xm:sqref>E19:F19</xm:sqref>
        </x14:dataValidation>
        <x14:dataValidation type="list" allowBlank="1" showInputMessage="1" showErrorMessage="1" xr:uid="{3EA6468E-CEDD-4468-86D0-5E3513846A9D}">
          <x14:formula1>
            <xm:f>'コード '!$B$89:$B$91</xm:f>
          </x14:formula1>
          <xm:sqref>E21:F21</xm:sqref>
        </x14:dataValidation>
        <x14:dataValidation type="list" allowBlank="1" showInputMessage="1" showErrorMessage="1" xr:uid="{C27CC729-74DD-4275-AE9E-507B48B3E7CE}">
          <x14:formula1>
            <xm:f>'コード '!$B$94:$B$95</xm:f>
          </x14:formula1>
          <xm:sqref>E22:F22</xm:sqref>
        </x14:dataValidation>
        <x14:dataValidation type="list" allowBlank="1" showInputMessage="1" xr:uid="{BEBECFA8-639B-4729-86F8-3D1524C7D99C}">
          <x14:formula1>
            <xm:f>'コード '!$B$6:$B$7</xm:f>
          </x14:formula1>
          <xm:sqref>E13:F13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199A4-EBAF-492A-A00C-70EA7E936319}">
  <sheetPr>
    <tabColor rgb="FF92D050"/>
    <pageSetUpPr fitToPage="1"/>
  </sheetPr>
  <dimension ref="A1:S59"/>
  <sheetViews>
    <sheetView showGridLines="0" view="pageBreakPreview" topLeftCell="A41" zoomScale="90" zoomScaleNormal="90" zoomScaleSheetLayoutView="90" workbookViewId="0">
      <selection activeCell="E19" sqref="E19:F19"/>
    </sheetView>
  </sheetViews>
  <sheetFormatPr defaultColWidth="9" defaultRowHeight="13"/>
  <cols>
    <col min="1" max="1" width="2.453125" customWidth="1"/>
    <col min="2" max="2" width="8.90625" customWidth="1"/>
    <col min="3" max="3" width="3" customWidth="1"/>
    <col min="4" max="4" width="28" customWidth="1"/>
    <col min="5" max="5" width="17.453125" customWidth="1"/>
    <col min="6" max="6" width="10" customWidth="1"/>
    <col min="7" max="7" width="2.08984375" customWidth="1"/>
    <col min="12" max="12" width="9" customWidth="1"/>
    <col min="14" max="14" width="10" customWidth="1"/>
    <col min="15" max="15" width="2.453125" customWidth="1"/>
  </cols>
  <sheetData>
    <row r="1" spans="1:19" ht="21.75" customHeight="1">
      <c r="A1" s="149"/>
      <c r="B1" s="153" t="str">
        <f>'コード '!A1</f>
        <v>熱延鋼帯及び鋼板（海外供給者）</v>
      </c>
    </row>
    <row r="2" spans="1:19" ht="15">
      <c r="B2" s="440" t="s">
        <v>366</v>
      </c>
      <c r="C2" s="87"/>
      <c r="D2" s="88"/>
      <c r="E2" s="88"/>
      <c r="F2" s="88"/>
      <c r="G2" s="89"/>
      <c r="H2" s="90"/>
      <c r="I2" s="90"/>
      <c r="J2" s="90"/>
      <c r="K2" s="13"/>
      <c r="L2" s="13"/>
      <c r="M2" s="13"/>
      <c r="N2" s="14"/>
    </row>
    <row r="3" spans="1:19" s="3" customFormat="1" ht="7" customHeight="1" thickBot="1">
      <c r="A3" s="20"/>
      <c r="B3" s="86"/>
      <c r="C3" s="148"/>
      <c r="D3" s="12"/>
      <c r="E3" s="4"/>
      <c r="F3" s="4"/>
      <c r="G3" s="13"/>
      <c r="H3" s="14"/>
    </row>
    <row r="4" spans="1:19" s="3" customFormat="1" ht="17.5" customHeight="1" thickBot="1">
      <c r="A4" s="20"/>
      <c r="B4" s="699" t="s">
        <v>61</v>
      </c>
      <c r="C4" s="806"/>
      <c r="D4" s="806"/>
      <c r="E4" s="755"/>
      <c r="F4" s="756" t="str">
        <f>IF(様式一覧表!D5="","",様式一覧表!D5)</f>
        <v/>
      </c>
      <c r="G4" s="757"/>
      <c r="H4" s="757"/>
      <c r="I4" s="757"/>
      <c r="J4" s="757"/>
      <c r="K4" s="757"/>
      <c r="L4" s="758"/>
    </row>
    <row r="5" spans="1:19" s="3" customFormat="1" ht="7.5" customHeight="1">
      <c r="B5" s="30"/>
      <c r="C5" s="148"/>
      <c r="D5" s="12"/>
      <c r="E5" s="4"/>
      <c r="F5" s="4"/>
      <c r="G5" s="13"/>
      <c r="H5" s="14"/>
    </row>
    <row r="6" spans="1:19">
      <c r="A6" s="11"/>
      <c r="B6" s="11" t="s">
        <v>332</v>
      </c>
      <c r="C6" s="317"/>
      <c r="D6" s="38"/>
      <c r="E6" s="12"/>
      <c r="F6" s="12"/>
      <c r="G6" s="4"/>
      <c r="H6" s="4"/>
      <c r="I6" s="4"/>
      <c r="J6" s="4"/>
      <c r="K6" s="13"/>
      <c r="L6" s="13"/>
      <c r="M6" s="13"/>
      <c r="N6" s="14"/>
    </row>
    <row r="7" spans="1:19" ht="7.5" customHeight="1">
      <c r="A7" s="3"/>
      <c r="B7" s="379"/>
      <c r="C7" s="317"/>
      <c r="D7" s="38"/>
      <c r="E7" s="12"/>
      <c r="F7" s="12"/>
      <c r="G7" s="4"/>
      <c r="H7" s="4"/>
      <c r="I7" s="4"/>
      <c r="J7" s="4"/>
      <c r="K7" s="13"/>
      <c r="L7" s="13"/>
      <c r="M7" s="13"/>
      <c r="N7" s="14"/>
    </row>
    <row r="8" spans="1:19" ht="14">
      <c r="A8" s="3"/>
      <c r="B8" s="11" t="s">
        <v>76</v>
      </c>
      <c r="C8" s="317" t="str">
        <f>'コード '!$B$3</f>
        <v>2025年4月1日から2026年3月31日まで</v>
      </c>
      <c r="D8" s="378"/>
      <c r="E8" s="4"/>
      <c r="F8" s="4"/>
      <c r="G8" s="13"/>
      <c r="H8" s="14"/>
      <c r="I8" s="14"/>
      <c r="J8" s="14"/>
      <c r="K8" s="14"/>
      <c r="L8" s="14"/>
      <c r="M8" s="14"/>
      <c r="N8" s="3"/>
    </row>
    <row r="9" spans="1:19" ht="11.25" customHeight="1">
      <c r="A9" s="3"/>
      <c r="B9" s="30"/>
      <c r="C9" s="148"/>
      <c r="D9" s="4"/>
      <c r="E9" s="4"/>
      <c r="F9" s="4"/>
      <c r="G9" s="13"/>
      <c r="H9" s="14"/>
      <c r="I9" s="14"/>
      <c r="J9" s="14"/>
      <c r="K9" s="14"/>
      <c r="L9" s="14"/>
      <c r="M9" s="14"/>
      <c r="N9" s="3"/>
    </row>
    <row r="10" spans="1:19">
      <c r="B10" s="232" t="s">
        <v>281</v>
      </c>
      <c r="C10" s="233"/>
      <c r="D10" s="233"/>
      <c r="E10" s="233"/>
      <c r="F10" s="233"/>
      <c r="G10" s="233"/>
      <c r="H10" s="233"/>
      <c r="I10" s="233"/>
      <c r="J10" s="233"/>
      <c r="K10" s="233"/>
      <c r="L10" s="234"/>
      <c r="M10" s="235"/>
      <c r="N10" s="11"/>
    </row>
    <row r="11" spans="1:19" ht="50.25" customHeight="1">
      <c r="B11" s="931" t="s">
        <v>333</v>
      </c>
      <c r="C11" s="932"/>
      <c r="D11" s="932"/>
      <c r="E11" s="932"/>
      <c r="F11" s="932"/>
      <c r="G11" s="932"/>
      <c r="H11" s="932"/>
      <c r="I11" s="932"/>
      <c r="J11" s="932"/>
      <c r="K11" s="932"/>
      <c r="L11" s="933"/>
      <c r="M11" s="236"/>
      <c r="N11" s="236"/>
    </row>
    <row r="12" spans="1:19" s="3" customFormat="1" ht="20.149999999999999" customHeight="1">
      <c r="B12" s="934" t="s">
        <v>334</v>
      </c>
      <c r="C12" s="934"/>
      <c r="D12" s="934"/>
      <c r="E12" s="934"/>
      <c r="F12" s="934"/>
      <c r="G12" s="934"/>
      <c r="H12" s="934"/>
      <c r="I12" s="934"/>
      <c r="J12" s="15"/>
      <c r="K12" s="16" t="s">
        <v>335</v>
      </c>
      <c r="M12" s="16"/>
      <c r="O12" s="930"/>
      <c r="P12" s="930"/>
      <c r="R12" s="16"/>
    </row>
    <row r="13" spans="1:19" s="3" customFormat="1" ht="15" customHeight="1">
      <c r="B13" s="19"/>
      <c r="C13" s="19"/>
      <c r="D13" s="11" t="str">
        <f>MID('コード '!$B$5,6,LEN('コード '!$B$5)-5)</f>
        <v>①（生産超過品）</v>
      </c>
      <c r="E13" s="927" t="str">
        <f>IF('様式E-4-1'!E12="","",'様式E-4-1'!E12)</f>
        <v/>
      </c>
      <c r="F13" s="927"/>
      <c r="G13" s="19"/>
      <c r="H13" s="19"/>
      <c r="I13" s="19"/>
      <c r="J13" s="15"/>
      <c r="K13" s="16"/>
      <c r="M13" s="16"/>
      <c r="O13" s="16"/>
      <c r="P13" s="16"/>
      <c r="R13" s="16"/>
    </row>
    <row r="14" spans="1:19" s="3" customFormat="1" ht="15" customHeight="1">
      <c r="B14" s="17"/>
      <c r="C14" s="317"/>
      <c r="D14" s="317" t="str">
        <f>MID('コード '!$B$9,6,LEN('コード '!$B$9)-5)</f>
        <v>②（等級）</v>
      </c>
      <c r="E14" s="927" t="str">
        <f>IF('様式E-4-1'!E14="","",'様式E-4-1'!E14)</f>
        <v/>
      </c>
      <c r="F14" s="927"/>
      <c r="G14" s="935"/>
      <c r="H14" s="936"/>
      <c r="I14" s="936"/>
      <c r="J14" s="936"/>
      <c r="K14" s="936"/>
      <c r="L14" s="936"/>
      <c r="M14" s="936"/>
      <c r="N14" s="936"/>
      <c r="O14" s="929"/>
      <c r="P14" s="929"/>
      <c r="Q14" s="929"/>
      <c r="R14" s="929"/>
      <c r="S14" s="929"/>
    </row>
    <row r="15" spans="1:19" s="3" customFormat="1" ht="15" customHeight="1">
      <c r="B15" s="17"/>
      <c r="C15" s="11"/>
      <c r="D15" s="317" t="str">
        <f>MID('コード '!$B$13,6,LEN('コード '!$B$13)-5)</f>
        <v>③（用途）</v>
      </c>
      <c r="E15" s="927" t="str">
        <f>IF('様式E-4-1'!E15="","",'様式E-4-1'!E15)</f>
        <v/>
      </c>
      <c r="F15" s="927"/>
      <c r="G15" s="919"/>
      <c r="H15" s="919"/>
      <c r="I15" s="919"/>
      <c r="J15" s="919"/>
      <c r="K15" s="919"/>
      <c r="L15" s="919"/>
      <c r="M15" s="919"/>
      <c r="N15" s="16"/>
    </row>
    <row r="16" spans="1:19" s="3" customFormat="1" ht="15" customHeight="1">
      <c r="B16" s="17"/>
      <c r="C16" s="317"/>
      <c r="D16" s="317" t="str">
        <f>MID('コード '!$B$28,6,LEN('コード '!$B$28)-5)</f>
        <v>④（仕様）</v>
      </c>
      <c r="E16" s="927" t="str">
        <f>IF('様式E-4-1'!E16="","",'様式E-4-1'!E16)</f>
        <v/>
      </c>
      <c r="F16" s="927"/>
      <c r="G16" s="928"/>
      <c r="H16" s="929"/>
      <c r="I16" s="929"/>
      <c r="J16" s="929"/>
      <c r="K16" s="929"/>
      <c r="L16" s="929"/>
      <c r="M16" s="929"/>
      <c r="N16" s="929"/>
    </row>
    <row r="17" spans="2:18" s="3" customFormat="1" ht="15" customHeight="1">
      <c r="B17" s="17"/>
      <c r="C17" s="317"/>
      <c r="D17" s="317" t="str">
        <f>MID('コード '!$B$60,6,LEN('コード '!$B$60)-5)</f>
        <v>⑤（形態）</v>
      </c>
      <c r="E17" s="927" t="str">
        <f>IF('様式E-4-1'!E17="","",'様式E-4-1'!E17)</f>
        <v/>
      </c>
      <c r="F17" s="927"/>
      <c r="G17" s="918"/>
      <c r="H17" s="919"/>
      <c r="I17" s="919"/>
      <c r="J17" s="919"/>
      <c r="K17" s="919"/>
      <c r="L17" s="919"/>
      <c r="M17" s="919"/>
      <c r="N17" s="919"/>
    </row>
    <row r="18" spans="2:18" s="3" customFormat="1" ht="15" customHeight="1">
      <c r="B18" s="17"/>
      <c r="C18" s="317"/>
      <c r="D18" s="317" t="str">
        <f>MID('コード '!$B$65,6,LEN('コード '!$B$65)-5)</f>
        <v>⑥(模様)</v>
      </c>
      <c r="E18" s="927" t="str">
        <f>IF('様式E-4-1'!E18="","",'様式E-4-1'!E18)</f>
        <v/>
      </c>
      <c r="F18" s="927"/>
      <c r="G18" s="928"/>
      <c r="H18" s="929"/>
      <c r="I18" s="929"/>
      <c r="J18" s="929"/>
      <c r="K18" s="929"/>
      <c r="L18" s="929"/>
      <c r="M18" s="929"/>
      <c r="N18" s="929"/>
    </row>
    <row r="19" spans="2:18" s="3" customFormat="1" ht="15" customHeight="1">
      <c r="B19" s="17"/>
      <c r="C19" s="317"/>
      <c r="D19" s="317" t="str">
        <f>MID('コード '!$B$69,6,LEN('コード '!$B$69)-5)</f>
        <v>⑦（厚み）</v>
      </c>
      <c r="E19" s="910" t="str">
        <f>IF('様式E-4-1'!E19="","",'様式E-4-1'!E19)</f>
        <v/>
      </c>
      <c r="F19" s="911"/>
      <c r="G19" s="918"/>
      <c r="H19" s="919"/>
      <c r="I19" s="919"/>
      <c r="J19" s="919"/>
      <c r="K19" s="919"/>
      <c r="L19" s="919"/>
      <c r="M19" s="919"/>
      <c r="N19" s="919"/>
    </row>
    <row r="20" spans="2:18" s="3" customFormat="1" ht="15" customHeight="1">
      <c r="B20" s="17"/>
      <c r="C20" s="317"/>
      <c r="D20" s="317" t="str">
        <f>MID('コード '!$B$79,6,LEN('コード '!$B$79)-5)</f>
        <v>⑧（幅）</v>
      </c>
      <c r="E20" s="910" t="str">
        <f>IF('様式E-4-1'!E20="","",'様式E-4-1'!E20)</f>
        <v/>
      </c>
      <c r="F20" s="911"/>
      <c r="G20" s="354"/>
      <c r="H20" s="354"/>
      <c r="I20" s="354"/>
      <c r="J20" s="354"/>
      <c r="K20" s="354"/>
      <c r="L20" s="354"/>
      <c r="M20" s="354"/>
      <c r="N20" s="354"/>
    </row>
    <row r="21" spans="2:18" s="3" customFormat="1" ht="15" customHeight="1">
      <c r="B21" s="17"/>
      <c r="C21" s="317"/>
      <c r="D21" s="317" t="str">
        <f>MID('コード '!$B$88,6,LEN('コード '!$B$88)-5)</f>
        <v>⑨（表面仕上げ）</v>
      </c>
      <c r="E21" s="910" t="str">
        <f>IF('様式E-4-1'!E21="","",'様式E-4-1'!E21)</f>
        <v/>
      </c>
      <c r="F21" s="911"/>
      <c r="G21" s="354"/>
      <c r="H21" s="354"/>
      <c r="I21" s="354"/>
      <c r="J21" s="354"/>
      <c r="K21" s="354"/>
      <c r="L21" s="354"/>
      <c r="M21" s="354"/>
      <c r="N21" s="354"/>
    </row>
    <row r="22" spans="2:18" s="3" customFormat="1" ht="15" customHeight="1">
      <c r="B22" s="17"/>
      <c r="C22" s="317"/>
      <c r="D22" s="317" t="str">
        <f>MID('コード '!$B$93,6,LEN('コード '!$B$93)-5)</f>
        <v>⑩（耳仕上げ）</v>
      </c>
      <c r="E22" s="910" t="str">
        <f>IF('様式E-4-1'!E22="","",'様式E-4-1'!E22)</f>
        <v/>
      </c>
      <c r="F22" s="911"/>
      <c r="G22" s="354"/>
      <c r="H22" s="354"/>
      <c r="I22" s="354"/>
      <c r="J22" s="354"/>
      <c r="K22" s="354"/>
      <c r="L22" s="354"/>
      <c r="M22" s="354"/>
      <c r="N22" s="354"/>
    </row>
    <row r="23" spans="2:18" s="3" customFormat="1" ht="9" customHeight="1">
      <c r="B23" s="17"/>
      <c r="C23" s="18"/>
      <c r="D23" s="18"/>
      <c r="E23" s="18"/>
      <c r="F23" s="18"/>
      <c r="G23" s="18"/>
      <c r="H23" s="18"/>
      <c r="I23" s="19"/>
      <c r="J23" s="19"/>
      <c r="K23" s="16"/>
      <c r="M23" s="16"/>
      <c r="O23" s="16"/>
      <c r="P23" s="16"/>
      <c r="R23" s="16"/>
    </row>
    <row r="24" spans="2:18" s="3" customFormat="1" ht="30.75" customHeight="1">
      <c r="B24" s="926" t="s">
        <v>336</v>
      </c>
      <c r="C24" s="926"/>
      <c r="D24" s="926"/>
      <c r="E24" s="916" t="str">
        <f>IF('様式E-4-1'!E24="","",'様式E-4-1'!E24)</f>
        <v/>
      </c>
      <c r="F24" s="917"/>
      <c r="G24" s="918" t="s">
        <v>337</v>
      </c>
      <c r="H24" s="919"/>
      <c r="I24" s="919"/>
      <c r="J24" s="919"/>
      <c r="K24" s="919"/>
      <c r="L24" s="919"/>
      <c r="M24" s="919"/>
      <c r="N24" s="919"/>
    </row>
    <row r="25" spans="2:18" s="3" customFormat="1" ht="9" customHeight="1">
      <c r="B25" s="17"/>
      <c r="C25" s="18"/>
      <c r="D25" s="18"/>
      <c r="E25" s="18"/>
      <c r="F25" s="18"/>
      <c r="G25" s="18"/>
      <c r="H25" s="18"/>
      <c r="I25" s="19"/>
      <c r="J25" s="19"/>
      <c r="K25" s="16"/>
      <c r="M25" s="16"/>
      <c r="O25" s="16"/>
      <c r="P25" s="16"/>
      <c r="R25" s="16"/>
    </row>
    <row r="26" spans="2:18" s="3" customFormat="1" ht="28" customHeight="1">
      <c r="B26" s="3" t="s">
        <v>338</v>
      </c>
      <c r="E26" s="922" t="str">
        <f>IF('様式E-4-1'!E26="","",'様式E-4-1'!E26)</f>
        <v/>
      </c>
      <c r="F26" s="923"/>
      <c r="G26" s="924"/>
      <c r="H26" s="925"/>
      <c r="I26" s="925"/>
      <c r="J26" s="925"/>
      <c r="K26" s="925"/>
      <c r="L26" s="925"/>
      <c r="M26" s="925"/>
      <c r="N26" s="925"/>
    </row>
    <row r="27" spans="2:18" s="3" customFormat="1" ht="39.75" customHeight="1">
      <c r="B27" s="912" t="s">
        <v>339</v>
      </c>
      <c r="C27" s="913"/>
      <c r="D27" s="913"/>
      <c r="E27" s="913"/>
      <c r="F27" s="913"/>
      <c r="G27" s="913"/>
      <c r="H27" s="913"/>
      <c r="I27" s="913"/>
      <c r="J27" s="913"/>
      <c r="K27" s="913"/>
      <c r="L27" s="913"/>
      <c r="M27" s="913"/>
      <c r="N27" s="913"/>
    </row>
    <row r="28" spans="2:18" s="3" customFormat="1" ht="15" customHeight="1">
      <c r="B28" s="42"/>
      <c r="C28" s="42"/>
      <c r="D28" s="42"/>
      <c r="E28" s="42"/>
      <c r="F28" s="42"/>
      <c r="G28" s="921"/>
      <c r="H28" s="921"/>
      <c r="I28" s="921"/>
      <c r="J28" s="921"/>
      <c r="K28" s="921"/>
      <c r="L28" s="921"/>
      <c r="M28" s="921"/>
    </row>
    <row r="29" spans="2:18" s="3" customFormat="1" ht="3.75" customHeight="1">
      <c r="B29" s="148"/>
      <c r="C29" s="11"/>
      <c r="D29" s="11"/>
      <c r="E29" s="11"/>
      <c r="F29" s="11"/>
      <c r="G29" s="16"/>
      <c r="I29" s="16"/>
      <c r="K29" s="16"/>
      <c r="L29" s="16"/>
      <c r="N29" s="16"/>
    </row>
    <row r="30" spans="2:18" ht="13" customHeight="1" thickBot="1">
      <c r="B30" s="914"/>
      <c r="C30" s="915"/>
      <c r="D30" s="915"/>
      <c r="E30" s="915"/>
      <c r="F30" s="915"/>
      <c r="G30" s="915"/>
      <c r="H30" s="915"/>
      <c r="I30" s="915"/>
      <c r="J30" s="915"/>
      <c r="K30" s="915"/>
      <c r="L30" s="915"/>
      <c r="M30" s="147"/>
      <c r="N30" s="147"/>
    </row>
    <row r="31" spans="2:18" ht="26.25" customHeight="1">
      <c r="B31" s="803"/>
      <c r="C31" s="920"/>
      <c r="D31" s="920"/>
      <c r="E31" s="920"/>
      <c r="F31" s="920"/>
      <c r="G31" s="920"/>
      <c r="H31" s="136" t="s">
        <v>340</v>
      </c>
      <c r="I31" s="136" t="s">
        <v>341</v>
      </c>
      <c r="J31" s="136" t="s">
        <v>342</v>
      </c>
      <c r="K31" s="136" t="s">
        <v>343</v>
      </c>
      <c r="L31" s="183" t="s">
        <v>344</v>
      </c>
    </row>
    <row r="32" spans="2:18" ht="15" customHeight="1">
      <c r="B32" s="208" t="s">
        <v>367</v>
      </c>
      <c r="C32" s="209"/>
      <c r="D32" s="209"/>
      <c r="E32" s="209"/>
      <c r="F32" s="209"/>
      <c r="G32" s="209"/>
      <c r="H32" s="209"/>
      <c r="I32" s="209"/>
      <c r="J32" s="209"/>
      <c r="K32" s="209"/>
      <c r="L32" s="210"/>
    </row>
    <row r="33" spans="2:12">
      <c r="B33" s="91"/>
      <c r="C33" s="92" t="s">
        <v>368</v>
      </c>
      <c r="D33" s="896"/>
      <c r="E33" s="896"/>
      <c r="F33" s="896"/>
      <c r="G33" s="897"/>
      <c r="H33" s="454" t="str">
        <f ca="1">IF('様式E-4-1'!H33="","","【"&amp;ROUND(IFERROR(IF(ABS('様式E-4-1'!H33)&gt;=10,IF('様式E-4-1'!H33&gt;=0,'様式E-4-1'!H33*RANDBETWEEN(80,90)*0.01,'様式E-4-1'!H33*RANDBETWEEN(110,120)*0.01),'様式E-4-1'!H33-RANDBETWEEN(1,3)),0),0)&amp;"～"&amp;ROUND(IFERROR(IF(ABS('様式E-4-1'!H33)&gt;=10,IF('様式E-4-1'!H33&gt;=0,'様式E-4-1'!H33*RANDBETWEEN(110,120)*0.01,'様式E-4-1'!H33*RANDBETWEEN(80,90)*0.01),'様式E-4-1'!H33+RANDBETWEEN(1,3)),0),0)&amp;"】")</f>
        <v/>
      </c>
      <c r="I33" s="454" t="str">
        <f>IF('様式E-4-1'!I33="","",'様式E-4-1'!I33)</f>
        <v/>
      </c>
      <c r="J33" s="454" t="str">
        <f ca="1">IF('様式E-4-1'!J33="","","【"&amp;ROUND(IFERROR(IF(ABS('様式E-4-1'!J33)&gt;=10,IF('様式E-4-1'!J33&gt;=0,'様式E-4-1'!J33*RANDBETWEEN(80,90)*0.01,'様式E-4-1'!J33*RANDBETWEEN(110,120)*0.01),'様式E-4-1'!J33-RANDBETWEEN(1,3)),0),0)&amp;"～"&amp;ROUND(IFERROR(IF(ABS('様式E-4-1'!J33)&gt;=10,IF('様式E-4-1'!J33&gt;=0,'様式E-4-1'!J33*RANDBETWEEN(110,120)*0.01,'様式E-4-1'!J33*RANDBETWEEN(80,90)*0.01),'様式E-4-1'!J33+RANDBETWEEN(1,3)),0),0)&amp;"】")</f>
        <v/>
      </c>
      <c r="K33" s="454" t="str">
        <f ca="1">IF('様式E-4-1'!K33="","","【"&amp;ROUND(IFERROR(IF(ABS('様式E-4-1'!K33)&gt;=10,IF('様式E-4-1'!K33&gt;=0,'様式E-4-1'!K33*RANDBETWEEN(80,90)*0.01,'様式E-4-1'!K33*RANDBETWEEN(110,120)*0.01),'様式E-4-1'!K33-RANDBETWEEN(1,3)),0),0)&amp;"～"&amp;ROUND(IFERROR(IF(ABS('様式E-4-1'!K33)&gt;=10,IF('様式E-4-1'!K33&gt;=0,'様式E-4-1'!K33*RANDBETWEEN(110,120)*0.01,'様式E-4-1'!K33*RANDBETWEEN(80,90)*0.01),'様式E-4-1'!K33+RANDBETWEEN(1,3)),0),0)&amp;"】")</f>
        <v/>
      </c>
      <c r="L33" s="455" t="str">
        <f ca="1">IF('様式E-4-1'!L33="","",IF('様式E-4-1'!L33=0,"-","【"&amp;ROUND(IFERROR(IF(ABS('様式E-4-1'!L33)&gt;=0.1,IF('様式E-4-1'!L33&gt;=0,'様式E-4-1'!L33*RANDBETWEEN(80,90),'様式E-4-1'!L33*RANDBETWEEN(110,120)),('様式E-4-1'!L33)*100-RANDBETWEEN(3,7)),0),0)&amp;"%～"&amp;ROUND(IFERROR(IF(ABS('様式E-4-1'!L33)&gt;=0.1,IF('様式E-4-1'!L33&gt;=0,'様式E-4-1'!L33*RANDBETWEEN(110,120),'様式E-4-1'!L33*RANDBETWEEN(80,90)),('様式E-4-1'!L33)*100+RANDBETWEEN(3,7)),0),0)&amp;"%】"))</f>
        <v>-</v>
      </c>
    </row>
    <row r="34" spans="2:12">
      <c r="B34" s="91"/>
      <c r="C34" s="92" t="s">
        <v>369</v>
      </c>
      <c r="D34" s="896"/>
      <c r="E34" s="896"/>
      <c r="F34" s="896"/>
      <c r="G34" s="897"/>
      <c r="H34" s="454" t="str">
        <f ca="1">IF('様式E-4-1'!H34="","","【"&amp;ROUND(IFERROR(IF(ABS('様式E-4-1'!H34)&gt;=10,IF('様式E-4-1'!H34&gt;=0,'様式E-4-1'!H34*RANDBETWEEN(80,90)*0.01,'様式E-4-1'!H34*RANDBETWEEN(110,120)*0.01),'様式E-4-1'!H34-RANDBETWEEN(1,3)),0),0)&amp;"～"&amp;ROUND(IFERROR(IF(ABS('様式E-4-1'!H34)&gt;=10,IF('様式E-4-1'!H34&gt;=0,'様式E-4-1'!H34*RANDBETWEEN(110,120)*0.01,'様式E-4-1'!H34*RANDBETWEEN(80,90)*0.01),'様式E-4-1'!H34+RANDBETWEEN(1,3)),0),0)&amp;"】")</f>
        <v/>
      </c>
      <c r="I34" s="454" t="str">
        <f>IF('様式E-4-1'!I34="","",'様式E-4-1'!I34)</f>
        <v/>
      </c>
      <c r="J34" s="454" t="str">
        <f ca="1">IF('様式E-4-1'!J34="","","【"&amp;ROUND(IFERROR(IF(ABS('様式E-4-1'!J34)&gt;=10,IF('様式E-4-1'!J34&gt;=0,'様式E-4-1'!J34*RANDBETWEEN(80,90)*0.01,'様式E-4-1'!J34*RANDBETWEEN(110,120)*0.01),'様式E-4-1'!J34-RANDBETWEEN(1,3)),0),0)&amp;"～"&amp;ROUND(IFERROR(IF(ABS('様式E-4-1'!J34)&gt;=10,IF('様式E-4-1'!J34&gt;=0,'様式E-4-1'!J34*RANDBETWEEN(110,120)*0.01,'様式E-4-1'!J34*RANDBETWEEN(80,90)*0.01),'様式E-4-1'!J34+RANDBETWEEN(1,3)),0),0)&amp;"】")</f>
        <v/>
      </c>
      <c r="K34" s="454" t="str">
        <f ca="1">IF('様式E-4-1'!K34="","","【"&amp;ROUND(IFERROR(IF(ABS('様式E-4-1'!K34)&gt;=10,IF('様式E-4-1'!K34&gt;=0,'様式E-4-1'!K34*RANDBETWEEN(80,90)*0.01,'様式E-4-1'!K34*RANDBETWEEN(110,120)*0.01),'様式E-4-1'!K34-RANDBETWEEN(1,3)),0),0)&amp;"～"&amp;ROUND(IFERROR(IF(ABS('様式E-4-1'!K34)&gt;=10,IF('様式E-4-1'!K34&gt;=0,'様式E-4-1'!K34*RANDBETWEEN(110,120)*0.01,'様式E-4-1'!K34*RANDBETWEEN(80,90)*0.01),'様式E-4-1'!K34+RANDBETWEEN(1,3)),0),0)&amp;"】")</f>
        <v/>
      </c>
      <c r="L34" s="455" t="str">
        <f ca="1">IF('様式E-4-1'!L34="","",IF('様式E-4-1'!L34=0,"-","【"&amp;ROUND(IFERROR(IF(ABS('様式E-4-1'!L34)&gt;=0.1,IF('様式E-4-1'!L34&gt;=0,'様式E-4-1'!L34*RANDBETWEEN(80,90),'様式E-4-1'!L34*RANDBETWEEN(110,120)),('様式E-4-1'!L34)*100-RANDBETWEEN(3,7)),0),0)&amp;"%～"&amp;ROUND(IFERROR(IF(ABS('様式E-4-1'!L34)&gt;=0.1,IF('様式E-4-1'!L34&gt;=0,'様式E-4-1'!L34*RANDBETWEEN(110,120),'様式E-4-1'!L34*RANDBETWEEN(80,90)),('様式E-4-1'!L34)*100+RANDBETWEEN(3,7)),0),0)&amp;"%】"))</f>
        <v>-</v>
      </c>
    </row>
    <row r="35" spans="2:12">
      <c r="B35" s="91"/>
      <c r="C35" s="92" t="s">
        <v>370</v>
      </c>
      <c r="D35" s="896"/>
      <c r="E35" s="896"/>
      <c r="F35" s="896"/>
      <c r="G35" s="897"/>
      <c r="H35" s="454" t="str">
        <f ca="1">IF('様式E-4-1'!H35="","","【"&amp;ROUND(IFERROR(IF(ABS('様式E-4-1'!H35)&gt;=10,IF('様式E-4-1'!H35&gt;=0,'様式E-4-1'!H35*RANDBETWEEN(80,90)*0.01,'様式E-4-1'!H35*RANDBETWEEN(110,120)*0.01),'様式E-4-1'!H35-RANDBETWEEN(1,3)),0),0)&amp;"～"&amp;ROUND(IFERROR(IF(ABS('様式E-4-1'!H35)&gt;=10,IF('様式E-4-1'!H35&gt;=0,'様式E-4-1'!H35*RANDBETWEEN(110,120)*0.01,'様式E-4-1'!H35*RANDBETWEEN(80,90)*0.01),'様式E-4-1'!H35+RANDBETWEEN(1,3)),0),0)&amp;"】")</f>
        <v/>
      </c>
      <c r="I35" s="454" t="str">
        <f>IF('様式E-4-1'!I35="","",'様式E-4-1'!I35)</f>
        <v/>
      </c>
      <c r="J35" s="454" t="str">
        <f ca="1">IF('様式E-4-1'!J35="","","【"&amp;ROUND(IFERROR(IF(ABS('様式E-4-1'!J35)&gt;=10,IF('様式E-4-1'!J35&gt;=0,'様式E-4-1'!J35*RANDBETWEEN(80,90)*0.01,'様式E-4-1'!J35*RANDBETWEEN(110,120)*0.01),'様式E-4-1'!J35-RANDBETWEEN(1,3)),0),0)&amp;"～"&amp;ROUND(IFERROR(IF(ABS('様式E-4-1'!J35)&gt;=10,IF('様式E-4-1'!J35&gt;=0,'様式E-4-1'!J35*RANDBETWEEN(110,120)*0.01,'様式E-4-1'!J35*RANDBETWEEN(80,90)*0.01),'様式E-4-1'!J35+RANDBETWEEN(1,3)),0),0)&amp;"】")</f>
        <v/>
      </c>
      <c r="K35" s="454" t="str">
        <f ca="1">IF('様式E-4-1'!K35="","","【"&amp;ROUND(IFERROR(IF(ABS('様式E-4-1'!K35)&gt;=10,IF('様式E-4-1'!K35&gt;=0,'様式E-4-1'!K35*RANDBETWEEN(80,90)*0.01,'様式E-4-1'!K35*RANDBETWEEN(110,120)*0.01),'様式E-4-1'!K35-RANDBETWEEN(1,3)),0),0)&amp;"～"&amp;ROUND(IFERROR(IF(ABS('様式E-4-1'!K35)&gt;=10,IF('様式E-4-1'!K35&gt;=0,'様式E-4-1'!K35*RANDBETWEEN(110,120)*0.01,'様式E-4-1'!K35*RANDBETWEEN(80,90)*0.01),'様式E-4-1'!K35+RANDBETWEEN(1,3)),0),0)&amp;"】")</f>
        <v/>
      </c>
      <c r="L35" s="455" t="str">
        <f ca="1">IF('様式E-4-1'!L35="","",IF('様式E-4-1'!L35=0,"-","【"&amp;ROUND(IFERROR(IF(ABS('様式E-4-1'!L35)&gt;=0.1,IF('様式E-4-1'!L35&gt;=0,'様式E-4-1'!L35*RANDBETWEEN(80,90),'様式E-4-1'!L35*RANDBETWEEN(110,120)),('様式E-4-1'!L35)*100-RANDBETWEEN(3,7)),0),0)&amp;"%～"&amp;ROUND(IFERROR(IF(ABS('様式E-4-1'!L35)&gt;=0.1,IF('様式E-4-1'!L35&gt;=0,'様式E-4-1'!L35*RANDBETWEEN(110,120),'様式E-4-1'!L35*RANDBETWEEN(80,90)),('様式E-4-1'!L35)*100+RANDBETWEEN(3,7)),0),0)&amp;"%】"))</f>
        <v>-</v>
      </c>
    </row>
    <row r="36" spans="2:12">
      <c r="B36" s="91"/>
      <c r="C36" s="92" t="s">
        <v>371</v>
      </c>
      <c r="D36" s="170" t="s">
        <v>96</v>
      </c>
      <c r="E36" s="315" t="str">
        <f>IF('様式E-4-1'!E36="","",'様式E-4-1'!E36)</f>
        <v/>
      </c>
      <c r="F36" s="315"/>
      <c r="G36" s="37" t="s">
        <v>97</v>
      </c>
      <c r="H36" s="454" t="str">
        <f ca="1">IF('様式E-4-1'!H36="","","【"&amp;ROUND(IFERROR(IF(ABS('様式E-4-1'!H36)&gt;=10,IF('様式E-4-1'!H36&gt;=0,'様式E-4-1'!H36*RANDBETWEEN(80,90)*0.01,'様式E-4-1'!H36*RANDBETWEEN(110,120)*0.01),'様式E-4-1'!H36-RANDBETWEEN(1,3)),0),0)&amp;"～"&amp;ROUND(IFERROR(IF(ABS('様式E-4-1'!H36)&gt;=10,IF('様式E-4-1'!H36&gt;=0,'様式E-4-1'!H36*RANDBETWEEN(110,120)*0.01,'様式E-4-1'!H36*RANDBETWEEN(80,90)*0.01),'様式E-4-1'!H36+RANDBETWEEN(1,3)),0),0)&amp;"】")</f>
        <v/>
      </c>
      <c r="I36" s="454" t="str">
        <f>IF('様式E-4-1'!I36="","",'様式E-4-1'!I36)</f>
        <v/>
      </c>
      <c r="J36" s="454" t="str">
        <f ca="1">IF('様式E-4-1'!J36="","","【"&amp;ROUND(IFERROR(IF(ABS('様式E-4-1'!J36)&gt;=10,IF('様式E-4-1'!J36&gt;=0,'様式E-4-1'!J36*RANDBETWEEN(80,90)*0.01,'様式E-4-1'!J36*RANDBETWEEN(110,120)*0.01),'様式E-4-1'!J36-RANDBETWEEN(1,3)),0),0)&amp;"～"&amp;ROUND(IFERROR(IF(ABS('様式E-4-1'!J36)&gt;=10,IF('様式E-4-1'!J36&gt;=0,'様式E-4-1'!J36*RANDBETWEEN(110,120)*0.01,'様式E-4-1'!J36*RANDBETWEEN(80,90)*0.01),'様式E-4-1'!J36+RANDBETWEEN(1,3)),0),0)&amp;"】")</f>
        <v/>
      </c>
      <c r="K36" s="454" t="str">
        <f ca="1">IF('様式E-4-1'!K36="","","【"&amp;ROUND(IFERROR(IF(ABS('様式E-4-1'!K36)&gt;=10,IF('様式E-4-1'!K36&gt;=0,'様式E-4-1'!K36*RANDBETWEEN(80,90)*0.01,'様式E-4-1'!K36*RANDBETWEEN(110,120)*0.01),'様式E-4-1'!K36-RANDBETWEEN(1,3)),0),0)&amp;"～"&amp;ROUND(IFERROR(IF(ABS('様式E-4-1'!K36)&gt;=10,IF('様式E-4-1'!K36&gt;=0,'様式E-4-1'!K36*RANDBETWEEN(110,120)*0.01,'様式E-4-1'!K36*RANDBETWEEN(80,90)*0.01),'様式E-4-1'!K36+RANDBETWEEN(1,3)),0),0)&amp;"】")</f>
        <v/>
      </c>
      <c r="L36" s="455" t="str">
        <f ca="1">IF('様式E-4-1'!L36="","",IF('様式E-4-1'!L36=0,"-","【"&amp;ROUND(IFERROR(IF(ABS('様式E-4-1'!L36)&gt;=0.1,IF('様式E-4-1'!L36&gt;=0,'様式E-4-1'!L36*RANDBETWEEN(80,90),'様式E-4-1'!L36*RANDBETWEEN(110,120)),('様式E-4-1'!L36)*100-RANDBETWEEN(3,7)),0),0)&amp;"%～"&amp;ROUND(IFERROR(IF(ABS('様式E-4-1'!L36)&gt;=0.1,IF('様式E-4-1'!L36&gt;=0,'様式E-4-1'!L36*RANDBETWEEN(110,120),'様式E-4-1'!L36*RANDBETWEEN(80,90)),('様式E-4-1'!L36)*100+RANDBETWEEN(3,7)),0),0)&amp;"%】"))</f>
        <v>-</v>
      </c>
    </row>
    <row r="37" spans="2:12">
      <c r="B37" s="91"/>
      <c r="C37" s="92" t="s">
        <v>372</v>
      </c>
      <c r="D37" s="896"/>
      <c r="E37" s="896"/>
      <c r="F37" s="896"/>
      <c r="G37" s="897"/>
      <c r="H37" s="454" t="str">
        <f ca="1">IF('様式E-4-1'!H37="","","【"&amp;ROUND(IFERROR(IF(ABS('様式E-4-1'!H37)&gt;=10,IF('様式E-4-1'!H37&gt;=0,'様式E-4-1'!H37*RANDBETWEEN(80,90)*0.01,'様式E-4-1'!H37*RANDBETWEEN(110,120)*0.01),'様式E-4-1'!H37-RANDBETWEEN(1,3)),0),0)&amp;"～"&amp;ROUND(IFERROR(IF(ABS('様式E-4-1'!H37)&gt;=10,IF('様式E-4-1'!H37&gt;=0,'様式E-4-1'!H37*RANDBETWEEN(110,120)*0.01,'様式E-4-1'!H37*RANDBETWEEN(80,90)*0.01),'様式E-4-1'!H37+RANDBETWEEN(1,3)),0),0)&amp;"】")</f>
        <v/>
      </c>
      <c r="I37" s="454" t="str">
        <f>IF('様式E-4-1'!I37="","",'様式E-4-1'!I37)</f>
        <v/>
      </c>
      <c r="J37" s="454" t="str">
        <f ca="1">IF('様式E-4-1'!J37="","","【"&amp;ROUND(IFERROR(IF(ABS('様式E-4-1'!J37)&gt;=10,IF('様式E-4-1'!J37&gt;=0,'様式E-4-1'!J37*RANDBETWEEN(80,90)*0.01,'様式E-4-1'!J37*RANDBETWEEN(110,120)*0.01),'様式E-4-1'!J37-RANDBETWEEN(1,3)),0),0)&amp;"～"&amp;ROUND(IFERROR(IF(ABS('様式E-4-1'!J37)&gt;=10,IF('様式E-4-1'!J37&gt;=0,'様式E-4-1'!J37*RANDBETWEEN(110,120)*0.01,'様式E-4-1'!J37*RANDBETWEEN(80,90)*0.01),'様式E-4-1'!J37+RANDBETWEEN(1,3)),0),0)&amp;"】")</f>
        <v/>
      </c>
      <c r="K37" s="454" t="str">
        <f ca="1">IF('様式E-4-1'!K37="","","【"&amp;ROUND(IFERROR(IF(ABS('様式E-4-1'!K37)&gt;=10,IF('様式E-4-1'!K37&gt;=0,'様式E-4-1'!K37*RANDBETWEEN(80,90)*0.01,'様式E-4-1'!K37*RANDBETWEEN(110,120)*0.01),'様式E-4-1'!K37-RANDBETWEEN(1,3)),0),0)&amp;"～"&amp;ROUND(IFERROR(IF(ABS('様式E-4-1'!K37)&gt;=10,IF('様式E-4-1'!K37&gt;=0,'様式E-4-1'!K37*RANDBETWEEN(110,120)*0.01,'様式E-4-1'!K37*RANDBETWEEN(80,90)*0.01),'様式E-4-1'!K37+RANDBETWEEN(1,3)),0),0)&amp;"】")</f>
        <v/>
      </c>
      <c r="L37" s="455" t="str">
        <f ca="1">IF('様式E-4-1'!L37="","",IF('様式E-4-1'!L37=0,"-","【"&amp;ROUND(IFERROR(IF(ABS('様式E-4-1'!L37)&gt;=0.1,IF('様式E-4-1'!L37&gt;=0,'様式E-4-1'!L37*RANDBETWEEN(80,90),'様式E-4-1'!L37*RANDBETWEEN(110,120)),('様式E-4-1'!L37)*100-RANDBETWEEN(3,7)),0),0)&amp;"%～"&amp;ROUND(IFERROR(IF(ABS('様式E-4-1'!L37)&gt;=0.1,IF('様式E-4-1'!L37&gt;=0,'様式E-4-1'!L37*RANDBETWEEN(110,120),'様式E-4-1'!L37*RANDBETWEEN(80,90)),('様式E-4-1'!L37)*100+RANDBETWEEN(3,7)),0),0)&amp;"%】"))</f>
        <v>-</v>
      </c>
    </row>
    <row r="38" spans="2:12">
      <c r="B38" s="91"/>
      <c r="C38" s="92" t="s">
        <v>373</v>
      </c>
      <c r="D38" s="31" t="s">
        <v>374</v>
      </c>
      <c r="E38" s="256"/>
      <c r="F38" s="256"/>
      <c r="G38" s="256"/>
      <c r="H38" s="454" t="str">
        <f ca="1">IF('様式E-4-1'!H38="","","【"&amp;ROUND(IFERROR(IF(ABS('様式E-4-1'!H38)&gt;=10,IF('様式E-4-1'!H38&gt;=0,'様式E-4-1'!H38*RANDBETWEEN(80,90)*0.01,'様式E-4-1'!H38*RANDBETWEEN(110,120)*0.01),'様式E-4-1'!H38-RANDBETWEEN(1,3)),0),0)&amp;"～"&amp;ROUND(IFERROR(IF(ABS('様式E-4-1'!H38)&gt;=10,IF('様式E-4-1'!H38&gt;=0,'様式E-4-1'!H38*RANDBETWEEN(110,120)*0.01,'様式E-4-1'!H38*RANDBETWEEN(80,90)*0.01),'様式E-4-1'!H38+RANDBETWEEN(1,3)),0),0)&amp;"】")</f>
        <v/>
      </c>
      <c r="I38" s="454" t="str">
        <f>IF('様式E-4-1'!I38="","",'様式E-4-1'!I38)</f>
        <v/>
      </c>
      <c r="J38" s="454" t="str">
        <f ca="1">IF('様式E-4-1'!J38="","","【"&amp;ROUND(IFERROR(IF(ABS('様式E-4-1'!J38)&gt;=10,IF('様式E-4-1'!J38&gt;=0,'様式E-4-1'!J38*RANDBETWEEN(80,90)*0.01,'様式E-4-1'!J38*RANDBETWEEN(110,120)*0.01),'様式E-4-1'!J38-RANDBETWEEN(1,3)),0),0)&amp;"～"&amp;ROUND(IFERROR(IF(ABS('様式E-4-1'!J38)&gt;=10,IF('様式E-4-1'!J38&gt;=0,'様式E-4-1'!J38*RANDBETWEEN(110,120)*0.01,'様式E-4-1'!J38*RANDBETWEEN(80,90)*0.01),'様式E-4-1'!J38+RANDBETWEEN(1,3)),0),0)&amp;"】")</f>
        <v/>
      </c>
      <c r="K38" s="454" t="str">
        <f ca="1">IF('様式E-4-1'!K38="","","【"&amp;ROUND(IFERROR(IF(ABS('様式E-4-1'!K38)&gt;=10,IF('様式E-4-1'!K38&gt;=0,'様式E-4-1'!K38*RANDBETWEEN(80,90)*0.01,'様式E-4-1'!K38*RANDBETWEEN(110,120)*0.01),'様式E-4-1'!K38-RANDBETWEEN(1,3)),0),0)&amp;"～"&amp;ROUND(IFERROR(IF(ABS('様式E-4-1'!K38)&gt;=10,IF('様式E-4-1'!K38&gt;=0,'様式E-4-1'!K38*RANDBETWEEN(110,120)*0.01,'様式E-4-1'!K38*RANDBETWEEN(80,90)*0.01),'様式E-4-1'!K38+RANDBETWEEN(1,3)),0),0)&amp;"】")</f>
        <v/>
      </c>
      <c r="L38" s="455" t="str">
        <f ca="1">IF('様式E-4-1'!L38="","",IF('様式E-4-1'!L38=0,"-","【"&amp;ROUND(IFERROR(IF(ABS('様式E-4-1'!L38)&gt;=0.1,IF('様式E-4-1'!L38&gt;=0,'様式E-4-1'!L38*RANDBETWEEN(80,90),'様式E-4-1'!L38*RANDBETWEEN(110,120)),('様式E-4-1'!L38)*100-RANDBETWEEN(3,7)),0),0)&amp;"%～"&amp;ROUND(IFERROR(IF(ABS('様式E-4-1'!L38)&gt;=0.1,IF('様式E-4-1'!L38&gt;=0,'様式E-4-1'!L38*RANDBETWEEN(110,120),'様式E-4-1'!L38*RANDBETWEEN(80,90)),('様式E-4-1'!L38)*100+RANDBETWEEN(3,7)),0),0)&amp;"%】"))</f>
        <v>-</v>
      </c>
    </row>
    <row r="39" spans="2:12">
      <c r="B39" s="91"/>
      <c r="C39" s="92" t="s">
        <v>375</v>
      </c>
      <c r="D39" s="31" t="s">
        <v>99</v>
      </c>
      <c r="E39" s="256"/>
      <c r="F39" s="256"/>
      <c r="G39" s="256"/>
      <c r="H39" s="454" t="str">
        <f ca="1">IF('様式E-4-1'!H39="","","【"&amp;ROUND(IFERROR(IF(ABS('様式E-4-1'!H39)&gt;=10,IF('様式E-4-1'!H39&gt;=0,'様式E-4-1'!H39*RANDBETWEEN(80,90)*0.01,'様式E-4-1'!H39*RANDBETWEEN(110,120)*0.01),'様式E-4-1'!H39-RANDBETWEEN(1,3)),0),0)&amp;"～"&amp;ROUND(IFERROR(IF(ABS('様式E-4-1'!H39)&gt;=10,IF('様式E-4-1'!H39&gt;=0,'様式E-4-1'!H39*RANDBETWEEN(110,120)*0.01,'様式E-4-1'!H39*RANDBETWEEN(80,90)*0.01),'様式E-4-1'!H39+RANDBETWEEN(1,3)),0),0)&amp;"】")</f>
        <v/>
      </c>
      <c r="I39" s="454" t="str">
        <f>IF('様式E-4-1'!I39="","",'様式E-4-1'!I39)</f>
        <v/>
      </c>
      <c r="J39" s="454" t="str">
        <f ca="1">IF('様式E-4-1'!J39="","","【"&amp;ROUND(IFERROR(IF(ABS('様式E-4-1'!J39)&gt;=10,IF('様式E-4-1'!J39&gt;=0,'様式E-4-1'!J39*RANDBETWEEN(80,90)*0.01,'様式E-4-1'!J39*RANDBETWEEN(110,120)*0.01),'様式E-4-1'!J39-RANDBETWEEN(1,3)),0),0)&amp;"～"&amp;ROUND(IFERROR(IF(ABS('様式E-4-1'!J39)&gt;=10,IF('様式E-4-1'!J39&gt;=0,'様式E-4-1'!J39*RANDBETWEEN(110,120)*0.01,'様式E-4-1'!J39*RANDBETWEEN(80,90)*0.01),'様式E-4-1'!J39+RANDBETWEEN(1,3)),0),0)&amp;"】")</f>
        <v/>
      </c>
      <c r="K39" s="454" t="str">
        <f ca="1">IF('様式E-4-1'!K39="","","【"&amp;ROUND(IFERROR(IF(ABS('様式E-4-1'!K39)&gt;=10,IF('様式E-4-1'!K39&gt;=0,'様式E-4-1'!K39*RANDBETWEEN(80,90)*0.01,'様式E-4-1'!K39*RANDBETWEEN(110,120)*0.01),'様式E-4-1'!K39-RANDBETWEEN(1,3)),0),0)&amp;"～"&amp;ROUND(IFERROR(IF(ABS('様式E-4-1'!K39)&gt;=10,IF('様式E-4-1'!K39&gt;=0,'様式E-4-1'!K39*RANDBETWEEN(110,120)*0.01,'様式E-4-1'!K39*RANDBETWEEN(80,90)*0.01),'様式E-4-1'!K39+RANDBETWEEN(1,3)),0),0)&amp;"】")</f>
        <v/>
      </c>
      <c r="L39" s="455" t="str">
        <f ca="1">IF('様式E-4-1'!L39="","",IF('様式E-4-1'!L39=0,"-","【"&amp;ROUND(IFERROR(IF(ABS('様式E-4-1'!L39)&gt;=0.1,IF('様式E-4-1'!L39&gt;=0,'様式E-4-1'!L39*RANDBETWEEN(80,90),'様式E-4-1'!L39*RANDBETWEEN(110,120)),('様式E-4-1'!L39)*100-RANDBETWEEN(3,7)),0),0)&amp;"%～"&amp;ROUND(IFERROR(IF(ABS('様式E-4-1'!L39)&gt;=0.1,IF('様式E-4-1'!L39&gt;=0,'様式E-4-1'!L39*RANDBETWEEN(110,120),'様式E-4-1'!L39*RANDBETWEEN(80,90)),('様式E-4-1'!L39)*100+RANDBETWEEN(3,7)),0),0)&amp;"%】"))</f>
        <v>-</v>
      </c>
    </row>
    <row r="40" spans="2:12">
      <c r="B40" s="91"/>
      <c r="C40" s="92" t="s">
        <v>376</v>
      </c>
      <c r="D40" s="170" t="s">
        <v>100</v>
      </c>
      <c r="E40" s="170"/>
      <c r="F40" s="170"/>
      <c r="G40" s="37"/>
      <c r="H40" s="454" t="str">
        <f ca="1">IF('様式E-4-1'!H40="","","【"&amp;ROUND(IFERROR(IF(ABS('様式E-4-1'!H40)&gt;=10,IF('様式E-4-1'!H40&gt;=0,'様式E-4-1'!H40*RANDBETWEEN(80,90)*0.01,'様式E-4-1'!H40*RANDBETWEEN(110,120)*0.01),'様式E-4-1'!H40-RANDBETWEEN(1,3)),0),0)&amp;"～"&amp;ROUND(IFERROR(IF(ABS('様式E-4-1'!H40)&gt;=10,IF('様式E-4-1'!H40&gt;=0,'様式E-4-1'!H40*RANDBETWEEN(110,120)*0.01,'様式E-4-1'!H40*RANDBETWEEN(80,90)*0.01),'様式E-4-1'!H40+RANDBETWEEN(1,3)),0),0)&amp;"】")</f>
        <v/>
      </c>
      <c r="I40" s="454" t="str">
        <f>IF('様式E-4-1'!I40="","",'様式E-4-1'!I40)</f>
        <v/>
      </c>
      <c r="J40" s="454" t="str">
        <f ca="1">IF('様式E-4-1'!J40="","","【"&amp;ROUND(IFERROR(IF(ABS('様式E-4-1'!J40)&gt;=10,IF('様式E-4-1'!J40&gt;=0,'様式E-4-1'!J40*RANDBETWEEN(80,90)*0.01,'様式E-4-1'!J40*RANDBETWEEN(110,120)*0.01),'様式E-4-1'!J40-RANDBETWEEN(1,3)),0),0)&amp;"～"&amp;ROUND(IFERROR(IF(ABS('様式E-4-1'!J40)&gt;=10,IF('様式E-4-1'!J40&gt;=0,'様式E-4-1'!J40*RANDBETWEEN(110,120)*0.01,'様式E-4-1'!J40*RANDBETWEEN(80,90)*0.01),'様式E-4-1'!J40+RANDBETWEEN(1,3)),0),0)&amp;"】")</f>
        <v/>
      </c>
      <c r="K40" s="454" t="str">
        <f ca="1">IF('様式E-4-1'!K40="","","【"&amp;ROUND(IFERROR(IF(ABS('様式E-4-1'!K40)&gt;=10,IF('様式E-4-1'!K40&gt;=0,'様式E-4-1'!K40*RANDBETWEEN(80,90)*0.01,'様式E-4-1'!K40*RANDBETWEEN(110,120)*0.01),'様式E-4-1'!K40-RANDBETWEEN(1,3)),0),0)&amp;"～"&amp;ROUND(IFERROR(IF(ABS('様式E-4-1'!K40)&gt;=10,IF('様式E-4-1'!K40&gt;=0,'様式E-4-1'!K40*RANDBETWEEN(110,120)*0.01,'様式E-4-1'!K40*RANDBETWEEN(80,90)*0.01),'様式E-4-1'!K40+RANDBETWEEN(1,3)),0),0)&amp;"】")</f>
        <v/>
      </c>
      <c r="L40" s="455" t="str">
        <f ca="1">IF('様式E-4-1'!L40="","",IF('様式E-4-1'!L40=0,"-","【"&amp;ROUND(IFERROR(IF(ABS('様式E-4-1'!L40)&gt;=0.1,IF('様式E-4-1'!L40&gt;=0,'様式E-4-1'!L40*RANDBETWEEN(80,90),'様式E-4-1'!L40*RANDBETWEEN(110,120)),('様式E-4-1'!L40)*100-RANDBETWEEN(3,7)),0),0)&amp;"%～"&amp;ROUND(IFERROR(IF(ABS('様式E-4-1'!L40)&gt;=0.1,IF('様式E-4-1'!L40&gt;=0,'様式E-4-1'!L40*RANDBETWEEN(110,120),'様式E-4-1'!L40*RANDBETWEEN(80,90)),('様式E-4-1'!L40)*100+RANDBETWEEN(3,7)),0),0)&amp;"%】"))</f>
        <v>-</v>
      </c>
    </row>
    <row r="41" spans="2:12">
      <c r="B41" s="91"/>
      <c r="C41" s="92" t="s">
        <v>377</v>
      </c>
      <c r="D41" s="896"/>
      <c r="E41" s="896"/>
      <c r="F41" s="896"/>
      <c r="G41" s="897"/>
      <c r="H41" s="454" t="str">
        <f ca="1">IF('様式E-4-1'!H41="","","【"&amp;ROUND(IFERROR(IF(ABS('様式E-4-1'!H41)&gt;=10,IF('様式E-4-1'!H41&gt;=0,'様式E-4-1'!H41*RANDBETWEEN(80,90)*0.01,'様式E-4-1'!H41*RANDBETWEEN(110,120)*0.01),'様式E-4-1'!H41-RANDBETWEEN(1,3)),0),0)&amp;"～"&amp;ROUND(IFERROR(IF(ABS('様式E-4-1'!H41)&gt;=10,IF('様式E-4-1'!H41&gt;=0,'様式E-4-1'!H41*RANDBETWEEN(110,120)*0.01,'様式E-4-1'!H41*RANDBETWEEN(80,90)*0.01),'様式E-4-1'!H41+RANDBETWEEN(1,3)),0),0)&amp;"】")</f>
        <v/>
      </c>
      <c r="I41" s="454" t="str">
        <f>IF('様式E-4-1'!I41="","",'様式E-4-1'!I41)</f>
        <v/>
      </c>
      <c r="J41" s="454" t="str">
        <f ca="1">IF('様式E-4-1'!J41="","","【"&amp;ROUND(IFERROR(IF(ABS('様式E-4-1'!J41)&gt;=10,IF('様式E-4-1'!J41&gt;=0,'様式E-4-1'!J41*RANDBETWEEN(80,90)*0.01,'様式E-4-1'!J41*RANDBETWEEN(110,120)*0.01),'様式E-4-1'!J41-RANDBETWEEN(1,3)),0),0)&amp;"～"&amp;ROUND(IFERROR(IF(ABS('様式E-4-1'!J41)&gt;=10,IF('様式E-4-1'!J41&gt;=0,'様式E-4-1'!J41*RANDBETWEEN(110,120)*0.01,'様式E-4-1'!J41*RANDBETWEEN(80,90)*0.01),'様式E-4-1'!J41+RANDBETWEEN(1,3)),0),0)&amp;"】")</f>
        <v/>
      </c>
      <c r="K41" s="454" t="str">
        <f ca="1">IF('様式E-4-1'!K41="","","【"&amp;ROUND(IFERROR(IF(ABS('様式E-4-1'!K41)&gt;=10,IF('様式E-4-1'!K41&gt;=0,'様式E-4-1'!K41*RANDBETWEEN(80,90)*0.01,'様式E-4-1'!K41*RANDBETWEEN(110,120)*0.01),'様式E-4-1'!K41-RANDBETWEEN(1,3)),0),0)&amp;"～"&amp;ROUND(IFERROR(IF(ABS('様式E-4-1'!K41)&gt;=10,IF('様式E-4-1'!K41&gt;=0,'様式E-4-1'!K41*RANDBETWEEN(110,120)*0.01,'様式E-4-1'!K41*RANDBETWEEN(80,90)*0.01),'様式E-4-1'!K41+RANDBETWEEN(1,3)),0),0)&amp;"】")</f>
        <v/>
      </c>
      <c r="L41" s="455" t="str">
        <f ca="1">IF('様式E-4-1'!L41="","",IF('様式E-4-1'!L41=0,"-","【"&amp;ROUND(IFERROR(IF(ABS('様式E-4-1'!L41)&gt;=0.1,IF('様式E-4-1'!L41&gt;=0,'様式E-4-1'!L41*RANDBETWEEN(80,90),'様式E-4-1'!L41*RANDBETWEEN(110,120)),('様式E-4-1'!L41)*100-RANDBETWEEN(3,7)),0),0)&amp;"%～"&amp;ROUND(IFERROR(IF(ABS('様式E-4-1'!L41)&gt;=0.1,IF('様式E-4-1'!L41&gt;=0,'様式E-4-1'!L41*RANDBETWEEN(110,120),'様式E-4-1'!L41*RANDBETWEEN(80,90)),('様式E-4-1'!L41)*100+RANDBETWEEN(3,7)),0),0)&amp;"%】"))</f>
        <v>-</v>
      </c>
    </row>
    <row r="42" spans="2:12">
      <c r="B42" s="91"/>
      <c r="C42" s="92" t="s">
        <v>378</v>
      </c>
      <c r="D42" s="902" t="s">
        <v>101</v>
      </c>
      <c r="E42" s="902"/>
      <c r="F42" s="902"/>
      <c r="G42" s="903"/>
      <c r="H42" s="454" t="str">
        <f ca="1">IF('様式E-4-1'!H42="","","【"&amp;ROUND(IFERROR(IF(ABS('様式E-4-1'!H42)&gt;=10,IF('様式E-4-1'!H42&gt;=0,'様式E-4-1'!H42*RANDBETWEEN(80,90)*0.01,'様式E-4-1'!H42*RANDBETWEEN(110,120)*0.01),'様式E-4-1'!H42-RANDBETWEEN(1,3)),0),0)&amp;"～"&amp;ROUND(IFERROR(IF(ABS('様式E-4-1'!H42)&gt;=10,IF('様式E-4-1'!H42&gt;=0,'様式E-4-1'!H42*RANDBETWEEN(110,120)*0.01,'様式E-4-1'!H42*RANDBETWEEN(80,90)*0.01),'様式E-4-1'!H42+RANDBETWEEN(1,3)),0),0)&amp;"】")</f>
        <v/>
      </c>
      <c r="I42" s="454" t="str">
        <f>IF('様式E-4-1'!I42="","",'様式E-4-1'!I42)</f>
        <v/>
      </c>
      <c r="J42" s="454" t="str">
        <f ca="1">IF('様式E-4-1'!J42="","","【"&amp;ROUND(IFERROR(IF(ABS('様式E-4-1'!J42)&gt;=10,IF('様式E-4-1'!J42&gt;=0,'様式E-4-1'!J42*RANDBETWEEN(80,90)*0.01,'様式E-4-1'!J42*RANDBETWEEN(110,120)*0.01),'様式E-4-1'!J42-RANDBETWEEN(1,3)),0),0)&amp;"～"&amp;ROUND(IFERROR(IF(ABS('様式E-4-1'!J42)&gt;=10,IF('様式E-4-1'!J42&gt;=0,'様式E-4-1'!J42*RANDBETWEEN(110,120)*0.01,'様式E-4-1'!J42*RANDBETWEEN(80,90)*0.01),'様式E-4-1'!J42+RANDBETWEEN(1,3)),0),0)&amp;"】")</f>
        <v/>
      </c>
      <c r="K42" s="454" t="str">
        <f ca="1">IF('様式E-4-1'!K42="","","【"&amp;ROUND(IFERROR(IF(ABS('様式E-4-1'!K42)&gt;=10,IF('様式E-4-1'!K42&gt;=0,'様式E-4-1'!K42*RANDBETWEEN(80,90)*0.01,'様式E-4-1'!K42*RANDBETWEEN(110,120)*0.01),'様式E-4-1'!K42-RANDBETWEEN(1,3)),0),0)&amp;"～"&amp;ROUND(IFERROR(IF(ABS('様式E-4-1'!K42)&gt;=10,IF('様式E-4-1'!K42&gt;=0,'様式E-4-1'!K42*RANDBETWEEN(110,120)*0.01,'様式E-4-1'!K42*RANDBETWEEN(80,90)*0.01),'様式E-4-1'!K42+RANDBETWEEN(1,3)),0),0)&amp;"】")</f>
        <v/>
      </c>
      <c r="L42" s="455" t="str">
        <f ca="1">IF('様式E-4-1'!L42="","",IF('様式E-4-1'!L42=0,"-","【"&amp;ROUND(IFERROR(IF(ABS('様式E-4-1'!L42)&gt;=0.1,IF('様式E-4-1'!L42&gt;=0,'様式E-4-1'!L42*RANDBETWEEN(80,90),'様式E-4-1'!L42*RANDBETWEEN(110,120)),('様式E-4-1'!L42)*100-RANDBETWEEN(3,7)),0),0)&amp;"%～"&amp;ROUND(IFERROR(IF(ABS('様式E-4-1'!L42)&gt;=0.1,IF('様式E-4-1'!L42&gt;=0,'様式E-4-1'!L42*RANDBETWEEN(110,120),'様式E-4-1'!L42*RANDBETWEEN(80,90)),('様式E-4-1'!L42)*100+RANDBETWEEN(3,7)),0),0)&amp;"%】"))</f>
        <v>-</v>
      </c>
    </row>
    <row r="43" spans="2:12">
      <c r="B43" s="94"/>
      <c r="C43" s="904" t="s">
        <v>379</v>
      </c>
      <c r="D43" s="905"/>
      <c r="E43" s="905"/>
      <c r="F43" s="905"/>
      <c r="G43" s="906"/>
      <c r="H43" s="456"/>
      <c r="I43" s="456"/>
      <c r="J43" s="456"/>
      <c r="K43" s="457" t="str">
        <f ca="1">IF('様式E-4-1'!K43="","",IF('様式E-4-1'!K43=0,"-","【"&amp;ROUND(IFERROR(IF(ABS('様式E-4-1'!K43)&gt;=10,IF('様式E-4-1'!K43&gt;=0,'様式E-4-1'!K43*RANDBETWEEN(80,90)*0.01,'様式E-4-1'!K43*RANDBETWEEN(110,120)*0.01),'様式E-4-1'!K43-RANDBETWEEN(1,3)),0),0)&amp;"～"&amp;ROUND(IFERROR(IF(ABS('様式E-4-1'!K43)&gt;=10,IF('様式E-4-1'!K43&gt;=0,'様式E-4-1'!K43*RANDBETWEEN(110,120)*0.01,'様式E-4-1'!K43*RANDBETWEEN(80,90)*0.01),'様式E-4-1'!K43+RANDBETWEEN(1,3)),0),0)&amp;"】"))</f>
        <v>-</v>
      </c>
      <c r="L43" s="455" t="str">
        <f ca="1">IF('様式E-4-1'!L43="","",IF('様式E-4-1'!L43=0,"-","【"&amp;ROUND(IFERROR(IF(ABS('様式E-4-1'!L43)&gt;=0.1,IF('様式E-4-1'!L43&gt;=0,'様式E-4-1'!L43*RANDBETWEEN(80,90),'様式E-4-1'!L43*RANDBETWEEN(110,120)),('様式E-4-1'!L43)*100-RANDBETWEEN(3,7)),0),0)&amp;"%～"&amp;ROUND(IFERROR(IF(ABS('様式E-4-1'!L43)&gt;=0.1,IF('様式E-4-1'!L43&gt;=0,'様式E-4-1'!L43*RANDBETWEEN(110,120),'様式E-4-1'!L43*RANDBETWEEN(80,90)),('様式E-4-1'!L43)*100+RANDBETWEEN(3,7)),0),0)&amp;"%】"))</f>
        <v>-</v>
      </c>
    </row>
    <row r="44" spans="2:12">
      <c r="B44" s="208" t="s">
        <v>380</v>
      </c>
      <c r="C44" s="209"/>
      <c r="D44" s="209"/>
      <c r="E44" s="209"/>
      <c r="F44" s="209"/>
      <c r="G44" s="209"/>
      <c r="H44" s="458"/>
      <c r="I44" s="458"/>
      <c r="J44" s="458"/>
      <c r="K44" s="458"/>
      <c r="L44" s="459"/>
    </row>
    <row r="45" spans="2:12">
      <c r="B45" s="91"/>
      <c r="C45" s="92" t="s">
        <v>368</v>
      </c>
      <c r="D45" s="900" t="str">
        <f>IF('様式E-4-1'!D45:G45="","",'様式E-4-1'!D45:G45)</f>
        <v/>
      </c>
      <c r="E45" s="900"/>
      <c r="F45" s="900"/>
      <c r="G45" s="901"/>
      <c r="H45" s="454" t="str">
        <f ca="1">IF('様式E-4-1'!H45="","","【"&amp;ROUND(IFERROR(IF(ABS('様式E-4-1'!H45)&gt;=10,IF('様式E-4-1'!H45&gt;=0,'様式E-4-1'!H45*RANDBETWEEN(80,90)*0.01,'様式E-4-1'!H45*RANDBETWEEN(110,120)*0.01),'様式E-4-1'!H45-RANDBETWEEN(1,3)),0),0)&amp;"～"&amp;ROUND(IFERROR(IF(ABS('様式E-4-1'!H45)&gt;=10,IF('様式E-4-1'!H45&gt;=0,'様式E-4-1'!H45*RANDBETWEEN(110,120)*0.01,'様式E-4-1'!H45*RANDBETWEEN(80,90)*0.01),'様式E-4-1'!H45+RANDBETWEEN(1,3)),0),0)&amp;"】")</f>
        <v/>
      </c>
      <c r="I45" s="454" t="str">
        <f>IF('様式E-4-1'!I45="","",'様式E-4-1'!I45)</f>
        <v/>
      </c>
      <c r="J45" s="454" t="str">
        <f ca="1">IF('様式E-4-1'!J45="","","【"&amp;ROUND(IFERROR(IF(ABS('様式E-4-1'!J45)&gt;=10,IF('様式E-4-1'!J45&gt;=0,'様式E-4-1'!J45*RANDBETWEEN(80,90)*0.01,'様式E-4-1'!J45*RANDBETWEEN(110,120)*0.01),'様式E-4-1'!J45-RANDBETWEEN(1,3)),0),0)&amp;"～"&amp;ROUND(IFERROR(IF(ABS('様式E-4-1'!J45)&gt;=10,IF('様式E-4-1'!J45&gt;=0,'様式E-4-1'!J45*RANDBETWEEN(110,120)*0.01,'様式E-4-1'!J45*RANDBETWEEN(80,90)*0.01),'様式E-4-1'!J45+RANDBETWEEN(1,3)),0),0)&amp;"】")</f>
        <v/>
      </c>
      <c r="K45" s="454" t="str">
        <f ca="1">IF('様式E-4-1'!K45="","","【"&amp;ROUND(IFERROR(IF(ABS('様式E-4-1'!K45)&gt;=10,IF('様式E-4-1'!K45&gt;=0,'様式E-4-1'!K45*RANDBETWEEN(80,90)*0.01,'様式E-4-1'!K45*RANDBETWEEN(110,120)*0.01),'様式E-4-1'!K45-RANDBETWEEN(1,3)),0),0)&amp;"～"&amp;ROUND(IFERROR(IF(ABS('様式E-4-1'!K45)&gt;=10,IF('様式E-4-1'!K45&gt;=0,'様式E-4-1'!K45*RANDBETWEEN(110,120)*0.01,'様式E-4-1'!K45*RANDBETWEEN(80,90)*0.01),'様式E-4-1'!K45+RANDBETWEEN(1,3)),0),0)&amp;"】")</f>
        <v/>
      </c>
      <c r="L45" s="455" t="str">
        <f ca="1">IF('様式E-4-1'!L45="","",IF('様式E-4-1'!L45=0,"-","【"&amp;ROUND(IFERROR(IF(ABS('様式E-4-1'!L45)&gt;=0.1,IF('様式E-4-1'!L45&gt;=0,'様式E-4-1'!L45*RANDBETWEEN(80,90),'様式E-4-1'!L45*RANDBETWEEN(110,120)),('様式E-4-1'!L45)*100-RANDBETWEEN(3,7)),0),0)&amp;"%～"&amp;ROUND(IFERROR(IF(ABS('様式E-4-1'!L45)&gt;=0.1,IF('様式E-4-1'!L45&gt;=0,'様式E-4-1'!L45*RANDBETWEEN(110,120),'様式E-4-1'!L45*RANDBETWEEN(80,90)),('様式E-4-1'!L45)*100+RANDBETWEEN(3,7)),0),0)&amp;"%】"))</f>
        <v>-</v>
      </c>
    </row>
    <row r="46" spans="2:12">
      <c r="B46" s="91"/>
      <c r="C46" s="92" t="s">
        <v>369</v>
      </c>
      <c r="D46" s="900" t="str">
        <f>IF('様式E-4-1'!D46:G46="","",'様式E-4-1'!D46:G46)</f>
        <v/>
      </c>
      <c r="E46" s="900"/>
      <c r="F46" s="900"/>
      <c r="G46" s="901"/>
      <c r="H46" s="454" t="str">
        <f ca="1">IF('様式E-4-1'!H46="","","【"&amp;ROUND(IFERROR(IF(ABS('様式E-4-1'!H46)&gt;=10,IF('様式E-4-1'!H46&gt;=0,'様式E-4-1'!H46*RANDBETWEEN(80,90)*0.01,'様式E-4-1'!H46*RANDBETWEEN(110,120)*0.01),'様式E-4-1'!H46-RANDBETWEEN(1,3)),0),0)&amp;"～"&amp;ROUND(IFERROR(IF(ABS('様式E-4-1'!H46)&gt;=10,IF('様式E-4-1'!H46&gt;=0,'様式E-4-1'!H46*RANDBETWEEN(110,120)*0.01,'様式E-4-1'!H46*RANDBETWEEN(80,90)*0.01),'様式E-4-1'!H46+RANDBETWEEN(1,3)),0),0)&amp;"】")</f>
        <v/>
      </c>
      <c r="I46" s="454" t="str">
        <f>IF('様式E-4-1'!I46="","",'様式E-4-1'!I46)</f>
        <v/>
      </c>
      <c r="J46" s="454" t="str">
        <f ca="1">IF('様式E-4-1'!J46="","","【"&amp;ROUND(IFERROR(IF(ABS('様式E-4-1'!J46)&gt;=10,IF('様式E-4-1'!J46&gt;=0,'様式E-4-1'!J46*RANDBETWEEN(80,90)*0.01,'様式E-4-1'!J46*RANDBETWEEN(110,120)*0.01),'様式E-4-1'!J46-RANDBETWEEN(1,3)),0),0)&amp;"～"&amp;ROUND(IFERROR(IF(ABS('様式E-4-1'!J46)&gt;=10,IF('様式E-4-1'!J46&gt;=0,'様式E-4-1'!J46*RANDBETWEEN(110,120)*0.01,'様式E-4-1'!J46*RANDBETWEEN(80,90)*0.01),'様式E-4-1'!J46+RANDBETWEEN(1,3)),0),0)&amp;"】")</f>
        <v/>
      </c>
      <c r="K46" s="454" t="str">
        <f ca="1">IF('様式E-4-1'!K46="","","【"&amp;ROUND(IFERROR(IF(ABS('様式E-4-1'!K46)&gt;=10,IF('様式E-4-1'!K46&gt;=0,'様式E-4-1'!K46*RANDBETWEEN(80,90)*0.01,'様式E-4-1'!K46*RANDBETWEEN(110,120)*0.01),'様式E-4-1'!K46-RANDBETWEEN(1,3)),0),0)&amp;"～"&amp;ROUND(IFERROR(IF(ABS('様式E-4-1'!K46)&gt;=10,IF('様式E-4-1'!K46&gt;=0,'様式E-4-1'!K46*RANDBETWEEN(110,120)*0.01,'様式E-4-1'!K46*RANDBETWEEN(80,90)*0.01),'様式E-4-1'!K46+RANDBETWEEN(1,3)),0),0)&amp;"】")</f>
        <v/>
      </c>
      <c r="L46" s="455" t="str">
        <f ca="1">IF('様式E-4-1'!L46="","",IF('様式E-4-1'!L46=0,"-","【"&amp;ROUND(IFERROR(IF(ABS('様式E-4-1'!L46)&gt;=0.1,IF('様式E-4-1'!L46&gt;=0,'様式E-4-1'!L46*RANDBETWEEN(80,90),'様式E-4-1'!L46*RANDBETWEEN(110,120)),('様式E-4-1'!L46)*100-RANDBETWEEN(3,7)),0),0)&amp;"%～"&amp;ROUND(IFERROR(IF(ABS('様式E-4-1'!L46)&gt;=0.1,IF('様式E-4-1'!L46&gt;=0,'様式E-4-1'!L46*RANDBETWEEN(110,120),'様式E-4-1'!L46*RANDBETWEEN(80,90)),('様式E-4-1'!L46)*100+RANDBETWEEN(3,7)),0),0)&amp;"%】"))</f>
        <v>-</v>
      </c>
    </row>
    <row r="47" spans="2:12">
      <c r="B47" s="91"/>
      <c r="C47" s="92" t="s">
        <v>370</v>
      </c>
      <c r="D47" s="900" t="str">
        <f>IF('様式E-4-1'!D47:G47="","",'様式E-4-1'!D47:G47)</f>
        <v/>
      </c>
      <c r="E47" s="900"/>
      <c r="F47" s="900"/>
      <c r="G47" s="901"/>
      <c r="H47" s="454" t="str">
        <f ca="1">IF('様式E-4-1'!H47="","","【"&amp;ROUND(IFERROR(IF(ABS('様式E-4-1'!H47)&gt;=10,IF('様式E-4-1'!H47&gt;=0,'様式E-4-1'!H47*RANDBETWEEN(80,90)*0.01,'様式E-4-1'!H47*RANDBETWEEN(110,120)*0.01),'様式E-4-1'!H47-RANDBETWEEN(1,3)),0),0)&amp;"～"&amp;ROUND(IFERROR(IF(ABS('様式E-4-1'!H47)&gt;=10,IF('様式E-4-1'!H47&gt;=0,'様式E-4-1'!H47*RANDBETWEEN(110,120)*0.01,'様式E-4-1'!H47*RANDBETWEEN(80,90)*0.01),'様式E-4-1'!H47+RANDBETWEEN(1,3)),0),0)&amp;"】")</f>
        <v/>
      </c>
      <c r="I47" s="454" t="str">
        <f>IF('様式E-4-1'!I47="","",'様式E-4-1'!I47)</f>
        <v/>
      </c>
      <c r="J47" s="454" t="str">
        <f ca="1">IF('様式E-4-1'!J47="","","【"&amp;ROUND(IFERROR(IF(ABS('様式E-4-1'!J47)&gt;=10,IF('様式E-4-1'!J47&gt;=0,'様式E-4-1'!J47*RANDBETWEEN(80,90)*0.01,'様式E-4-1'!J47*RANDBETWEEN(110,120)*0.01),'様式E-4-1'!J47-RANDBETWEEN(1,3)),0),0)&amp;"～"&amp;ROUND(IFERROR(IF(ABS('様式E-4-1'!J47)&gt;=10,IF('様式E-4-1'!J47&gt;=0,'様式E-4-1'!J47*RANDBETWEEN(110,120)*0.01,'様式E-4-1'!J47*RANDBETWEEN(80,90)*0.01),'様式E-4-1'!J47+RANDBETWEEN(1,3)),0),0)&amp;"】")</f>
        <v/>
      </c>
      <c r="K47" s="454" t="str">
        <f ca="1">IF('様式E-4-1'!K47="","","【"&amp;ROUND(IFERROR(IF(ABS('様式E-4-1'!K47)&gt;=10,IF('様式E-4-1'!K47&gt;=0,'様式E-4-1'!K47*RANDBETWEEN(80,90)*0.01,'様式E-4-1'!K47*RANDBETWEEN(110,120)*0.01),'様式E-4-1'!K47-RANDBETWEEN(1,3)),0),0)&amp;"～"&amp;ROUND(IFERROR(IF(ABS('様式E-4-1'!K47)&gt;=10,IF('様式E-4-1'!K47&gt;=0,'様式E-4-1'!K47*RANDBETWEEN(110,120)*0.01,'様式E-4-1'!K47*RANDBETWEEN(80,90)*0.01),'様式E-4-1'!K47+RANDBETWEEN(1,3)),0),0)&amp;"】")</f>
        <v/>
      </c>
      <c r="L47" s="455" t="str">
        <f ca="1">IF('様式E-4-1'!L47="","",IF('様式E-4-1'!L47=0,"-","【"&amp;ROUND(IFERROR(IF(ABS('様式E-4-1'!L47)&gt;=0.1,IF('様式E-4-1'!L47&gt;=0,'様式E-4-1'!L47*RANDBETWEEN(80,90),'様式E-4-1'!L47*RANDBETWEEN(110,120)),('様式E-4-1'!L47)*100-RANDBETWEEN(3,7)),0),0)&amp;"%～"&amp;ROUND(IFERROR(IF(ABS('様式E-4-1'!L47)&gt;=0.1,IF('様式E-4-1'!L47&gt;=0,'様式E-4-1'!L47*RANDBETWEEN(110,120),'様式E-4-1'!L47*RANDBETWEEN(80,90)),('様式E-4-1'!L47)*100+RANDBETWEEN(3,7)),0),0)&amp;"%】"))</f>
        <v>-</v>
      </c>
    </row>
    <row r="48" spans="2:12">
      <c r="B48" s="94"/>
      <c r="C48" s="904" t="s">
        <v>379</v>
      </c>
      <c r="D48" s="905"/>
      <c r="E48" s="905"/>
      <c r="F48" s="905"/>
      <c r="G48" s="906"/>
      <c r="H48" s="456"/>
      <c r="I48" s="456"/>
      <c r="J48" s="456"/>
      <c r="K48" s="457" t="str">
        <f ca="1">IF('様式E-4-1'!K48="","",IF('様式E-4-1'!K48=0,"-","【"&amp;ROUND(IFERROR(IF(ABS('様式E-4-1'!K48)&gt;=10,IF('様式E-4-1'!K48&gt;=0,'様式E-4-1'!K48*RANDBETWEEN(80,90)*0.01,'様式E-4-1'!K48*RANDBETWEEN(110,120)*0.01),'様式E-4-1'!K48-RANDBETWEEN(1,3)),0),0)&amp;"～"&amp;ROUND(IFERROR(IF(ABS('様式E-4-1'!K48)&gt;=10,IF('様式E-4-1'!K48&gt;=0,'様式E-4-1'!K48*RANDBETWEEN(110,120)*0.01,'様式E-4-1'!K48*RANDBETWEEN(80,90)*0.01),'様式E-4-1'!K48+RANDBETWEEN(1,3)),0),0)&amp;"】"))</f>
        <v>-</v>
      </c>
      <c r="L48" s="455" t="str">
        <f ca="1">IF('様式E-4-1'!L48="","",IF('様式E-4-1'!L48=0,"-","【"&amp;ROUND(IFERROR(IF(ABS('様式E-4-1'!L48)&gt;=0.1,IF('様式E-4-1'!L48&gt;=0,'様式E-4-1'!L48*RANDBETWEEN(80,90),'様式E-4-1'!L48*RANDBETWEEN(110,120)),('様式E-4-1'!L48)*100-RANDBETWEEN(3,7)),0),0)&amp;"%～"&amp;ROUND(IFERROR(IF(ABS('様式E-4-1'!L48)&gt;=0.1,IF('様式E-4-1'!L48&gt;=0,'様式E-4-1'!L48*RANDBETWEEN(110,120),'様式E-4-1'!L48*RANDBETWEEN(80,90)),('様式E-4-1'!L48)*100+RANDBETWEEN(3,7)),0),0)&amp;"%】"))</f>
        <v>-</v>
      </c>
    </row>
    <row r="49" spans="2:12">
      <c r="B49" s="208" t="s">
        <v>381</v>
      </c>
      <c r="C49" s="257"/>
      <c r="D49" s="257"/>
      <c r="E49" s="257"/>
      <c r="F49" s="257"/>
      <c r="G49" s="257"/>
      <c r="H49" s="460"/>
      <c r="I49" s="460"/>
      <c r="J49" s="460"/>
      <c r="K49" s="460"/>
      <c r="L49" s="461"/>
    </row>
    <row r="50" spans="2:12">
      <c r="B50" s="91"/>
      <c r="C50" s="92" t="s">
        <v>368</v>
      </c>
      <c r="D50" s="900" t="str">
        <f>IF('様式E-4-1'!D50:G50="","",'様式E-4-1'!D50:G50)</f>
        <v/>
      </c>
      <c r="E50" s="900"/>
      <c r="F50" s="900"/>
      <c r="G50" s="901"/>
      <c r="H50" s="454" t="str">
        <f ca="1">IF('様式E-4-1'!H50="","","【"&amp;ROUND(IFERROR(IF(ABS('様式E-4-1'!H50)&gt;=10,IF('様式E-4-1'!H50&gt;=0,'様式E-4-1'!H50*RANDBETWEEN(80,90)*0.01,'様式E-4-1'!H50*RANDBETWEEN(110,120)*0.01),'様式E-4-1'!H50-RANDBETWEEN(1,3)),0),0)&amp;"～"&amp;ROUND(IFERROR(IF(ABS('様式E-4-1'!H50)&gt;=10,IF('様式E-4-1'!H50&gt;=0,'様式E-4-1'!H50*RANDBETWEEN(110,120)*0.01,'様式E-4-1'!H50*RANDBETWEEN(80,90)*0.01),'様式E-4-1'!H50+RANDBETWEEN(1,3)),0),0)&amp;"】")</f>
        <v/>
      </c>
      <c r="I50" s="454" t="str">
        <f>IF('様式E-4-1'!I50="","",'様式E-4-1'!I50)</f>
        <v/>
      </c>
      <c r="J50" s="454" t="str">
        <f ca="1">IF('様式E-4-1'!J50="","","【"&amp;ROUND(IFERROR(IF(ABS('様式E-4-1'!J50)&gt;=10,IF('様式E-4-1'!J50&gt;=0,'様式E-4-1'!J50*RANDBETWEEN(80,90)*0.01,'様式E-4-1'!J50*RANDBETWEEN(110,120)*0.01),'様式E-4-1'!J50-RANDBETWEEN(1,3)),0),0)&amp;"～"&amp;ROUND(IFERROR(IF(ABS('様式E-4-1'!J50)&gt;=10,IF('様式E-4-1'!J50&gt;=0,'様式E-4-1'!J50*RANDBETWEEN(110,120)*0.01,'様式E-4-1'!J50*RANDBETWEEN(80,90)*0.01),'様式E-4-1'!J50+RANDBETWEEN(1,3)),0),0)&amp;"】")</f>
        <v/>
      </c>
      <c r="K50" s="454" t="str">
        <f ca="1">IF('様式E-4-1'!K50="","","【"&amp;ROUND(IFERROR(IF(ABS('様式E-4-1'!K50)&gt;=10,IF('様式E-4-1'!K50&gt;=0,'様式E-4-1'!K50*RANDBETWEEN(80,90)*0.01,'様式E-4-1'!K50*RANDBETWEEN(110,120)*0.01),'様式E-4-1'!K50-RANDBETWEEN(1,3)),0),0)&amp;"～"&amp;ROUND(IFERROR(IF(ABS('様式E-4-1'!K50)&gt;=10,IF('様式E-4-1'!K50&gt;=0,'様式E-4-1'!K50*RANDBETWEEN(110,120)*0.01,'様式E-4-1'!K50*RANDBETWEEN(80,90)*0.01),'様式E-4-1'!K50+RANDBETWEEN(1,3)),0),0)&amp;"】")</f>
        <v/>
      </c>
      <c r="L50" s="455" t="str">
        <f ca="1">IF('様式E-4-1'!L50="","",IF('様式E-4-1'!L50=0,"-","【"&amp;ROUND(IFERROR(IF(ABS('様式E-4-1'!L50)&gt;=0.1,IF('様式E-4-1'!L50&gt;=0,'様式E-4-1'!L50*RANDBETWEEN(80,90),'様式E-4-1'!L50*RANDBETWEEN(110,120)),('様式E-4-1'!L50)*100-RANDBETWEEN(3,7)),0),0)&amp;"%～"&amp;ROUND(IFERROR(IF(ABS('様式E-4-1'!L50)&gt;=0.1,IF('様式E-4-1'!L50&gt;=0,'様式E-4-1'!L50*RANDBETWEEN(110,120),'様式E-4-1'!L50*RANDBETWEEN(80,90)),('様式E-4-1'!L50)*100+RANDBETWEEN(3,7)),0),0)&amp;"%】"))</f>
        <v>-</v>
      </c>
    </row>
    <row r="51" spans="2:12">
      <c r="B51" s="91"/>
      <c r="C51" s="92" t="s">
        <v>369</v>
      </c>
      <c r="D51" s="900" t="str">
        <f>IF('様式E-4-1'!D51:G51="","",'様式E-4-1'!D51:G51)</f>
        <v/>
      </c>
      <c r="E51" s="900"/>
      <c r="F51" s="900"/>
      <c r="G51" s="901"/>
      <c r="H51" s="454" t="str">
        <f ca="1">IF('様式E-4-1'!H51="","","【"&amp;ROUND(IFERROR(IF(ABS('様式E-4-1'!H51)&gt;=10,IF('様式E-4-1'!H51&gt;=0,'様式E-4-1'!H51*RANDBETWEEN(80,90)*0.01,'様式E-4-1'!H51*RANDBETWEEN(110,120)*0.01),'様式E-4-1'!H51-RANDBETWEEN(1,3)),0),0)&amp;"～"&amp;ROUND(IFERROR(IF(ABS('様式E-4-1'!H51)&gt;=10,IF('様式E-4-1'!H51&gt;=0,'様式E-4-1'!H51*RANDBETWEEN(110,120)*0.01,'様式E-4-1'!H51*RANDBETWEEN(80,90)*0.01),'様式E-4-1'!H51+RANDBETWEEN(1,3)),0),0)&amp;"】")</f>
        <v/>
      </c>
      <c r="I51" s="454" t="str">
        <f>IF('様式E-4-1'!I51="","",'様式E-4-1'!I51)</f>
        <v/>
      </c>
      <c r="J51" s="454" t="str">
        <f ca="1">IF('様式E-4-1'!J51="","","【"&amp;ROUND(IFERROR(IF(ABS('様式E-4-1'!J51)&gt;=10,IF('様式E-4-1'!J51&gt;=0,'様式E-4-1'!J51*RANDBETWEEN(80,90)*0.01,'様式E-4-1'!J51*RANDBETWEEN(110,120)*0.01),'様式E-4-1'!J51-RANDBETWEEN(1,3)),0),0)&amp;"～"&amp;ROUND(IFERROR(IF(ABS('様式E-4-1'!J51)&gt;=10,IF('様式E-4-1'!J51&gt;=0,'様式E-4-1'!J51*RANDBETWEEN(110,120)*0.01,'様式E-4-1'!J51*RANDBETWEEN(80,90)*0.01),'様式E-4-1'!J51+RANDBETWEEN(1,3)),0),0)&amp;"】")</f>
        <v/>
      </c>
      <c r="K51" s="454" t="str">
        <f ca="1">IF('様式E-4-1'!K51="","","【"&amp;ROUND(IFERROR(IF(ABS('様式E-4-1'!K51)&gt;=10,IF('様式E-4-1'!K51&gt;=0,'様式E-4-1'!K51*RANDBETWEEN(80,90)*0.01,'様式E-4-1'!K51*RANDBETWEEN(110,120)*0.01),'様式E-4-1'!K51-RANDBETWEEN(1,3)),0),0)&amp;"～"&amp;ROUND(IFERROR(IF(ABS('様式E-4-1'!K51)&gt;=10,IF('様式E-4-1'!K51&gt;=0,'様式E-4-1'!K51*RANDBETWEEN(110,120)*0.01,'様式E-4-1'!K51*RANDBETWEEN(80,90)*0.01),'様式E-4-1'!K51+RANDBETWEEN(1,3)),0),0)&amp;"】")</f>
        <v/>
      </c>
      <c r="L51" s="455" t="str">
        <f ca="1">IF('様式E-4-1'!L51="","",IF('様式E-4-1'!L51=0,"-","【"&amp;ROUND(IFERROR(IF(ABS('様式E-4-1'!L51)&gt;=0.1,IF('様式E-4-1'!L51&gt;=0,'様式E-4-1'!L51*RANDBETWEEN(80,90),'様式E-4-1'!L51*RANDBETWEEN(110,120)),('様式E-4-1'!L51)*100-RANDBETWEEN(3,7)),0),0)&amp;"%～"&amp;ROUND(IFERROR(IF(ABS('様式E-4-1'!L51)&gt;=0.1,IF('様式E-4-1'!L51&gt;=0,'様式E-4-1'!L51*RANDBETWEEN(110,120),'様式E-4-1'!L51*RANDBETWEEN(80,90)),('様式E-4-1'!L51)*100+RANDBETWEEN(3,7)),0),0)&amp;"%】"))</f>
        <v>-</v>
      </c>
    </row>
    <row r="52" spans="2:12">
      <c r="B52" s="91"/>
      <c r="C52" s="92" t="s">
        <v>370</v>
      </c>
      <c r="D52" s="900" t="str">
        <f>IF('様式E-4-1'!D52:G52="","",'様式E-4-1'!D52:G52)</f>
        <v/>
      </c>
      <c r="E52" s="900"/>
      <c r="F52" s="900"/>
      <c r="G52" s="901"/>
      <c r="H52" s="454" t="str">
        <f ca="1">IF('様式E-4-1'!H52="","","【"&amp;ROUND(IFERROR(IF(ABS('様式E-4-1'!H52)&gt;=10,IF('様式E-4-1'!H52&gt;=0,'様式E-4-1'!H52*RANDBETWEEN(80,90)*0.01,'様式E-4-1'!H52*RANDBETWEEN(110,120)*0.01),'様式E-4-1'!H52-RANDBETWEEN(1,3)),0),0)&amp;"～"&amp;ROUND(IFERROR(IF(ABS('様式E-4-1'!H52)&gt;=10,IF('様式E-4-1'!H52&gt;=0,'様式E-4-1'!H52*RANDBETWEEN(110,120)*0.01,'様式E-4-1'!H52*RANDBETWEEN(80,90)*0.01),'様式E-4-1'!H52+RANDBETWEEN(1,3)),0),0)&amp;"】")</f>
        <v/>
      </c>
      <c r="I52" s="454" t="str">
        <f>IF('様式E-4-1'!I52="","",'様式E-4-1'!I52)</f>
        <v/>
      </c>
      <c r="J52" s="454" t="str">
        <f ca="1">IF('様式E-4-1'!J52="","","【"&amp;ROUND(IFERROR(IF(ABS('様式E-4-1'!J52)&gt;=10,IF('様式E-4-1'!J52&gt;=0,'様式E-4-1'!J52*RANDBETWEEN(80,90)*0.01,'様式E-4-1'!J52*RANDBETWEEN(110,120)*0.01),'様式E-4-1'!J52-RANDBETWEEN(1,3)),0),0)&amp;"～"&amp;ROUND(IFERROR(IF(ABS('様式E-4-1'!J52)&gt;=10,IF('様式E-4-1'!J52&gt;=0,'様式E-4-1'!J52*RANDBETWEEN(110,120)*0.01,'様式E-4-1'!J52*RANDBETWEEN(80,90)*0.01),'様式E-4-1'!J52+RANDBETWEEN(1,3)),0),0)&amp;"】")</f>
        <v/>
      </c>
      <c r="K52" s="454" t="str">
        <f ca="1">IF('様式E-4-1'!K52="","","【"&amp;ROUND(IFERROR(IF(ABS('様式E-4-1'!K52)&gt;=10,IF('様式E-4-1'!K52&gt;=0,'様式E-4-1'!K52*RANDBETWEEN(80,90)*0.01,'様式E-4-1'!K52*RANDBETWEEN(110,120)*0.01),'様式E-4-1'!K52-RANDBETWEEN(1,3)),0),0)&amp;"～"&amp;ROUND(IFERROR(IF(ABS('様式E-4-1'!K52)&gt;=10,IF('様式E-4-1'!K52&gt;=0,'様式E-4-1'!K52*RANDBETWEEN(110,120)*0.01,'様式E-4-1'!K52*RANDBETWEEN(80,90)*0.01),'様式E-4-1'!K52+RANDBETWEEN(1,3)),0),0)&amp;"】")</f>
        <v/>
      </c>
      <c r="L52" s="455" t="str">
        <f ca="1">IF('様式E-4-1'!L52="","",IF('様式E-4-1'!L52=0,"-","【"&amp;ROUND(IFERROR(IF(ABS('様式E-4-1'!L52)&gt;=0.1,IF('様式E-4-1'!L52&gt;=0,'様式E-4-1'!L52*RANDBETWEEN(80,90),'様式E-4-1'!L52*RANDBETWEEN(110,120)),('様式E-4-1'!L52)*100-RANDBETWEEN(3,7)),0),0)&amp;"%～"&amp;ROUND(IFERROR(IF(ABS('様式E-4-1'!L52)&gt;=0.1,IF('様式E-4-1'!L52&gt;=0,'様式E-4-1'!L52*RANDBETWEEN(110,120),'様式E-4-1'!L52*RANDBETWEEN(80,90)),('様式E-4-1'!L52)*100+RANDBETWEEN(3,7)),0),0)&amp;"%】"))</f>
        <v>-</v>
      </c>
    </row>
    <row r="53" spans="2:12">
      <c r="B53" s="94"/>
      <c r="C53" s="904" t="s">
        <v>379</v>
      </c>
      <c r="D53" s="905"/>
      <c r="E53" s="905"/>
      <c r="F53" s="905"/>
      <c r="G53" s="906"/>
      <c r="H53" s="456"/>
      <c r="I53" s="456"/>
      <c r="J53" s="456"/>
      <c r="K53" s="457" t="str">
        <f ca="1">IF('様式E-4-1'!K53="","",IF('様式E-4-1'!K53=0,"-","【"&amp;ROUND(IFERROR(IF(ABS('様式E-4-1'!K53)&gt;=10,IF('様式E-4-1'!K53&gt;=0,'様式E-4-1'!K53*RANDBETWEEN(80,90)*0.01,'様式E-4-1'!K53*RANDBETWEEN(110,120)*0.01),'様式E-4-1'!K53-RANDBETWEEN(1,3)),0),0)&amp;"～"&amp;ROUND(IFERROR(IF(ABS('様式E-4-1'!K53)&gt;=10,IF('様式E-4-1'!K53&gt;=0,'様式E-4-1'!K53*RANDBETWEEN(110,120)*0.01,'様式E-4-1'!K53*RANDBETWEEN(80,90)*0.01),'様式E-4-1'!K53+RANDBETWEEN(1,3)),0),0)&amp;"】"))</f>
        <v>-</v>
      </c>
      <c r="L53" s="455" t="str">
        <f ca="1">IF('様式E-4-1'!L53="","",IF('様式E-4-1'!L53=0,"-","【"&amp;ROUND(IFERROR(IF(ABS('様式E-4-1'!L53)&gt;=0.1,IF('様式E-4-1'!L53&gt;=0,'様式E-4-1'!L53*RANDBETWEEN(80,90),'様式E-4-1'!L53*RANDBETWEEN(110,120)),('様式E-4-1'!L53)*100-RANDBETWEEN(3,7)),0),0)&amp;"%～"&amp;ROUND(IFERROR(IF(ABS('様式E-4-1'!L53)&gt;=0.1,IF('様式E-4-1'!L53&gt;=0,'様式E-4-1'!L53*RANDBETWEEN(110,120),'様式E-4-1'!L53*RANDBETWEEN(80,90)),('様式E-4-1'!L53)*100+RANDBETWEEN(3,7)),0),0)&amp;"%】"))</f>
        <v>-</v>
      </c>
    </row>
    <row r="54" spans="2:12">
      <c r="B54" s="208" t="s">
        <v>382</v>
      </c>
      <c r="C54" s="257"/>
      <c r="D54" s="257"/>
      <c r="E54" s="257"/>
      <c r="F54" s="257"/>
      <c r="G54" s="257"/>
      <c r="H54" s="460"/>
      <c r="I54" s="460"/>
      <c r="J54" s="460"/>
      <c r="K54" s="460"/>
      <c r="L54" s="461"/>
    </row>
    <row r="55" spans="2:12">
      <c r="B55" s="91"/>
      <c r="C55" s="92" t="s">
        <v>368</v>
      </c>
      <c r="D55" s="900" t="str">
        <f>IF('様式E-4-1'!D55:G55="","",'様式E-4-1'!D55:G55)</f>
        <v/>
      </c>
      <c r="E55" s="900"/>
      <c r="F55" s="900"/>
      <c r="G55" s="901"/>
      <c r="H55" s="454" t="str">
        <f ca="1">IF('様式E-4-1'!H55="","","【"&amp;ROUND(IFERROR(IF(ABS('様式E-4-1'!H55)&gt;=10,IF('様式E-4-1'!H55&gt;=0,'様式E-4-1'!H55*RANDBETWEEN(80,90)*0.01,'様式E-4-1'!H55*RANDBETWEEN(110,120)*0.01),'様式E-4-1'!H55-RANDBETWEEN(1,3)),0),0)&amp;"～"&amp;ROUND(IFERROR(IF(ABS('様式E-4-1'!H55)&gt;=10,IF('様式E-4-1'!H55&gt;=0,'様式E-4-1'!H55*RANDBETWEEN(110,120)*0.01,'様式E-4-1'!H55*RANDBETWEEN(80,90)*0.01),'様式E-4-1'!H55+RANDBETWEEN(1,3)),0),0)&amp;"】")</f>
        <v/>
      </c>
      <c r="I55" s="454" t="str">
        <f>IF('様式E-4-1'!I55="","",'様式E-4-1'!I55)</f>
        <v/>
      </c>
      <c r="J55" s="454" t="str">
        <f ca="1">IF('様式E-4-1'!J55="","","【"&amp;ROUND(IFERROR(IF(ABS('様式E-4-1'!J55)&gt;=10,IF('様式E-4-1'!J55&gt;=0,'様式E-4-1'!J55*RANDBETWEEN(80,90)*0.01,'様式E-4-1'!J55*RANDBETWEEN(110,120)*0.01),'様式E-4-1'!J55-RANDBETWEEN(1,3)),0),0)&amp;"～"&amp;ROUND(IFERROR(IF(ABS('様式E-4-1'!J55)&gt;=10,IF('様式E-4-1'!J55&gt;=0,'様式E-4-1'!J55*RANDBETWEEN(110,120)*0.01,'様式E-4-1'!J55*RANDBETWEEN(80,90)*0.01),'様式E-4-1'!J55+RANDBETWEEN(1,3)),0),0)&amp;"】")</f>
        <v/>
      </c>
      <c r="K55" s="454" t="str">
        <f ca="1">IF('様式E-4-1'!K55="","","【"&amp;ROUND(IFERROR(IF(ABS('様式E-4-1'!K55)&gt;=10,IF('様式E-4-1'!K55&gt;=0,'様式E-4-1'!K55*RANDBETWEEN(80,90)*0.01,'様式E-4-1'!K55*RANDBETWEEN(110,120)*0.01),'様式E-4-1'!K55-RANDBETWEEN(1,3)),0),0)&amp;"～"&amp;ROUND(IFERROR(IF(ABS('様式E-4-1'!K55)&gt;=10,IF('様式E-4-1'!K55&gt;=0,'様式E-4-1'!K55*RANDBETWEEN(110,120)*0.01,'様式E-4-1'!K55*RANDBETWEEN(80,90)*0.01),'様式E-4-1'!K55+RANDBETWEEN(1,3)),0),0)&amp;"】")</f>
        <v/>
      </c>
      <c r="L55" s="455" t="str">
        <f ca="1">IF('様式E-4-1'!L55="","",IF('様式E-4-1'!L55=0,"-","【"&amp;ROUND(IFERROR(IF(ABS('様式E-4-1'!L55)&gt;=0.1,IF('様式E-4-1'!L55&gt;=0,'様式E-4-1'!L55*RANDBETWEEN(80,90),'様式E-4-1'!L55*RANDBETWEEN(110,120)),('様式E-4-1'!L55)*100-RANDBETWEEN(3,7)),0),0)&amp;"%～"&amp;ROUND(IFERROR(IF(ABS('様式E-4-1'!L55)&gt;=0.1,IF('様式E-4-1'!L55&gt;=0,'様式E-4-1'!L55*RANDBETWEEN(110,120),'様式E-4-1'!L55*RANDBETWEEN(80,90)),('様式E-4-1'!L55)*100+RANDBETWEEN(3,7)),0),0)&amp;"%】"))</f>
        <v>-</v>
      </c>
    </row>
    <row r="56" spans="2:12">
      <c r="B56" s="91"/>
      <c r="C56" s="92" t="s">
        <v>369</v>
      </c>
      <c r="D56" s="900" t="str">
        <f>IF('様式E-4-1'!D56:G56="","",'様式E-4-1'!D56:G56)</f>
        <v/>
      </c>
      <c r="E56" s="900"/>
      <c r="F56" s="900"/>
      <c r="G56" s="901"/>
      <c r="H56" s="454" t="str">
        <f ca="1">IF('様式E-4-1'!H56="","","【"&amp;ROUND(IFERROR(IF(ABS('様式E-4-1'!H56)&gt;=10,IF('様式E-4-1'!H56&gt;=0,'様式E-4-1'!H56*RANDBETWEEN(80,90)*0.01,'様式E-4-1'!H56*RANDBETWEEN(110,120)*0.01),'様式E-4-1'!H56-RANDBETWEEN(1,3)),0),0)&amp;"～"&amp;ROUND(IFERROR(IF(ABS('様式E-4-1'!H56)&gt;=10,IF('様式E-4-1'!H56&gt;=0,'様式E-4-1'!H56*RANDBETWEEN(110,120)*0.01,'様式E-4-1'!H56*RANDBETWEEN(80,90)*0.01),'様式E-4-1'!H56+RANDBETWEEN(1,3)),0),0)&amp;"】")</f>
        <v/>
      </c>
      <c r="I56" s="454" t="str">
        <f>IF('様式E-4-1'!I56="","",'様式E-4-1'!I56)</f>
        <v/>
      </c>
      <c r="J56" s="454" t="str">
        <f ca="1">IF('様式E-4-1'!J56="","","【"&amp;ROUND(IFERROR(IF(ABS('様式E-4-1'!J56)&gt;=10,IF('様式E-4-1'!J56&gt;=0,'様式E-4-1'!J56*RANDBETWEEN(80,90)*0.01,'様式E-4-1'!J56*RANDBETWEEN(110,120)*0.01),'様式E-4-1'!J56-RANDBETWEEN(1,3)),0),0)&amp;"～"&amp;ROUND(IFERROR(IF(ABS('様式E-4-1'!J56)&gt;=10,IF('様式E-4-1'!J56&gt;=0,'様式E-4-1'!J56*RANDBETWEEN(110,120)*0.01,'様式E-4-1'!J56*RANDBETWEEN(80,90)*0.01),'様式E-4-1'!J56+RANDBETWEEN(1,3)),0),0)&amp;"】")</f>
        <v/>
      </c>
      <c r="K56" s="454" t="str">
        <f ca="1">IF('様式E-4-1'!K56="","","【"&amp;ROUND(IFERROR(IF(ABS('様式E-4-1'!K56)&gt;=10,IF('様式E-4-1'!K56&gt;=0,'様式E-4-1'!K56*RANDBETWEEN(80,90)*0.01,'様式E-4-1'!K56*RANDBETWEEN(110,120)*0.01),'様式E-4-1'!K56-RANDBETWEEN(1,3)),0),0)&amp;"～"&amp;ROUND(IFERROR(IF(ABS('様式E-4-1'!K56)&gt;=10,IF('様式E-4-1'!K56&gt;=0,'様式E-4-1'!K56*RANDBETWEEN(110,120)*0.01,'様式E-4-1'!K56*RANDBETWEEN(80,90)*0.01),'様式E-4-1'!K56+RANDBETWEEN(1,3)),0),0)&amp;"】")</f>
        <v/>
      </c>
      <c r="L56" s="455" t="str">
        <f ca="1">IF('様式E-4-1'!L56="","",IF('様式E-4-1'!L56=0,"-","【"&amp;ROUND(IFERROR(IF(ABS('様式E-4-1'!L56)&gt;=0.1,IF('様式E-4-1'!L56&gt;=0,'様式E-4-1'!L56*RANDBETWEEN(80,90),'様式E-4-1'!L56*RANDBETWEEN(110,120)),('様式E-4-1'!L56)*100-RANDBETWEEN(3,7)),0),0)&amp;"%～"&amp;ROUND(IFERROR(IF(ABS('様式E-4-1'!L56)&gt;=0.1,IF('様式E-4-1'!L56&gt;=0,'様式E-4-1'!L56*RANDBETWEEN(110,120),'様式E-4-1'!L56*RANDBETWEEN(80,90)),('様式E-4-1'!L56)*100+RANDBETWEEN(3,7)),0),0)&amp;"%】"))</f>
        <v>-</v>
      </c>
    </row>
    <row r="57" spans="2:12">
      <c r="B57" s="91"/>
      <c r="C57" s="92" t="s">
        <v>370</v>
      </c>
      <c r="D57" s="900" t="str">
        <f>IF('様式E-4-1'!D57:G57="","",'様式E-4-1'!D57:G57)</f>
        <v/>
      </c>
      <c r="E57" s="900"/>
      <c r="F57" s="900"/>
      <c r="G57" s="901"/>
      <c r="H57" s="454" t="str">
        <f ca="1">IF('様式E-4-1'!H57="","","【"&amp;ROUND(IFERROR(IF(ABS('様式E-4-1'!H57)&gt;=10,IF('様式E-4-1'!H57&gt;=0,'様式E-4-1'!H57*RANDBETWEEN(80,90)*0.01,'様式E-4-1'!H57*RANDBETWEEN(110,120)*0.01),'様式E-4-1'!H57-RANDBETWEEN(1,3)),0),0)&amp;"～"&amp;ROUND(IFERROR(IF(ABS('様式E-4-1'!H57)&gt;=10,IF('様式E-4-1'!H57&gt;=0,'様式E-4-1'!H57*RANDBETWEEN(110,120)*0.01,'様式E-4-1'!H57*RANDBETWEEN(80,90)*0.01),'様式E-4-1'!H57+RANDBETWEEN(1,3)),0),0)&amp;"】")</f>
        <v/>
      </c>
      <c r="I57" s="454" t="str">
        <f>IF('様式E-4-1'!I57="","",'様式E-4-1'!I57)</f>
        <v/>
      </c>
      <c r="J57" s="454" t="str">
        <f ca="1">IF('様式E-4-1'!J57="","","【"&amp;ROUND(IFERROR(IF(ABS('様式E-4-1'!J57)&gt;=10,IF('様式E-4-1'!J57&gt;=0,'様式E-4-1'!J57*RANDBETWEEN(80,90)*0.01,'様式E-4-1'!J57*RANDBETWEEN(110,120)*0.01),'様式E-4-1'!J57-RANDBETWEEN(1,3)),0),0)&amp;"～"&amp;ROUND(IFERROR(IF(ABS('様式E-4-1'!J57)&gt;=10,IF('様式E-4-1'!J57&gt;=0,'様式E-4-1'!J57*RANDBETWEEN(110,120)*0.01,'様式E-4-1'!J57*RANDBETWEEN(80,90)*0.01),'様式E-4-1'!J57+RANDBETWEEN(1,3)),0),0)&amp;"】")</f>
        <v/>
      </c>
      <c r="K57" s="454" t="str">
        <f ca="1">IF('様式E-4-1'!K57="","","【"&amp;ROUND(IFERROR(IF(ABS('様式E-4-1'!K57)&gt;=10,IF('様式E-4-1'!K57&gt;=0,'様式E-4-1'!K57*RANDBETWEEN(80,90)*0.01,'様式E-4-1'!K57*RANDBETWEEN(110,120)*0.01),'様式E-4-1'!K57-RANDBETWEEN(1,3)),0),0)&amp;"～"&amp;ROUND(IFERROR(IF(ABS('様式E-4-1'!K57)&gt;=10,IF('様式E-4-1'!K57&gt;=0,'様式E-4-1'!K57*RANDBETWEEN(110,120)*0.01,'様式E-4-1'!K57*RANDBETWEEN(80,90)*0.01),'様式E-4-1'!K57+RANDBETWEEN(1,3)),0),0)&amp;"】")</f>
        <v/>
      </c>
      <c r="L57" s="455" t="str">
        <f ca="1">IF('様式E-4-1'!L57="","",IF('様式E-4-1'!L57=0,"-","【"&amp;ROUND(IFERROR(IF(ABS('様式E-4-1'!L57)&gt;=0.1,IF('様式E-4-1'!L57&gt;=0,'様式E-4-1'!L57*RANDBETWEEN(80,90),'様式E-4-1'!L57*RANDBETWEEN(110,120)),('様式E-4-1'!L57)*100-RANDBETWEEN(3,7)),0),0)&amp;"%～"&amp;ROUND(IFERROR(IF(ABS('様式E-4-1'!L57)&gt;=0.1,IF('様式E-4-1'!L57&gt;=0,'様式E-4-1'!L57*RANDBETWEEN(110,120),'様式E-4-1'!L57*RANDBETWEEN(80,90)),('様式E-4-1'!L57)*100+RANDBETWEEN(3,7)),0),0)&amp;"%】"))</f>
        <v>-</v>
      </c>
    </row>
    <row r="58" spans="2:12">
      <c r="B58" s="94"/>
      <c r="C58" s="904" t="s">
        <v>379</v>
      </c>
      <c r="D58" s="905"/>
      <c r="E58" s="905"/>
      <c r="F58" s="905"/>
      <c r="G58" s="906"/>
      <c r="H58" s="456"/>
      <c r="I58" s="456"/>
      <c r="J58" s="456"/>
      <c r="K58" s="457" t="str">
        <f ca="1">IF('様式E-4-1'!K58="","",IF('様式E-4-1'!K58=0,"-","【"&amp;ROUND(IFERROR(IF(ABS('様式E-4-1'!K58)&gt;=10,IF('様式E-4-1'!K58&gt;=0,'様式E-4-1'!K58*RANDBETWEEN(80,90)*0.01,'様式E-4-1'!K58*RANDBETWEEN(110,120)*0.01),'様式E-4-1'!K58-RANDBETWEEN(1,3)),0),0)&amp;"～"&amp;ROUND(IFERROR(IF(ABS('様式E-4-1'!K58)&gt;=10,IF('様式E-4-1'!K58&gt;=0,'様式E-4-1'!K58*RANDBETWEEN(110,120)*0.01,'様式E-4-1'!K58*RANDBETWEEN(80,90)*0.01),'様式E-4-1'!K58+RANDBETWEEN(1,3)),0),0)&amp;"】"))</f>
        <v>-</v>
      </c>
      <c r="L58" s="455" t="str">
        <f ca="1">IF('様式E-4-1'!L58="","",IF('様式E-4-1'!L58=0,"-","【"&amp;ROUND(IFERROR(IF(ABS('様式E-4-1'!L58)&gt;=0.1,IF('様式E-4-1'!L58&gt;=0,'様式E-4-1'!L58*RANDBETWEEN(80,90),'様式E-4-1'!L58*RANDBETWEEN(110,120)),('様式E-4-1'!L58)*100-RANDBETWEEN(3,7)),0),0)&amp;"%～"&amp;ROUND(IFERROR(IF(ABS('様式E-4-1'!L58)&gt;=0.1,IF('様式E-4-1'!L58&gt;=0,'様式E-4-1'!L58*RANDBETWEEN(110,120),'様式E-4-1'!L58*RANDBETWEEN(80,90)),('様式E-4-1'!L58)*100+RANDBETWEEN(3,7)),0),0)&amp;"%】"))</f>
        <v>-</v>
      </c>
    </row>
    <row r="59" spans="2:12">
      <c r="B59" s="907" t="s">
        <v>102</v>
      </c>
      <c r="C59" s="908"/>
      <c r="D59" s="908"/>
      <c r="E59" s="908"/>
      <c r="F59" s="908"/>
      <c r="G59" s="909"/>
      <c r="H59" s="462"/>
      <c r="I59" s="462"/>
      <c r="J59" s="462"/>
      <c r="K59" s="463" t="str">
        <f ca="1">IF('様式E-4-1'!K59="","",IF('様式E-4-1'!K59=0,"-","【"&amp;ROUND(IFERROR(IF(ABS('様式E-4-1'!K59)&gt;=10,IF('様式E-4-1'!K59&gt;=0,'様式E-4-1'!K59*RANDBETWEEN(80,90)*0.01,'様式E-4-1'!K59*RANDBETWEEN(110,120)*0.01),'様式E-4-1'!K59-RANDBETWEEN(1,3)),0),0)&amp;"～"&amp;ROUND(IFERROR(IF(ABS('様式E-4-1'!K59)&gt;=10,IF('様式E-4-1'!K59&gt;=0,'様式E-4-1'!K59*RANDBETWEEN(110,120)*0.01,'様式E-4-1'!K59*RANDBETWEEN(80,90)*0.01),'様式E-4-1'!K59+RANDBETWEEN(1,3)),0),0)&amp;"】"))</f>
        <v>-</v>
      </c>
      <c r="L59" s="464" t="str">
        <f ca="1">IF('様式E-4-1'!L59="","",IF('様式E-4-1'!L59=0,"-","【"&amp;ROUND(IFERROR(IF(ABS('様式E-4-1'!L59)&gt;=0.1,IF('様式E-4-1'!L59&gt;=0,'様式E-4-1'!L59*RANDBETWEEN(80,90),'様式E-4-1'!L59*RANDBETWEEN(110,120)),('様式E-4-1'!L59)*100-RANDBETWEEN(3,7)),0),0)&amp;"%～"&amp;ROUND(IFERROR(IF(ABS('様式E-4-1'!L59)&gt;=0.1,IF('様式E-4-1'!L59&gt;=0,'様式E-4-1'!L59*RANDBETWEEN(110,120),'様式E-4-1'!L59*RANDBETWEEN(80,90)),('様式E-4-1'!L59)*100+RANDBETWEEN(3,7)),0),0)&amp;"%】"))</f>
        <v>-</v>
      </c>
    </row>
  </sheetData>
  <mergeCells count="51">
    <mergeCell ref="C58:G58"/>
    <mergeCell ref="B59:G59"/>
    <mergeCell ref="D51:G51"/>
    <mergeCell ref="D52:G52"/>
    <mergeCell ref="C53:G53"/>
    <mergeCell ref="D55:G55"/>
    <mergeCell ref="D56:G56"/>
    <mergeCell ref="D57:G57"/>
    <mergeCell ref="D50:G50"/>
    <mergeCell ref="B27:N27"/>
    <mergeCell ref="G28:M28"/>
    <mergeCell ref="B30:L30"/>
    <mergeCell ref="B31:G31"/>
    <mergeCell ref="D41:G41"/>
    <mergeCell ref="D42:G42"/>
    <mergeCell ref="C43:G43"/>
    <mergeCell ref="D45:G45"/>
    <mergeCell ref="D46:G46"/>
    <mergeCell ref="D47:G47"/>
    <mergeCell ref="C48:G48"/>
    <mergeCell ref="D33:G33"/>
    <mergeCell ref="D34:G34"/>
    <mergeCell ref="D35:G35"/>
    <mergeCell ref="D37:G37"/>
    <mergeCell ref="B24:D24"/>
    <mergeCell ref="E24:F24"/>
    <mergeCell ref="G24:N24"/>
    <mergeCell ref="E26:F26"/>
    <mergeCell ref="G26:N26"/>
    <mergeCell ref="E22:F22"/>
    <mergeCell ref="E15:F15"/>
    <mergeCell ref="G15:M15"/>
    <mergeCell ref="E16:F16"/>
    <mergeCell ref="G16:N16"/>
    <mergeCell ref="E17:F17"/>
    <mergeCell ref="G17:N17"/>
    <mergeCell ref="E18:F18"/>
    <mergeCell ref="G18:N18"/>
    <mergeCell ref="E19:F19"/>
    <mergeCell ref="G19:N19"/>
    <mergeCell ref="E20:F20"/>
    <mergeCell ref="E21:F21"/>
    <mergeCell ref="E14:F14"/>
    <mergeCell ref="G14:N14"/>
    <mergeCell ref="O14:S14"/>
    <mergeCell ref="B4:E4"/>
    <mergeCell ref="F4:L4"/>
    <mergeCell ref="B11:L11"/>
    <mergeCell ref="B12:I12"/>
    <mergeCell ref="O12:P12"/>
    <mergeCell ref="E13:F13"/>
  </mergeCells>
  <phoneticPr fontId="11"/>
  <dataValidations count="1">
    <dataValidation allowBlank="1" showInputMessage="1" sqref="E26:F26" xr:uid="{E8236F91-1D53-41D1-A841-233E1C9226E5}"/>
  </dataValidations>
  <printOptions horizontalCentered="1"/>
  <pageMargins left="0.31496062992125984" right="0.31496062992125984" top="0.74803149606299213" bottom="0.74803149606299213" header="0.31496062992125984" footer="0.31496062992125984"/>
  <pageSetup paperSize="9" scale="72" orientation="portrait" cellComments="asDisplayed" r:id="rId1"/>
  <headerFooter>
    <oddHeader xml:space="preserve">&amp;R&amp;U開示版・非開示版&amp;U
※上記いずれかに丸をつけてください。
</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N96"/>
  <sheetViews>
    <sheetView showGridLines="0" view="pageBreakPreview" zoomScale="70" zoomScaleNormal="90" zoomScaleSheetLayoutView="55" workbookViewId="0">
      <selection activeCell="J9" sqref="J9"/>
    </sheetView>
  </sheetViews>
  <sheetFormatPr defaultColWidth="8.90625" defaultRowHeight="14"/>
  <cols>
    <col min="1" max="1" width="2.90625" style="20" customWidth="1"/>
    <col min="2" max="2" width="2.453125" style="148" customWidth="1"/>
    <col min="3" max="3" width="2.90625" style="148" customWidth="1"/>
    <col min="4" max="4" width="5" style="12" customWidth="1"/>
    <col min="5" max="5" width="6.453125" style="12" customWidth="1"/>
    <col min="6" max="6" width="10.453125" style="4" customWidth="1"/>
    <col min="7" max="7" width="28" style="4" customWidth="1"/>
    <col min="8" max="8" width="9.453125" style="4" customWidth="1"/>
    <col min="9" max="9" width="9.90625" style="13" customWidth="1"/>
    <col min="10" max="11" width="9.90625" style="14" customWidth="1"/>
    <col min="12" max="13" width="9.90625" style="3" customWidth="1"/>
    <col min="14" max="14" width="9.90625" style="10" customWidth="1"/>
    <col min="15" max="20" width="9.90625" style="3" customWidth="1"/>
    <col min="21" max="21" width="9.90625" style="10" customWidth="1"/>
    <col min="22" max="27" width="9.90625" style="3" customWidth="1"/>
    <col min="28" max="28" width="9.90625" style="10" customWidth="1"/>
    <col min="29" max="34" width="9.90625" style="3" customWidth="1"/>
    <col min="35" max="35" width="9.90625" style="10" customWidth="1"/>
    <col min="36" max="38" width="9.90625" style="3" customWidth="1"/>
    <col min="39" max="40" width="12.90625" style="3" customWidth="1"/>
    <col min="41" max="41" width="2.90625" style="3" customWidth="1"/>
    <col min="42" max="42" width="12.90625" style="3" customWidth="1"/>
    <col min="43" max="16384" width="8.90625" style="3"/>
  </cols>
  <sheetData>
    <row r="1" spans="1:35" ht="23.25" customHeight="1">
      <c r="B1" s="603" t="str">
        <f>'コード '!A1</f>
        <v>熱延鋼帯及び鋼板（海外供給者）</v>
      </c>
    </row>
    <row r="2" spans="1:35" ht="17.5">
      <c r="B2" s="174" t="s">
        <v>383</v>
      </c>
    </row>
    <row r="3" spans="1:35" ht="8.5" customHeight="1" thickBot="1">
      <c r="B3" s="174"/>
    </row>
    <row r="4" spans="1:35" ht="18" customHeight="1" thickBot="1">
      <c r="A4" s="3"/>
      <c r="B4" s="699" t="s">
        <v>61</v>
      </c>
      <c r="C4" s="806"/>
      <c r="D4" s="806"/>
      <c r="E4" s="806"/>
      <c r="F4" s="806"/>
      <c r="G4" s="755"/>
      <c r="H4" s="996" t="str">
        <f>IF(様式一覧表!D5="","",様式一覧表!D5)</f>
        <v/>
      </c>
      <c r="I4" s="996"/>
      <c r="J4" s="996"/>
      <c r="K4" s="996"/>
      <c r="L4" s="996"/>
      <c r="M4" s="996"/>
      <c r="N4" s="997"/>
    </row>
    <row r="5" spans="1:35" ht="8.5" customHeight="1">
      <c r="A5" s="3"/>
      <c r="B5" s="182"/>
      <c r="C5" s="182"/>
      <c r="D5" s="182"/>
      <c r="E5" s="182"/>
      <c r="F5" s="308"/>
      <c r="G5" s="308"/>
      <c r="H5" s="308"/>
      <c r="I5" s="308"/>
      <c r="J5" s="308"/>
      <c r="K5" s="308"/>
      <c r="L5" s="308"/>
    </row>
    <row r="6" spans="1:35" ht="31.5" customHeight="1">
      <c r="A6" s="11"/>
      <c r="B6" s="919" t="s">
        <v>384</v>
      </c>
      <c r="C6" s="999"/>
      <c r="D6" s="999"/>
      <c r="E6" s="999"/>
      <c r="F6" s="999"/>
      <c r="G6" s="999"/>
      <c r="H6" s="999"/>
      <c r="I6" s="999"/>
      <c r="J6" s="999"/>
      <c r="K6" s="999"/>
      <c r="L6" s="999"/>
      <c r="M6" s="999"/>
      <c r="N6" s="999"/>
      <c r="O6" s="999"/>
      <c r="P6" s="999"/>
      <c r="Q6" s="999"/>
    </row>
    <row r="7" spans="1:35" ht="9" customHeight="1">
      <c r="A7" s="3"/>
      <c r="B7" s="379"/>
      <c r="C7" s="317"/>
      <c r="D7" s="38"/>
      <c r="E7" s="38"/>
      <c r="F7" s="378"/>
      <c r="G7" s="378"/>
      <c r="H7" s="378"/>
      <c r="I7" s="380"/>
      <c r="J7" s="27"/>
      <c r="K7" s="27"/>
      <c r="L7" s="11"/>
      <c r="M7" s="11"/>
      <c r="N7" s="381"/>
      <c r="O7" s="11"/>
      <c r="P7" s="11"/>
      <c r="Q7" s="11"/>
    </row>
    <row r="8" spans="1:35" ht="17.25" customHeight="1">
      <c r="A8" s="3"/>
      <c r="B8" s="11" t="s">
        <v>76</v>
      </c>
      <c r="C8" s="317"/>
      <c r="D8" s="317" t="str">
        <f>'コード '!$B$3</f>
        <v>2025年4月1日から2026年3月31日まで</v>
      </c>
      <c r="E8" s="317"/>
      <c r="F8" s="380"/>
      <c r="G8" s="380"/>
      <c r="H8" s="27"/>
      <c r="I8" s="27"/>
      <c r="J8" s="11"/>
      <c r="K8" s="11"/>
      <c r="L8" s="381"/>
      <c r="M8" s="11"/>
      <c r="N8" s="11"/>
      <c r="O8" s="11"/>
      <c r="P8" s="11"/>
      <c r="Q8" s="11"/>
      <c r="S8" s="10"/>
      <c r="U8" s="3"/>
      <c r="Z8" s="10"/>
      <c r="AB8" s="3"/>
      <c r="AG8" s="10"/>
      <c r="AI8" s="3"/>
    </row>
    <row r="9" spans="1:35" ht="20.149999999999999" customHeight="1">
      <c r="A9" s="3"/>
      <c r="B9" s="934" t="s">
        <v>334</v>
      </c>
      <c r="C9" s="934"/>
      <c r="D9" s="934"/>
      <c r="E9" s="934"/>
      <c r="F9" s="934"/>
      <c r="G9" s="934"/>
      <c r="H9" s="934"/>
      <c r="I9" s="934"/>
      <c r="J9" s="15"/>
      <c r="K9" s="16" t="s">
        <v>335</v>
      </c>
      <c r="M9" s="16"/>
      <c r="N9" s="3"/>
      <c r="O9" s="930"/>
      <c r="P9" s="930"/>
      <c r="R9" s="16"/>
      <c r="U9" s="3"/>
      <c r="AB9" s="3"/>
      <c r="AI9" s="3"/>
    </row>
    <row r="10" spans="1:35" ht="16.5" customHeight="1">
      <c r="A10" s="3"/>
      <c r="B10" s="19"/>
      <c r="C10" s="19"/>
      <c r="D10" s="19"/>
      <c r="E10" s="19"/>
      <c r="F10" s="19"/>
      <c r="G10" s="317" t="str">
        <f>MID('コード '!$B$5,6,LEN('コード '!$B$5)-5)</f>
        <v>①（生産超過品）</v>
      </c>
      <c r="H10" s="941"/>
      <c r="I10" s="942"/>
      <c r="J10" s="943"/>
      <c r="K10" s="16"/>
      <c r="M10" s="16"/>
      <c r="N10" s="3"/>
      <c r="O10" s="16"/>
      <c r="P10" s="16"/>
      <c r="R10" s="16"/>
      <c r="U10" s="3"/>
      <c r="AB10" s="3"/>
      <c r="AI10" s="3"/>
    </row>
    <row r="11" spans="1:35" ht="15" customHeight="1">
      <c r="A11" s="3"/>
      <c r="B11" s="317"/>
      <c r="C11" s="317"/>
      <c r="D11" s="317"/>
      <c r="E11" s="317"/>
      <c r="F11" s="317"/>
      <c r="G11" s="317" t="str">
        <f>MID('コード '!$B$9,6,LEN('コード '!$B$9)-5)</f>
        <v>②（等級）</v>
      </c>
      <c r="H11" s="941"/>
      <c r="I11" s="942"/>
      <c r="J11" s="943"/>
      <c r="K11" s="935"/>
      <c r="L11" s="936"/>
      <c r="M11" s="936"/>
      <c r="N11" s="936"/>
      <c r="O11" s="936"/>
      <c r="P11" s="936"/>
      <c r="Q11" s="936"/>
      <c r="R11" s="936"/>
      <c r="U11" s="3"/>
      <c r="AB11" s="3"/>
      <c r="AI11" s="3"/>
    </row>
    <row r="12" spans="1:35" ht="15" customHeight="1">
      <c r="A12" s="3"/>
      <c r="B12" s="11"/>
      <c r="C12" s="11"/>
      <c r="D12" s="11"/>
      <c r="E12" s="11"/>
      <c r="F12" s="11"/>
      <c r="G12" s="317" t="str">
        <f>MID('コード '!$B$13,6,LEN('コード '!$B$13)-5)</f>
        <v>③（用途）</v>
      </c>
      <c r="H12" s="941"/>
      <c r="I12" s="942"/>
      <c r="J12" s="943"/>
      <c r="K12" s="919"/>
      <c r="L12" s="919"/>
      <c r="M12" s="919"/>
      <c r="N12" s="919"/>
      <c r="O12" s="919"/>
      <c r="P12" s="919"/>
      <c r="Q12" s="919"/>
      <c r="R12" s="16"/>
      <c r="U12" s="3"/>
      <c r="AB12" s="3"/>
      <c r="AI12" s="3"/>
    </row>
    <row r="13" spans="1:35" ht="15" customHeight="1">
      <c r="A13" s="3"/>
      <c r="B13" s="317"/>
      <c r="C13" s="317"/>
      <c r="D13" s="317"/>
      <c r="E13" s="317"/>
      <c r="F13" s="317"/>
      <c r="G13" s="317" t="str">
        <f>MID('コード '!$B$28,6,LEN('コード '!$B$28)-5)</f>
        <v>④（仕様）</v>
      </c>
      <c r="H13" s="941"/>
      <c r="I13" s="942"/>
      <c r="J13" s="943"/>
      <c r="K13" s="928"/>
      <c r="L13" s="929"/>
      <c r="M13" s="929"/>
      <c r="N13" s="929"/>
      <c r="O13" s="929"/>
      <c r="P13" s="929"/>
      <c r="Q13" s="929"/>
      <c r="R13" s="929"/>
      <c r="U13" s="3"/>
      <c r="AB13" s="3"/>
      <c r="AI13" s="3"/>
    </row>
    <row r="14" spans="1:35" ht="15" customHeight="1">
      <c r="A14" s="3"/>
      <c r="B14" s="354"/>
      <c r="C14" s="354"/>
      <c r="D14" s="354"/>
      <c r="E14" s="354"/>
      <c r="F14" s="354"/>
      <c r="G14" s="317" t="str">
        <f>MID('コード '!$B$60,6,LEN('コード '!$B$60)-5)</f>
        <v>⑤（形態）</v>
      </c>
      <c r="H14" s="941"/>
      <c r="I14" s="942"/>
      <c r="J14" s="943"/>
      <c r="K14" s="918"/>
      <c r="L14" s="919"/>
      <c r="M14" s="919"/>
      <c r="N14" s="919"/>
      <c r="O14" s="919"/>
      <c r="P14" s="919"/>
      <c r="Q14" s="919"/>
      <c r="R14" s="919"/>
      <c r="U14" s="3"/>
      <c r="AB14" s="3"/>
      <c r="AI14" s="3"/>
    </row>
    <row r="15" spans="1:35" ht="15" customHeight="1">
      <c r="A15" s="3"/>
      <c r="B15" s="317"/>
      <c r="C15" s="317"/>
      <c r="D15" s="317"/>
      <c r="E15" s="317"/>
      <c r="F15" s="317"/>
      <c r="G15" s="317" t="str">
        <f>MID('コード '!$B$65,6,LEN('コード '!$B$65)-5)</f>
        <v>⑥(模様)</v>
      </c>
      <c r="H15" s="941"/>
      <c r="I15" s="942"/>
      <c r="J15" s="943"/>
      <c r="K15" s="928"/>
      <c r="L15" s="929"/>
      <c r="M15" s="929"/>
      <c r="N15" s="929"/>
      <c r="O15" s="929"/>
      <c r="P15" s="929"/>
      <c r="Q15" s="929"/>
      <c r="R15" s="929"/>
      <c r="S15" s="18"/>
      <c r="T15" s="18"/>
      <c r="U15" s="18"/>
      <c r="V15" s="18"/>
      <c r="W15" s="18"/>
      <c r="AB15" s="3"/>
      <c r="AI15" s="3"/>
    </row>
    <row r="16" spans="1:35" ht="15" customHeight="1">
      <c r="A16" s="3"/>
      <c r="B16" s="317"/>
      <c r="C16" s="317"/>
      <c r="D16" s="317"/>
      <c r="E16" s="317"/>
      <c r="F16" s="317"/>
      <c r="G16" s="317" t="str">
        <f>MID('コード '!$B$69,6,LEN('コード '!$B$69)-5)</f>
        <v>⑦（厚み）</v>
      </c>
      <c r="H16" s="941"/>
      <c r="I16" s="942"/>
      <c r="J16" s="943"/>
      <c r="K16" s="918"/>
      <c r="L16" s="919"/>
      <c r="M16" s="919"/>
      <c r="N16" s="919"/>
      <c r="O16" s="919"/>
      <c r="P16" s="919"/>
      <c r="Q16" s="919"/>
      <c r="R16" s="919"/>
      <c r="U16" s="3"/>
      <c r="AB16" s="3"/>
      <c r="AI16" s="3"/>
    </row>
    <row r="17" spans="1:40" ht="15" customHeight="1">
      <c r="A17" s="3"/>
      <c r="B17" s="317"/>
      <c r="C17" s="317"/>
      <c r="D17" s="317"/>
      <c r="E17" s="317"/>
      <c r="F17" s="317"/>
      <c r="G17" s="317" t="str">
        <f>MID('コード '!$B$79,6,LEN('コード '!$B$79)-5)</f>
        <v>⑧（幅）</v>
      </c>
      <c r="H17" s="941"/>
      <c r="I17" s="942"/>
      <c r="J17" s="943"/>
      <c r="K17" s="354"/>
      <c r="L17" s="354"/>
      <c r="M17" s="354"/>
      <c r="N17" s="354"/>
      <c r="O17" s="354"/>
      <c r="P17" s="354"/>
      <c r="Q17" s="354"/>
      <c r="R17" s="354"/>
      <c r="U17" s="3"/>
      <c r="AB17" s="3"/>
      <c r="AI17" s="3"/>
    </row>
    <row r="18" spans="1:40" ht="15" customHeight="1">
      <c r="A18" s="3"/>
      <c r="B18" s="317"/>
      <c r="C18" s="317"/>
      <c r="D18" s="317"/>
      <c r="E18" s="317"/>
      <c r="F18" s="317"/>
      <c r="G18" s="317" t="str">
        <f>MID('コード '!$B$88,6,LEN('コード '!$B$88)-5)</f>
        <v>⑨（表面仕上げ）</v>
      </c>
      <c r="H18" s="941"/>
      <c r="I18" s="942"/>
      <c r="J18" s="943"/>
      <c r="K18" s="354"/>
      <c r="L18" s="354"/>
      <c r="M18" s="354"/>
      <c r="N18" s="354"/>
      <c r="O18" s="354"/>
      <c r="P18" s="354"/>
      <c r="Q18" s="354"/>
      <c r="R18" s="354"/>
      <c r="U18" s="3"/>
      <c r="AB18" s="3"/>
      <c r="AI18" s="3"/>
    </row>
    <row r="19" spans="1:40" ht="15" customHeight="1">
      <c r="A19" s="3"/>
      <c r="B19" s="317"/>
      <c r="C19" s="317"/>
      <c r="D19" s="317"/>
      <c r="E19" s="317"/>
      <c r="F19" s="317"/>
      <c r="G19" s="317" t="str">
        <f>MID('コード '!$B$93,6,LEN('コード '!$B$93)-5)</f>
        <v>⑩（耳仕上げ）</v>
      </c>
      <c r="H19" s="941"/>
      <c r="I19" s="942"/>
      <c r="J19" s="943"/>
      <c r="K19" s="354"/>
      <c r="L19" s="354"/>
      <c r="M19" s="354"/>
      <c r="N19" s="354"/>
      <c r="O19" s="354"/>
      <c r="P19" s="354"/>
      <c r="Q19" s="354"/>
      <c r="R19" s="354"/>
      <c r="U19" s="3"/>
      <c r="AB19" s="3"/>
      <c r="AI19" s="3"/>
    </row>
    <row r="20" spans="1:40" ht="9" customHeight="1">
      <c r="A20" s="3"/>
      <c r="B20" s="17"/>
      <c r="C20" s="317"/>
      <c r="D20" s="317"/>
      <c r="E20" s="317"/>
      <c r="F20" s="317"/>
      <c r="G20" s="18"/>
      <c r="H20" s="18"/>
      <c r="I20" s="19"/>
      <c r="J20" s="19"/>
      <c r="K20" s="355"/>
      <c r="L20" s="355"/>
      <c r="M20" s="355"/>
      <c r="N20" s="355"/>
      <c r="O20" s="355"/>
      <c r="P20" s="355"/>
      <c r="Q20" s="355"/>
      <c r="R20" s="355"/>
      <c r="U20" s="3"/>
      <c r="AB20" s="3"/>
      <c r="AI20" s="3"/>
    </row>
    <row r="21" spans="1:40" ht="20.149999999999999" customHeight="1">
      <c r="A21" s="3"/>
      <c r="B21" s="926" t="s">
        <v>385</v>
      </c>
      <c r="C21" s="926"/>
      <c r="D21" s="926"/>
      <c r="E21" s="926"/>
      <c r="F21" s="926"/>
      <c r="G21" s="926"/>
      <c r="H21" s="1004"/>
      <c r="I21" s="1005"/>
      <c r="J21" s="1006"/>
      <c r="K21" s="11" t="s">
        <v>386</v>
      </c>
      <c r="N21" s="3"/>
      <c r="U21" s="3"/>
      <c r="AB21" s="3"/>
      <c r="AI21" s="3"/>
    </row>
    <row r="22" spans="1:40" ht="15" customHeight="1">
      <c r="A22" s="3"/>
      <c r="B22" s="926"/>
      <c r="C22" s="926"/>
      <c r="D22" s="926"/>
      <c r="E22" s="926"/>
      <c r="F22" s="926"/>
      <c r="G22" s="316"/>
      <c r="H22" s="316"/>
      <c r="I22" s="261"/>
      <c r="J22" s="261"/>
      <c r="K22" s="921"/>
      <c r="L22" s="921"/>
      <c r="M22" s="921"/>
      <c r="N22" s="921"/>
      <c r="O22" s="921"/>
      <c r="P22" s="921"/>
      <c r="Q22" s="921"/>
      <c r="U22" s="3"/>
      <c r="AB22" s="3"/>
      <c r="AI22" s="3"/>
    </row>
    <row r="23" spans="1:40" ht="9" customHeight="1">
      <c r="A23" s="3"/>
      <c r="B23" s="17"/>
      <c r="C23" s="18"/>
      <c r="D23" s="18"/>
      <c r="E23" s="18"/>
      <c r="F23" s="18"/>
      <c r="G23" s="18"/>
      <c r="H23" s="18"/>
      <c r="I23" s="19"/>
      <c r="J23" s="19"/>
      <c r="K23" s="16"/>
      <c r="M23" s="16"/>
      <c r="N23" s="3"/>
      <c r="O23" s="16"/>
      <c r="P23" s="16"/>
      <c r="R23" s="16"/>
      <c r="U23" s="3"/>
      <c r="AB23" s="3"/>
      <c r="AI23" s="3"/>
    </row>
    <row r="24" spans="1:40" ht="31.5" customHeight="1">
      <c r="A24" s="3"/>
      <c r="B24" s="3" t="s">
        <v>338</v>
      </c>
      <c r="C24" s="3"/>
      <c r="D24" s="3"/>
      <c r="E24" s="3"/>
      <c r="F24" s="3"/>
      <c r="G24" s="3"/>
      <c r="H24" s="941"/>
      <c r="I24" s="942"/>
      <c r="J24" s="943"/>
      <c r="K24" s="1002"/>
      <c r="L24" s="925"/>
      <c r="M24" s="925"/>
      <c r="N24" s="925"/>
      <c r="O24" s="925"/>
      <c r="P24" s="925"/>
      <c r="Q24" s="925"/>
      <c r="R24" s="925"/>
      <c r="S24" s="925"/>
      <c r="T24" s="925"/>
      <c r="U24" s="925"/>
      <c r="AB24" s="3"/>
      <c r="AI24" s="3"/>
    </row>
    <row r="25" spans="1:40" ht="51" customHeight="1">
      <c r="A25" s="3"/>
      <c r="B25" s="944" t="s">
        <v>339</v>
      </c>
      <c r="C25" s="934"/>
      <c r="D25" s="934"/>
      <c r="E25" s="934"/>
      <c r="F25" s="934"/>
      <c r="G25" s="913"/>
      <c r="H25" s="913"/>
      <c r="I25" s="913"/>
      <c r="J25" s="913"/>
      <c r="K25" s="921"/>
      <c r="L25" s="921"/>
      <c r="M25" s="921"/>
      <c r="N25" s="921"/>
      <c r="O25" s="921"/>
      <c r="P25" s="921"/>
      <c r="Q25" s="921"/>
      <c r="R25" s="921"/>
      <c r="S25" s="921"/>
      <c r="T25" s="921"/>
      <c r="U25" s="921"/>
      <c r="V25" s="921"/>
      <c r="W25" s="921"/>
      <c r="AB25" s="3"/>
      <c r="AI25" s="3"/>
    </row>
    <row r="26" spans="1:40" ht="18.75" customHeight="1">
      <c r="A26" s="3"/>
      <c r="B26" s="929"/>
      <c r="C26" s="945"/>
      <c r="D26" s="945"/>
      <c r="E26" s="945"/>
      <c r="F26" s="945"/>
      <c r="G26" s="945"/>
      <c r="H26" s="945"/>
      <c r="I26" s="945"/>
      <c r="J26" s="945"/>
      <c r="K26" s="317"/>
      <c r="M26" s="16"/>
      <c r="N26" s="3"/>
      <c r="O26" s="16"/>
      <c r="P26" s="16"/>
      <c r="R26" s="16"/>
      <c r="U26" s="3"/>
      <c r="AB26" s="3"/>
      <c r="AI26" s="3"/>
    </row>
    <row r="27" spans="1:40" ht="19.5" customHeight="1">
      <c r="B27" s="415" t="s">
        <v>387</v>
      </c>
    </row>
    <row r="28" spans="1:40" ht="91.5" customHeight="1">
      <c r="B28" s="97"/>
      <c r="C28" s="732" t="s">
        <v>388</v>
      </c>
      <c r="D28" s="733"/>
      <c r="E28" s="733"/>
      <c r="F28" s="733"/>
      <c r="G28" s="733"/>
      <c r="H28" s="733"/>
      <c r="I28" s="733"/>
      <c r="J28" s="733"/>
      <c r="K28" s="733"/>
      <c r="L28" s="733"/>
      <c r="M28" s="733"/>
      <c r="N28" s="733"/>
      <c r="O28" s="733"/>
      <c r="P28" s="733"/>
      <c r="Q28" s="733"/>
      <c r="R28" s="733"/>
      <c r="S28" s="733"/>
      <c r="T28" s="733"/>
      <c r="U28" s="733"/>
      <c r="V28" s="733"/>
      <c r="W28" s="734"/>
      <c r="X28" s="97"/>
      <c r="Y28" s="97"/>
    </row>
    <row r="29" spans="1:40" ht="14.5" thickBot="1">
      <c r="B29" s="21"/>
      <c r="C29" s="21"/>
      <c r="I29" s="46"/>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14"/>
      <c r="AJ29" s="10"/>
    </row>
    <row r="30" spans="1:40" ht="27" customHeight="1" thickBot="1">
      <c r="B30" s="43"/>
      <c r="C30" s="43"/>
      <c r="D30" s="44"/>
      <c r="E30" s="44"/>
      <c r="F30" s="45"/>
      <c r="G30" s="45"/>
      <c r="H30" s="45"/>
      <c r="I30" s="966" t="s">
        <v>558</v>
      </c>
      <c r="J30" s="967"/>
      <c r="K30" s="967"/>
      <c r="L30" s="967"/>
      <c r="M30" s="967"/>
      <c r="N30" s="967"/>
      <c r="O30" s="967"/>
      <c r="P30" s="967"/>
      <c r="Q30" s="967"/>
      <c r="R30" s="967"/>
      <c r="S30" s="967"/>
      <c r="T30" s="967"/>
      <c r="U30" s="967"/>
      <c r="V30" s="967"/>
      <c r="W30" s="967"/>
      <c r="X30" s="967"/>
      <c r="Y30" s="967"/>
      <c r="Z30" s="967"/>
      <c r="AA30" s="967"/>
      <c r="AB30" s="967"/>
      <c r="AC30" s="967"/>
      <c r="AD30" s="967"/>
      <c r="AE30" s="967"/>
      <c r="AF30" s="967"/>
      <c r="AG30" s="967"/>
      <c r="AH30" s="968"/>
      <c r="AI30" s="475"/>
      <c r="AJ30" s="476"/>
      <c r="AK30" s="476"/>
      <c r="AL30" s="476"/>
      <c r="AM30" s="476"/>
      <c r="AN30" s="476"/>
    </row>
    <row r="31" spans="1:40" ht="42" customHeight="1">
      <c r="B31" s="981"/>
      <c r="C31" s="982"/>
      <c r="D31" s="982"/>
      <c r="E31" s="982"/>
      <c r="F31" s="982"/>
      <c r="G31" s="982"/>
      <c r="H31" s="983"/>
      <c r="I31" s="990" t="s">
        <v>389</v>
      </c>
      <c r="J31" s="992" t="s">
        <v>390</v>
      </c>
      <c r="K31" s="1003" t="s">
        <v>559</v>
      </c>
      <c r="L31" s="956"/>
      <c r="M31" s="956"/>
      <c r="N31" s="956"/>
      <c r="O31" s="956"/>
      <c r="P31" s="799"/>
      <c r="Q31" s="798" t="s">
        <v>560</v>
      </c>
      <c r="R31" s="956"/>
      <c r="S31" s="956"/>
      <c r="T31" s="956"/>
      <c r="U31" s="956"/>
      <c r="V31" s="799"/>
      <c r="W31" s="798" t="s">
        <v>561</v>
      </c>
      <c r="X31" s="956"/>
      <c r="Y31" s="956"/>
      <c r="Z31" s="956"/>
      <c r="AA31" s="956"/>
      <c r="AB31" s="799"/>
      <c r="AC31" s="798" t="s">
        <v>562</v>
      </c>
      <c r="AD31" s="956"/>
      <c r="AE31" s="956"/>
      <c r="AF31" s="956"/>
      <c r="AG31" s="956"/>
      <c r="AH31" s="969"/>
      <c r="AI31" s="994" t="s">
        <v>563</v>
      </c>
      <c r="AJ31" s="735"/>
      <c r="AK31" s="735"/>
      <c r="AL31" s="735"/>
      <c r="AM31" s="735"/>
      <c r="AN31" s="995"/>
    </row>
    <row r="32" spans="1:40" ht="27.75" customHeight="1">
      <c r="B32" s="984"/>
      <c r="C32" s="985"/>
      <c r="D32" s="985"/>
      <c r="E32" s="985"/>
      <c r="F32" s="985"/>
      <c r="G32" s="985"/>
      <c r="H32" s="986"/>
      <c r="I32" s="990"/>
      <c r="J32" s="992"/>
      <c r="K32" s="99" t="s">
        <v>391</v>
      </c>
      <c r="L32" s="100" t="s">
        <v>392</v>
      </c>
      <c r="M32" s="100" t="s">
        <v>393</v>
      </c>
      <c r="N32" s="100" t="s">
        <v>394</v>
      </c>
      <c r="O32" s="100" t="s">
        <v>237</v>
      </c>
      <c r="P32" s="100" t="s">
        <v>395</v>
      </c>
      <c r="Q32" s="100" t="s">
        <v>391</v>
      </c>
      <c r="R32" s="100" t="s">
        <v>392</v>
      </c>
      <c r="S32" s="100" t="s">
        <v>393</v>
      </c>
      <c r="T32" s="100" t="s">
        <v>394</v>
      </c>
      <c r="U32" s="100" t="s">
        <v>237</v>
      </c>
      <c r="V32" s="100" t="s">
        <v>395</v>
      </c>
      <c r="W32" s="100" t="s">
        <v>391</v>
      </c>
      <c r="X32" s="100" t="s">
        <v>392</v>
      </c>
      <c r="Y32" s="100" t="s">
        <v>393</v>
      </c>
      <c r="Z32" s="100" t="s">
        <v>394</v>
      </c>
      <c r="AA32" s="100" t="s">
        <v>237</v>
      </c>
      <c r="AB32" s="100" t="s">
        <v>395</v>
      </c>
      <c r="AC32" s="100" t="s">
        <v>391</v>
      </c>
      <c r="AD32" s="100" t="s">
        <v>392</v>
      </c>
      <c r="AE32" s="100" t="s">
        <v>393</v>
      </c>
      <c r="AF32" s="100" t="s">
        <v>394</v>
      </c>
      <c r="AG32" s="100" t="s">
        <v>237</v>
      </c>
      <c r="AH32" s="100" t="s">
        <v>395</v>
      </c>
      <c r="AI32" s="99" t="s">
        <v>391</v>
      </c>
      <c r="AJ32" s="100" t="s">
        <v>392</v>
      </c>
      <c r="AK32" s="100" t="s">
        <v>393</v>
      </c>
      <c r="AL32" s="100" t="s">
        <v>394</v>
      </c>
      <c r="AM32" s="100" t="s">
        <v>237</v>
      </c>
      <c r="AN32" s="323" t="s">
        <v>395</v>
      </c>
    </row>
    <row r="33" spans="1:40" s="23" customFormat="1" ht="42" customHeight="1">
      <c r="A33" s="22"/>
      <c r="B33" s="987"/>
      <c r="C33" s="988"/>
      <c r="D33" s="988"/>
      <c r="E33" s="988"/>
      <c r="F33" s="988"/>
      <c r="G33" s="988"/>
      <c r="H33" s="989"/>
      <c r="I33" s="991"/>
      <c r="J33" s="993"/>
      <c r="K33" s="101" t="s">
        <v>396</v>
      </c>
      <c r="L33" s="102" t="s">
        <v>397</v>
      </c>
      <c r="M33" s="102" t="s">
        <v>398</v>
      </c>
      <c r="N33" s="102" t="s">
        <v>399</v>
      </c>
      <c r="O33" s="102" t="s">
        <v>400</v>
      </c>
      <c r="P33" s="102" t="s">
        <v>401</v>
      </c>
      <c r="Q33" s="102" t="s">
        <v>396</v>
      </c>
      <c r="R33" s="102" t="s">
        <v>397</v>
      </c>
      <c r="S33" s="102" t="s">
        <v>398</v>
      </c>
      <c r="T33" s="102" t="s">
        <v>399</v>
      </c>
      <c r="U33" s="102" t="s">
        <v>400</v>
      </c>
      <c r="V33" s="102" t="s">
        <v>401</v>
      </c>
      <c r="W33" s="102" t="s">
        <v>396</v>
      </c>
      <c r="X33" s="102" t="s">
        <v>397</v>
      </c>
      <c r="Y33" s="102" t="s">
        <v>398</v>
      </c>
      <c r="Z33" s="102" t="s">
        <v>399</v>
      </c>
      <c r="AA33" s="102" t="s">
        <v>400</v>
      </c>
      <c r="AB33" s="102" t="s">
        <v>401</v>
      </c>
      <c r="AC33" s="102" t="s">
        <v>396</v>
      </c>
      <c r="AD33" s="102" t="s">
        <v>397</v>
      </c>
      <c r="AE33" s="102" t="s">
        <v>398</v>
      </c>
      <c r="AF33" s="102" t="s">
        <v>399</v>
      </c>
      <c r="AG33" s="102" t="s">
        <v>400</v>
      </c>
      <c r="AH33" s="102" t="s">
        <v>401</v>
      </c>
      <c r="AI33" s="101" t="s">
        <v>396</v>
      </c>
      <c r="AJ33" s="102" t="s">
        <v>397</v>
      </c>
      <c r="AK33" s="102" t="s">
        <v>398</v>
      </c>
      <c r="AL33" s="102" t="s">
        <v>399</v>
      </c>
      <c r="AM33" s="102" t="s">
        <v>400</v>
      </c>
      <c r="AN33" s="324" t="s">
        <v>401</v>
      </c>
    </row>
    <row r="34" spans="1:40" ht="25.5" customHeight="1">
      <c r="B34" s="322" t="s">
        <v>367</v>
      </c>
      <c r="C34" s="32"/>
      <c r="D34" s="31"/>
      <c r="E34" s="31"/>
      <c r="F34" s="31"/>
      <c r="G34" s="31"/>
      <c r="H34" s="31"/>
      <c r="I34" s="103"/>
      <c r="J34" s="104"/>
      <c r="K34" s="103"/>
      <c r="L34" s="163"/>
      <c r="M34" s="163"/>
      <c r="N34" s="163"/>
      <c r="O34" s="163"/>
      <c r="P34" s="105"/>
      <c r="Q34" s="106"/>
      <c r="R34" s="163"/>
      <c r="S34" s="163"/>
      <c r="T34" s="163"/>
      <c r="U34" s="163"/>
      <c r="V34" s="105"/>
      <c r="W34" s="106"/>
      <c r="X34" s="163"/>
      <c r="Y34" s="163"/>
      <c r="Z34" s="163"/>
      <c r="AA34" s="163"/>
      <c r="AB34" s="105"/>
      <c r="AC34" s="106"/>
      <c r="AD34" s="163"/>
      <c r="AE34" s="163"/>
      <c r="AF34" s="163"/>
      <c r="AG34" s="163"/>
      <c r="AH34" s="104"/>
      <c r="AI34" s="107"/>
      <c r="AJ34" s="108"/>
      <c r="AK34" s="108"/>
      <c r="AL34" s="108"/>
      <c r="AM34" s="108"/>
      <c r="AN34" s="109"/>
    </row>
    <row r="35" spans="1:40" ht="25.5" customHeight="1">
      <c r="B35" s="33"/>
      <c r="C35" s="34"/>
      <c r="D35" s="35" t="s">
        <v>368</v>
      </c>
      <c r="E35" s="554"/>
      <c r="F35" s="554"/>
      <c r="G35" s="554"/>
      <c r="H35" s="554"/>
      <c r="I35" s="110"/>
      <c r="J35" s="111"/>
      <c r="K35" s="112"/>
      <c r="L35" s="25"/>
      <c r="M35" s="25"/>
      <c r="N35" s="25"/>
      <c r="O35" s="25"/>
      <c r="P35" s="450" t="e">
        <f>N35/L35</f>
        <v>#DIV/0!</v>
      </c>
      <c r="Q35" s="47"/>
      <c r="R35" s="25"/>
      <c r="S35" s="25"/>
      <c r="T35" s="25"/>
      <c r="U35" s="25"/>
      <c r="V35" s="450" t="e">
        <f>T35/R35</f>
        <v>#DIV/0!</v>
      </c>
      <c r="W35" s="47"/>
      <c r="X35" s="25"/>
      <c r="Y35" s="25"/>
      <c r="Z35" s="25"/>
      <c r="AA35" s="25"/>
      <c r="AB35" s="450" t="e">
        <f t="shared" ref="AB35:AB45" si="0">Z35/X35</f>
        <v>#DIV/0!</v>
      </c>
      <c r="AC35" s="47"/>
      <c r="AD35" s="25"/>
      <c r="AE35" s="25"/>
      <c r="AF35" s="25"/>
      <c r="AG35" s="25"/>
      <c r="AH35" s="450" t="e">
        <f>AF35/AD35</f>
        <v>#DIV/0!</v>
      </c>
      <c r="AI35" s="347" t="str">
        <f>IF(K35+Q35+W35+AC35&lt;&gt;0,K35+Q35+W35+AC35,"")</f>
        <v/>
      </c>
      <c r="AJ35" s="348" t="str">
        <f>IF(L35+R35+X35+AD35&lt;&gt;0,L35+R35+X35+AD35,"")</f>
        <v/>
      </c>
      <c r="AK35" s="348" t="str">
        <f t="shared" ref="AK35:AM44" si="1">IF(M35+S35+Y35+AE35&lt;&gt;0,M35+S35+Y35+AE35,"")</f>
        <v/>
      </c>
      <c r="AL35" s="348" t="str">
        <f t="shared" si="1"/>
        <v/>
      </c>
      <c r="AM35" s="348" t="str">
        <f t="shared" si="1"/>
        <v/>
      </c>
      <c r="AN35" s="451" t="e">
        <f>AL35/AJ35</f>
        <v>#VALUE!</v>
      </c>
    </row>
    <row r="36" spans="1:40" ht="25.5" customHeight="1">
      <c r="B36" s="33"/>
      <c r="C36" s="36"/>
      <c r="D36" s="35" t="s">
        <v>369</v>
      </c>
      <c r="E36" s="554"/>
      <c r="F36" s="554"/>
      <c r="G36" s="554"/>
      <c r="H36" s="554"/>
      <c r="I36" s="110"/>
      <c r="J36" s="111"/>
      <c r="K36" s="112"/>
      <c r="L36" s="25"/>
      <c r="M36" s="25"/>
      <c r="N36" s="25"/>
      <c r="O36" s="25"/>
      <c r="P36" s="450" t="e">
        <f t="shared" ref="P36:P45" si="2">N36/L36</f>
        <v>#DIV/0!</v>
      </c>
      <c r="Q36" s="47"/>
      <c r="R36" s="25"/>
      <c r="S36" s="25"/>
      <c r="T36" s="25"/>
      <c r="U36" s="25"/>
      <c r="V36" s="450" t="e">
        <f t="shared" ref="V36:V45" si="3">T36/R36</f>
        <v>#DIV/0!</v>
      </c>
      <c r="W36" s="47"/>
      <c r="X36" s="25"/>
      <c r="Y36" s="25"/>
      <c r="Z36" s="25"/>
      <c r="AA36" s="25"/>
      <c r="AB36" s="450" t="e">
        <f t="shared" si="0"/>
        <v>#DIV/0!</v>
      </c>
      <c r="AC36" s="47"/>
      <c r="AD36" s="25"/>
      <c r="AE36" s="25"/>
      <c r="AF36" s="25"/>
      <c r="AG36" s="25"/>
      <c r="AH36" s="450" t="e">
        <f t="shared" ref="AH36:AH45" si="4">AF36/AD36</f>
        <v>#DIV/0!</v>
      </c>
      <c r="AI36" s="347" t="str">
        <f t="shared" ref="AI36:AJ44" si="5">IF(K36+Q36+W36+AC36&lt;&gt;0,K36+Q36+W36+AC36,"")</f>
        <v/>
      </c>
      <c r="AJ36" s="348" t="str">
        <f t="shared" si="5"/>
        <v/>
      </c>
      <c r="AK36" s="348" t="str">
        <f t="shared" si="1"/>
        <v/>
      </c>
      <c r="AL36" s="348" t="str">
        <f t="shared" si="1"/>
        <v/>
      </c>
      <c r="AM36" s="348" t="str">
        <f t="shared" si="1"/>
        <v/>
      </c>
      <c r="AN36" s="451" t="e">
        <f t="shared" ref="AN36:AN45" si="6">AL36/AJ36</f>
        <v>#VALUE!</v>
      </c>
    </row>
    <row r="37" spans="1:40" ht="25.5" customHeight="1">
      <c r="B37" s="33"/>
      <c r="C37" s="36"/>
      <c r="D37" s="35" t="s">
        <v>370</v>
      </c>
      <c r="E37" s="554"/>
      <c r="F37" s="554"/>
      <c r="G37" s="554"/>
      <c r="H37" s="554"/>
      <c r="I37" s="158"/>
      <c r="J37" s="111"/>
      <c r="K37" s="112"/>
      <c r="L37" s="25"/>
      <c r="M37" s="25"/>
      <c r="N37" s="25"/>
      <c r="O37" s="25"/>
      <c r="P37" s="450" t="e">
        <f t="shared" si="2"/>
        <v>#DIV/0!</v>
      </c>
      <c r="Q37" s="47"/>
      <c r="R37" s="25"/>
      <c r="S37" s="25"/>
      <c r="T37" s="25"/>
      <c r="U37" s="25"/>
      <c r="V37" s="450" t="e">
        <f t="shared" si="3"/>
        <v>#DIV/0!</v>
      </c>
      <c r="W37" s="47"/>
      <c r="X37" s="25"/>
      <c r="Y37" s="25"/>
      <c r="Z37" s="25"/>
      <c r="AA37" s="25"/>
      <c r="AB37" s="450" t="e">
        <f t="shared" si="0"/>
        <v>#DIV/0!</v>
      </c>
      <c r="AC37" s="47"/>
      <c r="AD37" s="25"/>
      <c r="AE37" s="25"/>
      <c r="AF37" s="25"/>
      <c r="AG37" s="25"/>
      <c r="AH37" s="450" t="e">
        <f t="shared" si="4"/>
        <v>#DIV/0!</v>
      </c>
      <c r="AI37" s="347" t="str">
        <f t="shared" si="5"/>
        <v/>
      </c>
      <c r="AJ37" s="348" t="str">
        <f t="shared" si="5"/>
        <v/>
      </c>
      <c r="AK37" s="348" t="str">
        <f t="shared" si="1"/>
        <v/>
      </c>
      <c r="AL37" s="348" t="str">
        <f t="shared" si="1"/>
        <v/>
      </c>
      <c r="AM37" s="348" t="str">
        <f t="shared" si="1"/>
        <v/>
      </c>
      <c r="AN37" s="451" t="e">
        <f t="shared" si="6"/>
        <v>#VALUE!</v>
      </c>
    </row>
    <row r="38" spans="1:40" ht="25.5" customHeight="1">
      <c r="B38" s="33"/>
      <c r="C38" s="36"/>
      <c r="D38" s="35" t="s">
        <v>371</v>
      </c>
      <c r="E38" s="170" t="s">
        <v>96</v>
      </c>
      <c r="F38" s="315"/>
      <c r="G38" s="315"/>
      <c r="H38" s="37" t="s">
        <v>97</v>
      </c>
      <c r="I38" s="110"/>
      <c r="J38" s="111"/>
      <c r="K38" s="112"/>
      <c r="L38" s="25"/>
      <c r="M38" s="25"/>
      <c r="N38" s="25"/>
      <c r="O38" s="25"/>
      <c r="P38" s="450" t="e">
        <f t="shared" si="2"/>
        <v>#DIV/0!</v>
      </c>
      <c r="Q38" s="47"/>
      <c r="R38" s="25"/>
      <c r="S38" s="25"/>
      <c r="T38" s="25"/>
      <c r="U38" s="25"/>
      <c r="V38" s="450" t="e">
        <f t="shared" si="3"/>
        <v>#DIV/0!</v>
      </c>
      <c r="W38" s="47"/>
      <c r="X38" s="25"/>
      <c r="Y38" s="25"/>
      <c r="Z38" s="25"/>
      <c r="AA38" s="25"/>
      <c r="AB38" s="450" t="e">
        <f t="shared" si="0"/>
        <v>#DIV/0!</v>
      </c>
      <c r="AC38" s="47"/>
      <c r="AD38" s="25"/>
      <c r="AE38" s="25"/>
      <c r="AF38" s="25"/>
      <c r="AG38" s="25"/>
      <c r="AH38" s="450" t="e">
        <f t="shared" si="4"/>
        <v>#DIV/0!</v>
      </c>
      <c r="AI38" s="347" t="str">
        <f t="shared" si="5"/>
        <v/>
      </c>
      <c r="AJ38" s="348" t="str">
        <f t="shared" si="5"/>
        <v/>
      </c>
      <c r="AK38" s="348" t="str">
        <f t="shared" si="1"/>
        <v/>
      </c>
      <c r="AL38" s="348" t="str">
        <f t="shared" si="1"/>
        <v/>
      </c>
      <c r="AM38" s="348" t="str">
        <f t="shared" si="1"/>
        <v/>
      </c>
      <c r="AN38" s="451" t="e">
        <f t="shared" si="6"/>
        <v>#VALUE!</v>
      </c>
    </row>
    <row r="39" spans="1:40" ht="25.5" customHeight="1">
      <c r="B39" s="33"/>
      <c r="C39" s="27"/>
      <c r="D39" s="35" t="s">
        <v>372</v>
      </c>
      <c r="E39" s="554"/>
      <c r="F39" s="556"/>
      <c r="G39" s="556"/>
      <c r="H39" s="556"/>
      <c r="I39" s="110"/>
      <c r="J39" s="111"/>
      <c r="K39" s="112"/>
      <c r="L39" s="25"/>
      <c r="M39" s="25"/>
      <c r="N39" s="25"/>
      <c r="O39" s="25"/>
      <c r="P39" s="450" t="e">
        <f t="shared" si="2"/>
        <v>#DIV/0!</v>
      </c>
      <c r="Q39" s="47"/>
      <c r="R39" s="25"/>
      <c r="S39" s="25"/>
      <c r="T39" s="25"/>
      <c r="U39" s="25"/>
      <c r="V39" s="450" t="e">
        <f t="shared" si="3"/>
        <v>#DIV/0!</v>
      </c>
      <c r="W39" s="47"/>
      <c r="X39" s="25"/>
      <c r="Y39" s="25"/>
      <c r="Z39" s="25"/>
      <c r="AA39" s="25"/>
      <c r="AB39" s="450" t="e">
        <f t="shared" si="0"/>
        <v>#DIV/0!</v>
      </c>
      <c r="AC39" s="47"/>
      <c r="AD39" s="25"/>
      <c r="AE39" s="25"/>
      <c r="AF39" s="25"/>
      <c r="AG39" s="25"/>
      <c r="AH39" s="450" t="e">
        <f t="shared" si="4"/>
        <v>#DIV/0!</v>
      </c>
      <c r="AI39" s="347" t="str">
        <f t="shared" si="5"/>
        <v/>
      </c>
      <c r="AJ39" s="348" t="str">
        <f t="shared" si="5"/>
        <v/>
      </c>
      <c r="AK39" s="348" t="str">
        <f t="shared" si="1"/>
        <v/>
      </c>
      <c r="AL39" s="348" t="str">
        <f t="shared" si="1"/>
        <v/>
      </c>
      <c r="AM39" s="348" t="str">
        <f t="shared" si="1"/>
        <v/>
      </c>
      <c r="AN39" s="451" t="e">
        <f t="shared" si="6"/>
        <v>#VALUE!</v>
      </c>
    </row>
    <row r="40" spans="1:40" ht="25.5" customHeight="1">
      <c r="B40" s="33"/>
      <c r="C40" s="27"/>
      <c r="D40" s="35" t="s">
        <v>373</v>
      </c>
      <c r="E40" s="31" t="s">
        <v>374</v>
      </c>
      <c r="F40" s="256"/>
      <c r="G40" s="256"/>
      <c r="H40" s="256"/>
      <c r="I40" s="110"/>
      <c r="J40" s="111"/>
      <c r="K40" s="112"/>
      <c r="L40" s="25"/>
      <c r="M40" s="25"/>
      <c r="N40" s="25"/>
      <c r="O40" s="25"/>
      <c r="P40" s="450" t="e">
        <f t="shared" si="2"/>
        <v>#DIV/0!</v>
      </c>
      <c r="Q40" s="47"/>
      <c r="R40" s="25"/>
      <c r="S40" s="25"/>
      <c r="T40" s="25"/>
      <c r="U40" s="25"/>
      <c r="V40" s="450" t="e">
        <f t="shared" si="3"/>
        <v>#DIV/0!</v>
      </c>
      <c r="W40" s="47"/>
      <c r="X40" s="25"/>
      <c r="Y40" s="25"/>
      <c r="Z40" s="25"/>
      <c r="AA40" s="25"/>
      <c r="AB40" s="450" t="e">
        <f t="shared" si="0"/>
        <v>#DIV/0!</v>
      </c>
      <c r="AC40" s="47"/>
      <c r="AD40" s="25"/>
      <c r="AE40" s="25"/>
      <c r="AF40" s="25"/>
      <c r="AG40" s="25"/>
      <c r="AH40" s="450" t="e">
        <f t="shared" si="4"/>
        <v>#DIV/0!</v>
      </c>
      <c r="AI40" s="347" t="str">
        <f t="shared" si="5"/>
        <v/>
      </c>
      <c r="AJ40" s="348" t="str">
        <f t="shared" si="5"/>
        <v/>
      </c>
      <c r="AK40" s="348" t="str">
        <f t="shared" si="1"/>
        <v/>
      </c>
      <c r="AL40" s="348" t="str">
        <f t="shared" si="1"/>
        <v/>
      </c>
      <c r="AM40" s="348" t="str">
        <f t="shared" si="1"/>
        <v/>
      </c>
      <c r="AN40" s="451" t="e">
        <f t="shared" si="6"/>
        <v>#VALUE!</v>
      </c>
    </row>
    <row r="41" spans="1:40" ht="25.5" customHeight="1">
      <c r="B41" s="33"/>
      <c r="C41" s="27"/>
      <c r="D41" s="35" t="s">
        <v>375</v>
      </c>
      <c r="E41" s="31" t="s">
        <v>99</v>
      </c>
      <c r="F41" s="256"/>
      <c r="G41" s="256"/>
      <c r="H41" s="256"/>
      <c r="I41" s="110"/>
      <c r="J41" s="111"/>
      <c r="K41" s="112"/>
      <c r="L41" s="25"/>
      <c r="M41" s="25"/>
      <c r="N41" s="25"/>
      <c r="O41" s="25"/>
      <c r="P41" s="450" t="e">
        <f t="shared" si="2"/>
        <v>#DIV/0!</v>
      </c>
      <c r="Q41" s="47"/>
      <c r="R41" s="25"/>
      <c r="S41" s="25"/>
      <c r="T41" s="25"/>
      <c r="U41" s="25"/>
      <c r="V41" s="450" t="e">
        <f t="shared" si="3"/>
        <v>#DIV/0!</v>
      </c>
      <c r="W41" s="47"/>
      <c r="X41" s="25"/>
      <c r="Y41" s="25"/>
      <c r="Z41" s="25"/>
      <c r="AA41" s="25"/>
      <c r="AB41" s="450" t="e">
        <f t="shared" si="0"/>
        <v>#DIV/0!</v>
      </c>
      <c r="AC41" s="47"/>
      <c r="AD41" s="25"/>
      <c r="AE41" s="25"/>
      <c r="AF41" s="25"/>
      <c r="AG41" s="25"/>
      <c r="AH41" s="450" t="e">
        <f t="shared" si="4"/>
        <v>#DIV/0!</v>
      </c>
      <c r="AI41" s="347" t="str">
        <f t="shared" si="5"/>
        <v/>
      </c>
      <c r="AJ41" s="348" t="str">
        <f t="shared" si="5"/>
        <v/>
      </c>
      <c r="AK41" s="348" t="str">
        <f t="shared" si="1"/>
        <v/>
      </c>
      <c r="AL41" s="348" t="str">
        <f t="shared" si="1"/>
        <v/>
      </c>
      <c r="AM41" s="348" t="str">
        <f t="shared" si="1"/>
        <v/>
      </c>
      <c r="AN41" s="451" t="e">
        <f t="shared" si="6"/>
        <v>#VALUE!</v>
      </c>
    </row>
    <row r="42" spans="1:40" ht="25.5" customHeight="1">
      <c r="B42" s="33"/>
      <c r="C42" s="38"/>
      <c r="D42" s="35" t="s">
        <v>376</v>
      </c>
      <c r="E42" s="170" t="s">
        <v>100</v>
      </c>
      <c r="F42" s="170"/>
      <c r="G42" s="170"/>
      <c r="H42" s="37"/>
      <c r="I42" s="110"/>
      <c r="J42" s="111"/>
      <c r="K42" s="112"/>
      <c r="L42" s="25"/>
      <c r="M42" s="25"/>
      <c r="N42" s="25"/>
      <c r="O42" s="25"/>
      <c r="P42" s="450" t="e">
        <f t="shared" si="2"/>
        <v>#DIV/0!</v>
      </c>
      <c r="Q42" s="47"/>
      <c r="R42" s="25"/>
      <c r="S42" s="25"/>
      <c r="T42" s="25"/>
      <c r="U42" s="25"/>
      <c r="V42" s="450" t="e">
        <f t="shared" si="3"/>
        <v>#DIV/0!</v>
      </c>
      <c r="W42" s="47"/>
      <c r="X42" s="25"/>
      <c r="Y42" s="25"/>
      <c r="Z42" s="25"/>
      <c r="AA42" s="25"/>
      <c r="AB42" s="450" t="e">
        <f t="shared" si="0"/>
        <v>#DIV/0!</v>
      </c>
      <c r="AC42" s="47"/>
      <c r="AD42" s="25"/>
      <c r="AE42" s="25"/>
      <c r="AF42" s="25"/>
      <c r="AG42" s="25"/>
      <c r="AH42" s="450" t="e">
        <f t="shared" si="4"/>
        <v>#DIV/0!</v>
      </c>
      <c r="AI42" s="347" t="str">
        <f t="shared" si="5"/>
        <v/>
      </c>
      <c r="AJ42" s="348" t="str">
        <f t="shared" si="5"/>
        <v/>
      </c>
      <c r="AK42" s="348" t="str">
        <f t="shared" si="1"/>
        <v/>
      </c>
      <c r="AL42" s="348" t="str">
        <f t="shared" si="1"/>
        <v/>
      </c>
      <c r="AM42" s="348" t="str">
        <f t="shared" si="1"/>
        <v/>
      </c>
      <c r="AN42" s="451" t="e">
        <f t="shared" si="6"/>
        <v>#VALUE!</v>
      </c>
    </row>
    <row r="43" spans="1:40" ht="25.5" customHeight="1">
      <c r="B43" s="33"/>
      <c r="C43" s="38"/>
      <c r="D43" s="35" t="s">
        <v>377</v>
      </c>
      <c r="E43" s="896"/>
      <c r="F43" s="896"/>
      <c r="G43" s="896"/>
      <c r="H43" s="897"/>
      <c r="I43" s="110"/>
      <c r="J43" s="111"/>
      <c r="K43" s="112"/>
      <c r="L43" s="25"/>
      <c r="M43" s="25"/>
      <c r="N43" s="25"/>
      <c r="O43" s="25"/>
      <c r="P43" s="450" t="e">
        <f t="shared" si="2"/>
        <v>#DIV/0!</v>
      </c>
      <c r="Q43" s="47"/>
      <c r="R43" s="25"/>
      <c r="S43" s="25"/>
      <c r="T43" s="25"/>
      <c r="U43" s="25"/>
      <c r="V43" s="450" t="e">
        <f t="shared" si="3"/>
        <v>#DIV/0!</v>
      </c>
      <c r="W43" s="47"/>
      <c r="X43" s="25"/>
      <c r="Y43" s="25"/>
      <c r="Z43" s="25"/>
      <c r="AA43" s="25"/>
      <c r="AB43" s="450" t="e">
        <f t="shared" si="0"/>
        <v>#DIV/0!</v>
      </c>
      <c r="AC43" s="47"/>
      <c r="AD43" s="25"/>
      <c r="AE43" s="25"/>
      <c r="AF43" s="25"/>
      <c r="AG43" s="25"/>
      <c r="AH43" s="450" t="e">
        <f t="shared" si="4"/>
        <v>#DIV/0!</v>
      </c>
      <c r="AI43" s="347" t="str">
        <f t="shared" si="5"/>
        <v/>
      </c>
      <c r="AJ43" s="348" t="str">
        <f t="shared" si="5"/>
        <v/>
      </c>
      <c r="AK43" s="348" t="str">
        <f t="shared" si="1"/>
        <v/>
      </c>
      <c r="AL43" s="348" t="str">
        <f t="shared" si="1"/>
        <v/>
      </c>
      <c r="AM43" s="348" t="str">
        <f t="shared" si="1"/>
        <v/>
      </c>
      <c r="AN43" s="451" t="e">
        <f t="shared" si="6"/>
        <v>#VALUE!</v>
      </c>
    </row>
    <row r="44" spans="1:40" ht="25.5" customHeight="1">
      <c r="B44" s="33"/>
      <c r="C44" s="38"/>
      <c r="D44" s="35" t="s">
        <v>378</v>
      </c>
      <c r="E44" s="1000" t="s">
        <v>101</v>
      </c>
      <c r="F44" s="1000"/>
      <c r="G44" s="1000"/>
      <c r="H44" s="1001"/>
      <c r="I44" s="110"/>
      <c r="J44" s="111"/>
      <c r="K44" s="112"/>
      <c r="L44" s="25"/>
      <c r="M44" s="25"/>
      <c r="N44" s="25"/>
      <c r="O44" s="25"/>
      <c r="P44" s="450" t="e">
        <f t="shared" si="2"/>
        <v>#DIV/0!</v>
      </c>
      <c r="Q44" s="47"/>
      <c r="R44" s="25"/>
      <c r="S44" s="25"/>
      <c r="T44" s="25"/>
      <c r="U44" s="25"/>
      <c r="V44" s="450" t="e">
        <f t="shared" si="3"/>
        <v>#DIV/0!</v>
      </c>
      <c r="W44" s="47"/>
      <c r="X44" s="25"/>
      <c r="Y44" s="25"/>
      <c r="Z44" s="25"/>
      <c r="AA44" s="25"/>
      <c r="AB44" s="450" t="e">
        <f t="shared" si="0"/>
        <v>#DIV/0!</v>
      </c>
      <c r="AC44" s="47"/>
      <c r="AD44" s="25"/>
      <c r="AE44" s="25"/>
      <c r="AF44" s="25"/>
      <c r="AG44" s="25"/>
      <c r="AH44" s="450" t="e">
        <f t="shared" si="4"/>
        <v>#DIV/0!</v>
      </c>
      <c r="AI44" s="347" t="str">
        <f t="shared" si="5"/>
        <v/>
      </c>
      <c r="AJ44" s="348" t="str">
        <f t="shared" si="5"/>
        <v/>
      </c>
      <c r="AK44" s="348" t="str">
        <f t="shared" si="1"/>
        <v/>
      </c>
      <c r="AL44" s="348" t="str">
        <f t="shared" si="1"/>
        <v/>
      </c>
      <c r="AM44" s="348" t="str">
        <f t="shared" si="1"/>
        <v/>
      </c>
      <c r="AN44" s="451" t="e">
        <f t="shared" si="6"/>
        <v>#VALUE!</v>
      </c>
    </row>
    <row r="45" spans="1:40" ht="25.5" customHeight="1">
      <c r="B45" s="24"/>
      <c r="C45" s="39"/>
      <c r="D45" s="958" t="s">
        <v>102</v>
      </c>
      <c r="E45" s="958"/>
      <c r="F45" s="958"/>
      <c r="G45" s="958"/>
      <c r="H45" s="959"/>
      <c r="I45" s="345"/>
      <c r="J45" s="346"/>
      <c r="K45" s="347" t="str">
        <f>IF(SUM(K35:K44)&lt;&gt;0,SUM(K35:K44),"")</f>
        <v/>
      </c>
      <c r="L45" s="348" t="str">
        <f>IF(SUM(L35:L44)&lt;&gt;0,SUM(L35:L44),"")</f>
        <v/>
      </c>
      <c r="M45" s="348" t="str">
        <f t="shared" ref="M45:O45" si="7">IF(SUM(M35:M44)&lt;&gt;0,SUM(M35:M44),"")</f>
        <v/>
      </c>
      <c r="N45" s="348" t="str">
        <f t="shared" si="7"/>
        <v/>
      </c>
      <c r="O45" s="348" t="str">
        <f t="shared" si="7"/>
        <v/>
      </c>
      <c r="P45" s="450" t="e">
        <f t="shared" si="2"/>
        <v>#VALUE!</v>
      </c>
      <c r="Q45" s="349" t="str">
        <f>IF(SUM(Q35:Q44)&lt;&gt;0,SUM(Q35:Q44),"")</f>
        <v/>
      </c>
      <c r="R45" s="348" t="str">
        <f>IF(SUM(R35:R44)&lt;&gt;0,SUM(R35:R44),"")</f>
        <v/>
      </c>
      <c r="S45" s="348" t="str">
        <f t="shared" ref="S45:U45" si="8">IF(SUM(S35:S44)&lt;&gt;0,SUM(S35:S44),"")</f>
        <v/>
      </c>
      <c r="T45" s="348" t="str">
        <f t="shared" si="8"/>
        <v/>
      </c>
      <c r="U45" s="348" t="str">
        <f t="shared" si="8"/>
        <v/>
      </c>
      <c r="V45" s="450" t="e">
        <f t="shared" si="3"/>
        <v>#VALUE!</v>
      </c>
      <c r="W45" s="349" t="str">
        <f>IF(SUM(W35:W44)&lt;&gt;0,SUM(W35:W44),"")</f>
        <v/>
      </c>
      <c r="X45" s="348" t="str">
        <f>IF(SUM(X35:X44)&lt;&gt;0,SUM(X35:X44),"")</f>
        <v/>
      </c>
      <c r="Y45" s="348" t="str">
        <f t="shared" ref="Y45:AA45" si="9">IF(SUM(Y35:Y44)&lt;&gt;0,SUM(Y35:Y44),"")</f>
        <v/>
      </c>
      <c r="Z45" s="348" t="str">
        <f t="shared" si="9"/>
        <v/>
      </c>
      <c r="AA45" s="348" t="str">
        <f t="shared" si="9"/>
        <v/>
      </c>
      <c r="AB45" s="450" t="e">
        <f t="shared" si="0"/>
        <v>#VALUE!</v>
      </c>
      <c r="AC45" s="349" t="str">
        <f>IF(SUM(AC35:AC44)&lt;&gt;0,SUM(AC35:AC44),"")</f>
        <v/>
      </c>
      <c r="AD45" s="348" t="str">
        <f>IF(SUM(AD35:AD44)&lt;&gt;0,SUM(AD35:AD44),"")</f>
        <v/>
      </c>
      <c r="AE45" s="348" t="str">
        <f t="shared" ref="AE45:AG45" si="10">IF(SUM(AE35:AE44)&lt;&gt;0,SUM(AE35:AE44),"")</f>
        <v/>
      </c>
      <c r="AF45" s="348" t="str">
        <f t="shared" si="10"/>
        <v/>
      </c>
      <c r="AG45" s="348" t="str">
        <f t="shared" si="10"/>
        <v/>
      </c>
      <c r="AH45" s="450" t="e">
        <f t="shared" si="4"/>
        <v>#VALUE!</v>
      </c>
      <c r="AI45" s="347" t="str">
        <f>IF(SUM(AI35:AI44)&lt;&gt;0,SUM(AI35:AI44),"")</f>
        <v/>
      </c>
      <c r="AJ45" s="348" t="str">
        <f>IF(SUM(AJ35:AJ44)&lt;&gt;0,SUM(AJ35:AJ44),"")</f>
        <v/>
      </c>
      <c r="AK45" s="348" t="str">
        <f t="shared" ref="AK45:AM45" si="11">IF(SUM(AK35:AK44)&lt;&gt;0,SUM(AK35:AK44),"")</f>
        <v/>
      </c>
      <c r="AL45" s="348" t="str">
        <f t="shared" si="11"/>
        <v/>
      </c>
      <c r="AM45" s="348" t="str">
        <f t="shared" si="11"/>
        <v/>
      </c>
      <c r="AN45" s="451" t="e">
        <f t="shared" si="6"/>
        <v>#VALUE!</v>
      </c>
    </row>
    <row r="46" spans="1:40" ht="25.5" customHeight="1">
      <c r="B46" s="322" t="s">
        <v>380</v>
      </c>
      <c r="C46" s="321"/>
      <c r="D46" s="321"/>
      <c r="E46" s="321"/>
      <c r="F46" s="321"/>
      <c r="G46" s="321"/>
      <c r="H46" s="321"/>
      <c r="I46" s="103"/>
      <c r="J46" s="104"/>
      <c r="K46" s="103"/>
      <c r="L46" s="163"/>
      <c r="M46" s="163"/>
      <c r="N46" s="163"/>
      <c r="O46" s="163"/>
      <c r="P46" s="105"/>
      <c r="Q46" s="106"/>
      <c r="R46" s="163"/>
      <c r="S46" s="163"/>
      <c r="T46" s="163"/>
      <c r="U46" s="163"/>
      <c r="V46" s="105"/>
      <c r="W46" s="106"/>
      <c r="X46" s="163"/>
      <c r="Y46" s="163"/>
      <c r="Z46" s="163"/>
      <c r="AA46" s="163"/>
      <c r="AB46" s="105"/>
      <c r="AC46" s="106"/>
      <c r="AD46" s="163"/>
      <c r="AE46" s="163"/>
      <c r="AF46" s="163"/>
      <c r="AG46" s="163"/>
      <c r="AH46" s="104"/>
      <c r="AI46" s="107"/>
      <c r="AJ46" s="108"/>
      <c r="AK46" s="108"/>
      <c r="AL46" s="108"/>
      <c r="AM46" s="108"/>
      <c r="AN46" s="109"/>
    </row>
    <row r="47" spans="1:40" ht="25.5" customHeight="1">
      <c r="B47" s="33"/>
      <c r="C47" s="34"/>
      <c r="D47" s="35" t="s">
        <v>368</v>
      </c>
      <c r="E47" s="939"/>
      <c r="F47" s="939"/>
      <c r="G47" s="939"/>
      <c r="H47" s="998"/>
      <c r="I47" s="110"/>
      <c r="J47" s="111"/>
      <c r="K47" s="112"/>
      <c r="L47" s="25"/>
      <c r="M47" s="25"/>
      <c r="N47" s="25"/>
      <c r="O47" s="25"/>
      <c r="P47" s="450" t="e">
        <f>N47/L47</f>
        <v>#DIV/0!</v>
      </c>
      <c r="Q47" s="47"/>
      <c r="R47" s="25"/>
      <c r="S47" s="25"/>
      <c r="T47" s="25"/>
      <c r="U47" s="25"/>
      <c r="V47" s="450" t="e">
        <f>T47/R47</f>
        <v>#DIV/0!</v>
      </c>
      <c r="W47" s="47"/>
      <c r="X47" s="25"/>
      <c r="Y47" s="25"/>
      <c r="Z47" s="25"/>
      <c r="AA47" s="25"/>
      <c r="AB47" s="450" t="e">
        <f>Z47/X47</f>
        <v>#DIV/0!</v>
      </c>
      <c r="AC47" s="47"/>
      <c r="AD47" s="25"/>
      <c r="AE47" s="25"/>
      <c r="AF47" s="25"/>
      <c r="AG47" s="25"/>
      <c r="AH47" s="450" t="e">
        <f>AF47/AD47</f>
        <v>#DIV/0!</v>
      </c>
      <c r="AI47" s="347" t="str">
        <f t="shared" ref="AI47:AM49" si="12">IF(K47+Q47+W47+AC47&lt;&gt;0,K47+Q47+W47+AC47,"")</f>
        <v/>
      </c>
      <c r="AJ47" s="348" t="str">
        <f t="shared" si="12"/>
        <v/>
      </c>
      <c r="AK47" s="348" t="str">
        <f t="shared" si="12"/>
        <v/>
      </c>
      <c r="AL47" s="348" t="str">
        <f t="shared" si="12"/>
        <v/>
      </c>
      <c r="AM47" s="348" t="str">
        <f t="shared" si="12"/>
        <v/>
      </c>
      <c r="AN47" s="451" t="e">
        <f>AL47/AJ47</f>
        <v>#VALUE!</v>
      </c>
    </row>
    <row r="48" spans="1:40" ht="25.5" customHeight="1">
      <c r="B48" s="33"/>
      <c r="C48" s="36"/>
      <c r="D48" s="35" t="s">
        <v>369</v>
      </c>
      <c r="E48" s="939"/>
      <c r="F48" s="939"/>
      <c r="G48" s="939"/>
      <c r="H48" s="998"/>
      <c r="I48" s="110"/>
      <c r="J48" s="111"/>
      <c r="K48" s="112"/>
      <c r="L48" s="25"/>
      <c r="M48" s="25"/>
      <c r="N48" s="25"/>
      <c r="O48" s="25"/>
      <c r="P48" s="450" t="e">
        <f t="shared" ref="P48:P50" si="13">N48/L48</f>
        <v>#DIV/0!</v>
      </c>
      <c r="Q48" s="47"/>
      <c r="R48" s="25"/>
      <c r="S48" s="25"/>
      <c r="T48" s="25"/>
      <c r="U48" s="25"/>
      <c r="V48" s="450" t="e">
        <f t="shared" ref="V48:V50" si="14">T48/R48</f>
        <v>#DIV/0!</v>
      </c>
      <c r="W48" s="47"/>
      <c r="X48" s="25"/>
      <c r="Y48" s="25"/>
      <c r="Z48" s="25"/>
      <c r="AA48" s="25"/>
      <c r="AB48" s="450" t="e">
        <f t="shared" ref="AB48:AB50" si="15">Z48/X48</f>
        <v>#DIV/0!</v>
      </c>
      <c r="AC48" s="47"/>
      <c r="AD48" s="25"/>
      <c r="AE48" s="25"/>
      <c r="AF48" s="25"/>
      <c r="AG48" s="25"/>
      <c r="AH48" s="450" t="e">
        <f t="shared" ref="AH48:AH50" si="16">AF48/AD48</f>
        <v>#DIV/0!</v>
      </c>
      <c r="AI48" s="347" t="str">
        <f t="shared" si="12"/>
        <v/>
      </c>
      <c r="AJ48" s="348" t="str">
        <f t="shared" si="12"/>
        <v/>
      </c>
      <c r="AK48" s="348" t="str">
        <f t="shared" si="12"/>
        <v/>
      </c>
      <c r="AL48" s="348" t="str">
        <f t="shared" si="12"/>
        <v/>
      </c>
      <c r="AM48" s="348" t="str">
        <f t="shared" si="12"/>
        <v/>
      </c>
      <c r="AN48" s="451" t="e">
        <f t="shared" ref="AN48:AN50" si="17">AL48/AJ48</f>
        <v>#VALUE!</v>
      </c>
    </row>
    <row r="49" spans="2:40" ht="25.5" customHeight="1">
      <c r="B49" s="33"/>
      <c r="C49" s="36"/>
      <c r="D49" s="35" t="s">
        <v>370</v>
      </c>
      <c r="E49" s="939"/>
      <c r="F49" s="939"/>
      <c r="G49" s="939"/>
      <c r="H49" s="940"/>
      <c r="I49" s="110"/>
      <c r="J49" s="111"/>
      <c r="K49" s="112"/>
      <c r="L49" s="25"/>
      <c r="M49" s="25"/>
      <c r="N49" s="25"/>
      <c r="O49" s="25"/>
      <c r="P49" s="450" t="e">
        <f t="shared" si="13"/>
        <v>#DIV/0!</v>
      </c>
      <c r="Q49" s="47"/>
      <c r="R49" s="25"/>
      <c r="S49" s="25"/>
      <c r="T49" s="25"/>
      <c r="U49" s="25"/>
      <c r="V49" s="450" t="e">
        <f t="shared" si="14"/>
        <v>#DIV/0!</v>
      </c>
      <c r="W49" s="47"/>
      <c r="X49" s="25"/>
      <c r="Y49" s="25"/>
      <c r="Z49" s="25"/>
      <c r="AA49" s="25"/>
      <c r="AB49" s="450" t="e">
        <f t="shared" si="15"/>
        <v>#DIV/0!</v>
      </c>
      <c r="AC49" s="47"/>
      <c r="AD49" s="25"/>
      <c r="AE49" s="25"/>
      <c r="AF49" s="25"/>
      <c r="AG49" s="25"/>
      <c r="AH49" s="450" t="e">
        <f t="shared" si="16"/>
        <v>#DIV/0!</v>
      </c>
      <c r="AI49" s="347" t="str">
        <f t="shared" si="12"/>
        <v/>
      </c>
      <c r="AJ49" s="348" t="str">
        <f t="shared" si="12"/>
        <v/>
      </c>
      <c r="AK49" s="348" t="str">
        <f t="shared" si="12"/>
        <v/>
      </c>
      <c r="AL49" s="348" t="str">
        <f t="shared" si="12"/>
        <v/>
      </c>
      <c r="AM49" s="348" t="str">
        <f t="shared" si="12"/>
        <v/>
      </c>
      <c r="AN49" s="451" t="e">
        <f t="shared" si="17"/>
        <v>#VALUE!</v>
      </c>
    </row>
    <row r="50" spans="2:40" ht="25.5" customHeight="1">
      <c r="B50" s="24"/>
      <c r="C50" s="40"/>
      <c r="D50" s="957" t="s">
        <v>102</v>
      </c>
      <c r="E50" s="958"/>
      <c r="F50" s="958"/>
      <c r="G50" s="958"/>
      <c r="H50" s="959"/>
      <c r="I50" s="345"/>
      <c r="J50" s="346"/>
      <c r="K50" s="347" t="str">
        <f>IF(SUM(K47:K49)&lt;&gt;0,SUM(K47:K49),"")</f>
        <v/>
      </c>
      <c r="L50" s="348" t="str">
        <f t="shared" ref="L50:O50" si="18">IF(SUM(L47:L49)&lt;&gt;0,SUM(L47:L49),"")</f>
        <v/>
      </c>
      <c r="M50" s="348" t="str">
        <f t="shared" si="18"/>
        <v/>
      </c>
      <c r="N50" s="348" t="str">
        <f t="shared" si="18"/>
        <v/>
      </c>
      <c r="O50" s="348" t="str">
        <f t="shared" si="18"/>
        <v/>
      </c>
      <c r="P50" s="450" t="e">
        <f t="shared" si="13"/>
        <v>#VALUE!</v>
      </c>
      <c r="Q50" s="349" t="str">
        <f>IF(SUM(Q47:Q49)&lt;&gt;0,SUM(Q47:Q49),"")</f>
        <v/>
      </c>
      <c r="R50" s="348" t="str">
        <f t="shared" ref="R50:U50" si="19">IF(SUM(R47:R49)&lt;&gt;0,SUM(R47:R49),"")</f>
        <v/>
      </c>
      <c r="S50" s="348" t="str">
        <f t="shared" si="19"/>
        <v/>
      </c>
      <c r="T50" s="348" t="str">
        <f t="shared" si="19"/>
        <v/>
      </c>
      <c r="U50" s="348" t="str">
        <f t="shared" si="19"/>
        <v/>
      </c>
      <c r="V50" s="450" t="e">
        <f t="shared" si="14"/>
        <v>#VALUE!</v>
      </c>
      <c r="W50" s="349" t="str">
        <f>IF(SUM(W47:W49)&lt;&gt;0,SUM(W47:W49),"")</f>
        <v/>
      </c>
      <c r="X50" s="348" t="str">
        <f t="shared" ref="X50:AA50" si="20">IF(SUM(X47:X49)&lt;&gt;0,SUM(X47:X49),"")</f>
        <v/>
      </c>
      <c r="Y50" s="348" t="str">
        <f t="shared" si="20"/>
        <v/>
      </c>
      <c r="Z50" s="348" t="str">
        <f t="shared" si="20"/>
        <v/>
      </c>
      <c r="AA50" s="348" t="str">
        <f t="shared" si="20"/>
        <v/>
      </c>
      <c r="AB50" s="450" t="e">
        <f t="shared" si="15"/>
        <v>#VALUE!</v>
      </c>
      <c r="AC50" s="349" t="str">
        <f>IF(SUM(AC47:AC49)&lt;&gt;0,SUM(AC47:AC49),"")</f>
        <v/>
      </c>
      <c r="AD50" s="348" t="str">
        <f t="shared" ref="AD50:AG50" si="21">IF(SUM(AD47:AD49)&lt;&gt;0,SUM(AD47:AD49),"")</f>
        <v/>
      </c>
      <c r="AE50" s="348" t="str">
        <f t="shared" si="21"/>
        <v/>
      </c>
      <c r="AF50" s="348" t="str">
        <f t="shared" si="21"/>
        <v/>
      </c>
      <c r="AG50" s="348" t="str">
        <f t="shared" si="21"/>
        <v/>
      </c>
      <c r="AH50" s="450" t="e">
        <f t="shared" si="16"/>
        <v>#VALUE!</v>
      </c>
      <c r="AI50" s="347" t="str">
        <f>IF(SUM(AI47:AI49)&lt;&gt;0,SUM(AI47:AI49),"")</f>
        <v/>
      </c>
      <c r="AJ50" s="348" t="str">
        <f t="shared" ref="AJ50:AM50" si="22">IF(SUM(AJ47:AJ49)&lt;&gt;0,SUM(AJ47:AJ49),"")</f>
        <v/>
      </c>
      <c r="AK50" s="348" t="str">
        <f t="shared" si="22"/>
        <v/>
      </c>
      <c r="AL50" s="348" t="str">
        <f t="shared" si="22"/>
        <v/>
      </c>
      <c r="AM50" s="348" t="str">
        <f t="shared" si="22"/>
        <v/>
      </c>
      <c r="AN50" s="451" t="e">
        <f t="shared" si="17"/>
        <v>#VALUE!</v>
      </c>
    </row>
    <row r="51" spans="2:40" ht="25.5" customHeight="1">
      <c r="B51" s="322" t="s">
        <v>381</v>
      </c>
      <c r="C51" s="321"/>
      <c r="D51" s="321"/>
      <c r="E51" s="321"/>
      <c r="F51" s="321"/>
      <c r="G51" s="321"/>
      <c r="H51" s="321"/>
      <c r="I51" s="103"/>
      <c r="J51" s="104"/>
      <c r="K51" s="103"/>
      <c r="L51" s="163"/>
      <c r="M51" s="163"/>
      <c r="N51" s="163"/>
      <c r="O51" s="163"/>
      <c r="P51" s="105"/>
      <c r="Q51" s="106"/>
      <c r="R51" s="163"/>
      <c r="S51" s="163"/>
      <c r="T51" s="163"/>
      <c r="U51" s="163"/>
      <c r="V51" s="105"/>
      <c r="W51" s="106"/>
      <c r="X51" s="163"/>
      <c r="Y51" s="163"/>
      <c r="Z51" s="163"/>
      <c r="AA51" s="163"/>
      <c r="AB51" s="105"/>
      <c r="AC51" s="106"/>
      <c r="AD51" s="163"/>
      <c r="AE51" s="163"/>
      <c r="AF51" s="163"/>
      <c r="AG51" s="163"/>
      <c r="AH51" s="104"/>
      <c r="AI51" s="107"/>
      <c r="AJ51" s="108"/>
      <c r="AK51" s="108"/>
      <c r="AL51" s="108"/>
      <c r="AM51" s="108"/>
      <c r="AN51" s="109"/>
    </row>
    <row r="52" spans="2:40" ht="25.5" customHeight="1">
      <c r="B52" s="33"/>
      <c r="C52" s="34"/>
      <c r="D52" s="35" t="s">
        <v>368</v>
      </c>
      <c r="E52" s="939"/>
      <c r="F52" s="939"/>
      <c r="G52" s="939"/>
      <c r="H52" s="940"/>
      <c r="I52" s="110"/>
      <c r="J52" s="111"/>
      <c r="K52" s="112"/>
      <c r="L52" s="25"/>
      <c r="M52" s="25"/>
      <c r="N52" s="25"/>
      <c r="O52" s="25"/>
      <c r="P52" s="450" t="e">
        <f>N52/L52</f>
        <v>#DIV/0!</v>
      </c>
      <c r="Q52" s="47"/>
      <c r="R52" s="25"/>
      <c r="S52" s="25"/>
      <c r="T52" s="25"/>
      <c r="U52" s="25"/>
      <c r="V52" s="450" t="e">
        <f>T52/R52</f>
        <v>#DIV/0!</v>
      </c>
      <c r="W52" s="47"/>
      <c r="X52" s="25"/>
      <c r="Y52" s="25"/>
      <c r="Z52" s="25"/>
      <c r="AA52" s="25"/>
      <c r="AB52" s="450" t="e">
        <f>Z52/X52</f>
        <v>#DIV/0!</v>
      </c>
      <c r="AC52" s="47"/>
      <c r="AD52" s="25"/>
      <c r="AE52" s="25"/>
      <c r="AF52" s="25"/>
      <c r="AG52" s="25"/>
      <c r="AH52" s="450" t="e">
        <f>AF52/AD52</f>
        <v>#DIV/0!</v>
      </c>
      <c r="AI52" s="347" t="str">
        <f t="shared" ref="AI52:AM54" si="23">IF(K52+Q52+W52+AC52&lt;&gt;0,K52+Q52+W52+AC52,"")</f>
        <v/>
      </c>
      <c r="AJ52" s="348" t="str">
        <f t="shared" si="23"/>
        <v/>
      </c>
      <c r="AK52" s="348" t="str">
        <f t="shared" si="23"/>
        <v/>
      </c>
      <c r="AL52" s="348" t="str">
        <f t="shared" si="23"/>
        <v/>
      </c>
      <c r="AM52" s="348" t="str">
        <f t="shared" si="23"/>
        <v/>
      </c>
      <c r="AN52" s="451" t="e">
        <f>AL52/AJ52</f>
        <v>#VALUE!</v>
      </c>
    </row>
    <row r="53" spans="2:40" ht="25.5" customHeight="1">
      <c r="B53" s="33"/>
      <c r="C53" s="36"/>
      <c r="D53" s="35" t="s">
        <v>369</v>
      </c>
      <c r="E53" s="939"/>
      <c r="F53" s="939"/>
      <c r="G53" s="939"/>
      <c r="H53" s="940"/>
      <c r="I53" s="110"/>
      <c r="J53" s="111"/>
      <c r="K53" s="112"/>
      <c r="L53" s="25"/>
      <c r="M53" s="25"/>
      <c r="N53" s="25"/>
      <c r="O53" s="25"/>
      <c r="P53" s="450" t="e">
        <f t="shared" ref="P53:P55" si="24">N53/L53</f>
        <v>#DIV/0!</v>
      </c>
      <c r="Q53" s="47"/>
      <c r="R53" s="25"/>
      <c r="S53" s="25"/>
      <c r="T53" s="25"/>
      <c r="U53" s="25"/>
      <c r="V53" s="450" t="e">
        <f t="shared" ref="V53:V55" si="25">T53/R53</f>
        <v>#DIV/0!</v>
      </c>
      <c r="W53" s="47"/>
      <c r="X53" s="25"/>
      <c r="Y53" s="25"/>
      <c r="Z53" s="25"/>
      <c r="AA53" s="25"/>
      <c r="AB53" s="450" t="e">
        <f t="shared" ref="AB53:AB55" si="26">Z53/X53</f>
        <v>#DIV/0!</v>
      </c>
      <c r="AC53" s="47"/>
      <c r="AD53" s="25"/>
      <c r="AE53" s="25"/>
      <c r="AF53" s="25"/>
      <c r="AG53" s="25"/>
      <c r="AH53" s="450" t="e">
        <f t="shared" ref="AH53:AH55" si="27">AF53/AD53</f>
        <v>#DIV/0!</v>
      </c>
      <c r="AI53" s="347" t="str">
        <f t="shared" si="23"/>
        <v/>
      </c>
      <c r="AJ53" s="348" t="str">
        <f t="shared" si="23"/>
        <v/>
      </c>
      <c r="AK53" s="348" t="str">
        <f t="shared" si="23"/>
        <v/>
      </c>
      <c r="AL53" s="348" t="str">
        <f t="shared" si="23"/>
        <v/>
      </c>
      <c r="AM53" s="348" t="str">
        <f t="shared" si="23"/>
        <v/>
      </c>
      <c r="AN53" s="451" t="e">
        <f t="shared" ref="AN53:AN55" si="28">AL53/AJ53</f>
        <v>#VALUE!</v>
      </c>
    </row>
    <row r="54" spans="2:40" ht="25.5" customHeight="1">
      <c r="B54" s="33"/>
      <c r="C54" s="36"/>
      <c r="D54" s="35" t="s">
        <v>370</v>
      </c>
      <c r="E54" s="939"/>
      <c r="F54" s="939"/>
      <c r="G54" s="939"/>
      <c r="H54" s="940"/>
      <c r="I54" s="110"/>
      <c r="J54" s="111"/>
      <c r="K54" s="112"/>
      <c r="L54" s="25"/>
      <c r="M54" s="25"/>
      <c r="N54" s="25"/>
      <c r="O54" s="25"/>
      <c r="P54" s="450" t="e">
        <f t="shared" si="24"/>
        <v>#DIV/0!</v>
      </c>
      <c r="Q54" s="47"/>
      <c r="R54" s="25"/>
      <c r="S54" s="25"/>
      <c r="T54" s="25"/>
      <c r="U54" s="25"/>
      <c r="V54" s="450" t="e">
        <f t="shared" si="25"/>
        <v>#DIV/0!</v>
      </c>
      <c r="W54" s="47"/>
      <c r="X54" s="25"/>
      <c r="Y54" s="25"/>
      <c r="Z54" s="25"/>
      <c r="AA54" s="25"/>
      <c r="AB54" s="450" t="e">
        <f t="shared" si="26"/>
        <v>#DIV/0!</v>
      </c>
      <c r="AC54" s="47"/>
      <c r="AD54" s="25"/>
      <c r="AE54" s="25"/>
      <c r="AF54" s="25"/>
      <c r="AG54" s="25"/>
      <c r="AH54" s="450" t="e">
        <f t="shared" si="27"/>
        <v>#DIV/0!</v>
      </c>
      <c r="AI54" s="347" t="str">
        <f t="shared" si="23"/>
        <v/>
      </c>
      <c r="AJ54" s="348" t="str">
        <f t="shared" si="23"/>
        <v/>
      </c>
      <c r="AK54" s="348" t="str">
        <f t="shared" si="23"/>
        <v/>
      </c>
      <c r="AL54" s="348" t="str">
        <f t="shared" si="23"/>
        <v/>
      </c>
      <c r="AM54" s="348" t="str">
        <f t="shared" si="23"/>
        <v/>
      </c>
      <c r="AN54" s="451" t="e">
        <f t="shared" si="28"/>
        <v>#VALUE!</v>
      </c>
    </row>
    <row r="55" spans="2:40" ht="25.5" customHeight="1">
      <c r="B55" s="24"/>
      <c r="C55" s="40"/>
      <c r="D55" s="957" t="s">
        <v>102</v>
      </c>
      <c r="E55" s="958"/>
      <c r="F55" s="958"/>
      <c r="G55" s="958"/>
      <c r="H55" s="959"/>
      <c r="I55" s="345"/>
      <c r="J55" s="346"/>
      <c r="K55" s="347" t="str">
        <f>IF(SUM(K52:K54)&lt;&gt;0,SUM(K52:K54),"")</f>
        <v/>
      </c>
      <c r="L55" s="348" t="str">
        <f t="shared" ref="L55:O55" si="29">IF(SUM(L52:L54)&lt;&gt;0,SUM(L52:L54),"")</f>
        <v/>
      </c>
      <c r="M55" s="348" t="str">
        <f t="shared" si="29"/>
        <v/>
      </c>
      <c r="N55" s="348" t="str">
        <f t="shared" si="29"/>
        <v/>
      </c>
      <c r="O55" s="348" t="str">
        <f t="shared" si="29"/>
        <v/>
      </c>
      <c r="P55" s="450" t="e">
        <f t="shared" si="24"/>
        <v>#VALUE!</v>
      </c>
      <c r="Q55" s="349" t="str">
        <f>IF(SUM(Q52:Q54)&lt;&gt;0,SUM(Q52:Q54),"")</f>
        <v/>
      </c>
      <c r="R55" s="348" t="str">
        <f t="shared" ref="R55:U55" si="30">IF(SUM(R52:R54)&lt;&gt;0,SUM(R52:R54),"")</f>
        <v/>
      </c>
      <c r="S55" s="348" t="str">
        <f t="shared" si="30"/>
        <v/>
      </c>
      <c r="T55" s="348" t="str">
        <f t="shared" si="30"/>
        <v/>
      </c>
      <c r="U55" s="348" t="str">
        <f t="shared" si="30"/>
        <v/>
      </c>
      <c r="V55" s="450" t="e">
        <f t="shared" si="25"/>
        <v>#VALUE!</v>
      </c>
      <c r="W55" s="349" t="str">
        <f>IF(SUM(W52:W54)&lt;&gt;0,SUM(W52:W54),"")</f>
        <v/>
      </c>
      <c r="X55" s="348" t="str">
        <f t="shared" ref="X55:AA55" si="31">IF(SUM(X52:X54)&lt;&gt;0,SUM(X52:X54),"")</f>
        <v/>
      </c>
      <c r="Y55" s="348" t="str">
        <f t="shared" si="31"/>
        <v/>
      </c>
      <c r="Z55" s="348" t="str">
        <f t="shared" si="31"/>
        <v/>
      </c>
      <c r="AA55" s="348" t="str">
        <f t="shared" si="31"/>
        <v/>
      </c>
      <c r="AB55" s="450" t="e">
        <f t="shared" si="26"/>
        <v>#VALUE!</v>
      </c>
      <c r="AC55" s="349" t="str">
        <f>IF(SUM(AC52:AC54)&lt;&gt;0,SUM(AC52:AC54),"")</f>
        <v/>
      </c>
      <c r="AD55" s="348" t="str">
        <f t="shared" ref="AD55:AG55" si="32">IF(SUM(AD52:AD54)&lt;&gt;0,SUM(AD52:AD54),"")</f>
        <v/>
      </c>
      <c r="AE55" s="348" t="str">
        <f t="shared" si="32"/>
        <v/>
      </c>
      <c r="AF55" s="348" t="str">
        <f t="shared" si="32"/>
        <v/>
      </c>
      <c r="AG55" s="348" t="str">
        <f t="shared" si="32"/>
        <v/>
      </c>
      <c r="AH55" s="450" t="e">
        <f t="shared" si="27"/>
        <v>#VALUE!</v>
      </c>
      <c r="AI55" s="347" t="str">
        <f>IF(SUM(AI52:AI54)&lt;&gt;0,SUM(AI52:AI54),"")</f>
        <v/>
      </c>
      <c r="AJ55" s="348" t="str">
        <f t="shared" ref="AJ55:AM55" si="33">IF(SUM(AJ52:AJ54)&lt;&gt;0,SUM(AJ52:AJ54),"")</f>
        <v/>
      </c>
      <c r="AK55" s="348" t="str">
        <f t="shared" si="33"/>
        <v/>
      </c>
      <c r="AL55" s="348" t="str">
        <f t="shared" si="33"/>
        <v/>
      </c>
      <c r="AM55" s="348" t="str">
        <f t="shared" si="33"/>
        <v/>
      </c>
      <c r="AN55" s="451" t="e">
        <f t="shared" si="28"/>
        <v>#VALUE!</v>
      </c>
    </row>
    <row r="56" spans="2:40" ht="25.5" customHeight="1">
      <c r="B56" s="322" t="s">
        <v>382</v>
      </c>
      <c r="C56" s="321"/>
      <c r="D56" s="321"/>
      <c r="E56" s="321"/>
      <c r="F56" s="321"/>
      <c r="G56" s="321"/>
      <c r="H56" s="321"/>
      <c r="I56" s="103"/>
      <c r="J56" s="104"/>
      <c r="K56" s="103"/>
      <c r="L56" s="163"/>
      <c r="M56" s="163"/>
      <c r="N56" s="163"/>
      <c r="O56" s="163"/>
      <c r="P56" s="105"/>
      <c r="Q56" s="106"/>
      <c r="R56" s="163"/>
      <c r="S56" s="163"/>
      <c r="T56" s="163"/>
      <c r="U56" s="163"/>
      <c r="V56" s="105"/>
      <c r="W56" s="106"/>
      <c r="X56" s="163"/>
      <c r="Y56" s="163"/>
      <c r="Z56" s="163"/>
      <c r="AA56" s="163"/>
      <c r="AB56" s="105"/>
      <c r="AC56" s="106"/>
      <c r="AD56" s="163"/>
      <c r="AE56" s="163"/>
      <c r="AF56" s="163"/>
      <c r="AG56" s="163"/>
      <c r="AH56" s="104"/>
      <c r="AI56" s="107"/>
      <c r="AJ56" s="108"/>
      <c r="AK56" s="108"/>
      <c r="AL56" s="108"/>
      <c r="AM56" s="108"/>
      <c r="AN56" s="109"/>
    </row>
    <row r="57" spans="2:40" ht="25.5" customHeight="1">
      <c r="B57" s="33"/>
      <c r="C57" s="34"/>
      <c r="D57" s="35" t="s">
        <v>368</v>
      </c>
      <c r="E57" s="939"/>
      <c r="F57" s="939"/>
      <c r="G57" s="939"/>
      <c r="H57" s="940"/>
      <c r="I57" s="110"/>
      <c r="J57" s="111"/>
      <c r="K57" s="112"/>
      <c r="L57" s="25"/>
      <c r="M57" s="25"/>
      <c r="N57" s="25"/>
      <c r="O57" s="25"/>
      <c r="P57" s="450" t="e">
        <f>N57/L57</f>
        <v>#DIV/0!</v>
      </c>
      <c r="Q57" s="47"/>
      <c r="R57" s="25"/>
      <c r="S57" s="25"/>
      <c r="T57" s="25"/>
      <c r="U57" s="25"/>
      <c r="V57" s="450" t="e">
        <f>T57/R57</f>
        <v>#DIV/0!</v>
      </c>
      <c r="W57" s="47"/>
      <c r="X57" s="25"/>
      <c r="Y57" s="25"/>
      <c r="Z57" s="25"/>
      <c r="AA57" s="25"/>
      <c r="AB57" s="450" t="e">
        <f>Z57/X57</f>
        <v>#DIV/0!</v>
      </c>
      <c r="AC57" s="47"/>
      <c r="AD57" s="25"/>
      <c r="AE57" s="25"/>
      <c r="AF57" s="25"/>
      <c r="AG57" s="25"/>
      <c r="AH57" s="450" t="e">
        <f>AF57/AD57</f>
        <v>#DIV/0!</v>
      </c>
      <c r="AI57" s="347" t="str">
        <f t="shared" ref="AI57:AM59" si="34">IF(K57+Q57+W57+AC57&lt;&gt;0,K57+Q57+W57+AC57,"")</f>
        <v/>
      </c>
      <c r="AJ57" s="348" t="str">
        <f t="shared" si="34"/>
        <v/>
      </c>
      <c r="AK57" s="348" t="str">
        <f t="shared" si="34"/>
        <v/>
      </c>
      <c r="AL57" s="348" t="str">
        <f t="shared" si="34"/>
        <v/>
      </c>
      <c r="AM57" s="348" t="str">
        <f t="shared" si="34"/>
        <v/>
      </c>
      <c r="AN57" s="451" t="e">
        <f>AL57/AJ57</f>
        <v>#VALUE!</v>
      </c>
    </row>
    <row r="58" spans="2:40" ht="25.5" customHeight="1">
      <c r="B58" s="33"/>
      <c r="C58" s="36"/>
      <c r="D58" s="35" t="s">
        <v>369</v>
      </c>
      <c r="E58" s="939"/>
      <c r="F58" s="939"/>
      <c r="G58" s="939"/>
      <c r="H58" s="940"/>
      <c r="I58" s="110"/>
      <c r="J58" s="111"/>
      <c r="K58" s="112"/>
      <c r="L58" s="25"/>
      <c r="M58" s="25"/>
      <c r="N58" s="25"/>
      <c r="O58" s="25"/>
      <c r="P58" s="450" t="e">
        <f t="shared" ref="P58:P60" si="35">N58/L58</f>
        <v>#DIV/0!</v>
      </c>
      <c r="Q58" s="47"/>
      <c r="R58" s="25"/>
      <c r="S58" s="25"/>
      <c r="T58" s="25"/>
      <c r="U58" s="25"/>
      <c r="V58" s="450" t="e">
        <f t="shared" ref="V58:V60" si="36">T58/R58</f>
        <v>#DIV/0!</v>
      </c>
      <c r="W58" s="47"/>
      <c r="X58" s="25"/>
      <c r="Y58" s="25"/>
      <c r="Z58" s="25"/>
      <c r="AA58" s="25"/>
      <c r="AB58" s="450" t="e">
        <f t="shared" ref="AB58:AB60" si="37">Z58/X58</f>
        <v>#DIV/0!</v>
      </c>
      <c r="AC58" s="47"/>
      <c r="AD58" s="25"/>
      <c r="AE58" s="25"/>
      <c r="AF58" s="25"/>
      <c r="AG58" s="25"/>
      <c r="AH58" s="450" t="e">
        <f t="shared" ref="AH58:AH60" si="38">AF58/AD58</f>
        <v>#DIV/0!</v>
      </c>
      <c r="AI58" s="347" t="str">
        <f t="shared" si="34"/>
        <v/>
      </c>
      <c r="AJ58" s="348" t="str">
        <f t="shared" si="34"/>
        <v/>
      </c>
      <c r="AK58" s="348" t="str">
        <f t="shared" si="34"/>
        <v/>
      </c>
      <c r="AL58" s="348" t="str">
        <f t="shared" si="34"/>
        <v/>
      </c>
      <c r="AM58" s="348" t="str">
        <f t="shared" si="34"/>
        <v/>
      </c>
      <c r="AN58" s="451" t="e">
        <f t="shared" ref="AN58:AN60" si="39">AL58/AJ58</f>
        <v>#VALUE!</v>
      </c>
    </row>
    <row r="59" spans="2:40" ht="25.5" customHeight="1">
      <c r="B59" s="33"/>
      <c r="C59" s="36"/>
      <c r="D59" s="35" t="s">
        <v>370</v>
      </c>
      <c r="E59" s="939"/>
      <c r="F59" s="939"/>
      <c r="G59" s="939"/>
      <c r="H59" s="940"/>
      <c r="I59" s="110"/>
      <c r="J59" s="111"/>
      <c r="K59" s="112"/>
      <c r="L59" s="25"/>
      <c r="M59" s="25"/>
      <c r="N59" s="25"/>
      <c r="O59" s="25"/>
      <c r="P59" s="450" t="e">
        <f t="shared" si="35"/>
        <v>#DIV/0!</v>
      </c>
      <c r="Q59" s="47"/>
      <c r="R59" s="25"/>
      <c r="S59" s="25"/>
      <c r="T59" s="25"/>
      <c r="U59" s="25"/>
      <c r="V59" s="450" t="e">
        <f t="shared" si="36"/>
        <v>#DIV/0!</v>
      </c>
      <c r="W59" s="47"/>
      <c r="X59" s="25"/>
      <c r="Y59" s="25"/>
      <c r="Z59" s="25"/>
      <c r="AA59" s="25"/>
      <c r="AB59" s="450" t="e">
        <f t="shared" si="37"/>
        <v>#DIV/0!</v>
      </c>
      <c r="AC59" s="47"/>
      <c r="AD59" s="25"/>
      <c r="AE59" s="25"/>
      <c r="AF59" s="25"/>
      <c r="AG59" s="25"/>
      <c r="AH59" s="450" t="e">
        <f t="shared" si="38"/>
        <v>#DIV/0!</v>
      </c>
      <c r="AI59" s="347" t="str">
        <f t="shared" si="34"/>
        <v/>
      </c>
      <c r="AJ59" s="348" t="str">
        <f t="shared" si="34"/>
        <v/>
      </c>
      <c r="AK59" s="348" t="str">
        <f t="shared" si="34"/>
        <v/>
      </c>
      <c r="AL59" s="348" t="str">
        <f t="shared" si="34"/>
        <v/>
      </c>
      <c r="AM59" s="348" t="str">
        <f t="shared" si="34"/>
        <v/>
      </c>
      <c r="AN59" s="451" t="e">
        <f t="shared" si="39"/>
        <v>#VALUE!</v>
      </c>
    </row>
    <row r="60" spans="2:40" ht="25.5" customHeight="1">
      <c r="B60" s="24"/>
      <c r="C60" s="40"/>
      <c r="D60" s="957" t="s">
        <v>102</v>
      </c>
      <c r="E60" s="958"/>
      <c r="F60" s="958"/>
      <c r="G60" s="958"/>
      <c r="H60" s="959"/>
      <c r="I60" s="345"/>
      <c r="J60" s="346"/>
      <c r="K60" s="347" t="str">
        <f t="shared" ref="K60:L60" si="40">IF(SUM(K57:K59)&lt;&gt;0,SUM(K57:K59),"")</f>
        <v/>
      </c>
      <c r="L60" s="348" t="str">
        <f t="shared" si="40"/>
        <v/>
      </c>
      <c r="M60" s="348" t="str">
        <f t="shared" ref="M60:O60" si="41">IF(SUM(M57:M59)&lt;&gt;0,SUM(M57:M59),"")</f>
        <v/>
      </c>
      <c r="N60" s="348" t="str">
        <f t="shared" si="41"/>
        <v/>
      </c>
      <c r="O60" s="348" t="str">
        <f t="shared" si="41"/>
        <v/>
      </c>
      <c r="P60" s="450" t="e">
        <f t="shared" si="35"/>
        <v>#VALUE!</v>
      </c>
      <c r="Q60" s="349" t="str">
        <f>IF(SUM(Q57:Q59)&lt;&gt;0,SUM(Q57:Q59),"")</f>
        <v/>
      </c>
      <c r="R60" s="348" t="str">
        <f t="shared" ref="R60:U60" si="42">IF(SUM(R57:R59)&lt;&gt;0,SUM(R57:R59),"")</f>
        <v/>
      </c>
      <c r="S60" s="348" t="str">
        <f t="shared" si="42"/>
        <v/>
      </c>
      <c r="T60" s="348" t="str">
        <f t="shared" si="42"/>
        <v/>
      </c>
      <c r="U60" s="348" t="str">
        <f t="shared" si="42"/>
        <v/>
      </c>
      <c r="V60" s="450" t="e">
        <f t="shared" si="36"/>
        <v>#VALUE!</v>
      </c>
      <c r="W60" s="349" t="str">
        <f>IF(SUM(W57:W59)&lt;&gt;0,SUM(W57:W59),"")</f>
        <v/>
      </c>
      <c r="X60" s="348" t="str">
        <f t="shared" ref="X60:AA60" si="43">IF(SUM(X57:X59)&lt;&gt;0,SUM(X57:X59),"")</f>
        <v/>
      </c>
      <c r="Y60" s="348" t="str">
        <f t="shared" si="43"/>
        <v/>
      </c>
      <c r="Z60" s="348" t="str">
        <f t="shared" si="43"/>
        <v/>
      </c>
      <c r="AA60" s="348" t="str">
        <f t="shared" si="43"/>
        <v/>
      </c>
      <c r="AB60" s="450" t="e">
        <f t="shared" si="37"/>
        <v>#VALUE!</v>
      </c>
      <c r="AC60" s="349" t="str">
        <f>IF(SUM(AC57:AC59)&lt;&gt;0,SUM(AC57:AC59),"")</f>
        <v/>
      </c>
      <c r="AD60" s="348" t="str">
        <f t="shared" ref="AD60:AG60" si="44">IF(SUM(AD57:AD59)&lt;&gt;0,SUM(AD57:AD59),"")</f>
        <v/>
      </c>
      <c r="AE60" s="348" t="str">
        <f t="shared" si="44"/>
        <v/>
      </c>
      <c r="AF60" s="348" t="str">
        <f t="shared" si="44"/>
        <v/>
      </c>
      <c r="AG60" s="348" t="str">
        <f t="shared" si="44"/>
        <v/>
      </c>
      <c r="AH60" s="450" t="e">
        <f t="shared" si="38"/>
        <v>#VALUE!</v>
      </c>
      <c r="AI60" s="347" t="str">
        <f>IF(SUM(AI57:AI59)&lt;&gt;0,SUM(AI57:AI59),"")</f>
        <v/>
      </c>
      <c r="AJ60" s="348" t="str">
        <f t="shared" ref="AJ60:AM60" si="45">IF(SUM(AJ57:AJ59)&lt;&gt;0,SUM(AJ57:AJ59),"")</f>
        <v/>
      </c>
      <c r="AK60" s="348" t="str">
        <f t="shared" si="45"/>
        <v/>
      </c>
      <c r="AL60" s="348" t="str">
        <f t="shared" si="45"/>
        <v/>
      </c>
      <c r="AM60" s="348" t="str">
        <f t="shared" si="45"/>
        <v/>
      </c>
      <c r="AN60" s="451" t="e">
        <f t="shared" si="39"/>
        <v>#VALUE!</v>
      </c>
    </row>
    <row r="61" spans="2:40" ht="25.5" customHeight="1" thickBot="1">
      <c r="B61" s="963" t="s">
        <v>402</v>
      </c>
      <c r="C61" s="964"/>
      <c r="D61" s="964"/>
      <c r="E61" s="964"/>
      <c r="F61" s="964"/>
      <c r="G61" s="964"/>
      <c r="H61" s="980"/>
      <c r="I61" s="345"/>
      <c r="J61" s="346"/>
      <c r="K61" s="953"/>
      <c r="L61" s="954"/>
      <c r="M61" s="954"/>
      <c r="N61" s="954"/>
      <c r="O61" s="955"/>
      <c r="P61" s="351"/>
      <c r="Q61" s="954"/>
      <c r="R61" s="954"/>
      <c r="S61" s="954"/>
      <c r="T61" s="954"/>
      <c r="U61" s="955"/>
      <c r="V61" s="351"/>
      <c r="W61" s="954"/>
      <c r="X61" s="954"/>
      <c r="Y61" s="954"/>
      <c r="Z61" s="954"/>
      <c r="AA61" s="955"/>
      <c r="AB61" s="351"/>
      <c r="AC61" s="954"/>
      <c r="AD61" s="954"/>
      <c r="AE61" s="954"/>
      <c r="AF61" s="954"/>
      <c r="AG61" s="955"/>
      <c r="AH61" s="351"/>
      <c r="AI61" s="970" t="str">
        <f>IF(K61+Q61+W61+AC61&lt;&gt;0,K61+Q61+W61+AC61,"")</f>
        <v/>
      </c>
      <c r="AJ61" s="971"/>
      <c r="AK61" s="971"/>
      <c r="AL61" s="971"/>
      <c r="AM61" s="972"/>
      <c r="AN61" s="352"/>
    </row>
    <row r="62" spans="2:40" ht="18" customHeight="1">
      <c r="B62" s="113"/>
      <c r="C62" s="113"/>
      <c r="D62" s="113"/>
      <c r="E62" s="113"/>
      <c r="F62" s="113"/>
      <c r="G62" s="113"/>
      <c r="H62" s="113"/>
      <c r="I62" s="113"/>
      <c r="J62" s="113"/>
      <c r="K62" s="113"/>
      <c r="L62" s="113"/>
      <c r="M62" s="113"/>
      <c r="N62" s="113"/>
      <c r="O62" s="113"/>
      <c r="P62" s="113"/>
      <c r="Q62" s="113"/>
      <c r="R62" s="113"/>
      <c r="S62" s="41"/>
      <c r="U62" s="3"/>
    </row>
    <row r="63" spans="2:40" ht="18" customHeight="1">
      <c r="B63" s="11" t="s">
        <v>403</v>
      </c>
      <c r="C63" s="11"/>
      <c r="D63" s="11"/>
      <c r="E63" s="11"/>
      <c r="F63" s="11"/>
      <c r="G63" s="11"/>
      <c r="H63" s="11"/>
      <c r="I63" s="11"/>
      <c r="J63" s="11"/>
      <c r="K63" s="11"/>
      <c r="L63" s="11"/>
      <c r="M63" s="11"/>
      <c r="N63" s="11"/>
      <c r="O63" s="11"/>
      <c r="P63" s="11"/>
      <c r="Q63" s="11"/>
      <c r="R63" s="11"/>
      <c r="T63" s="10"/>
      <c r="U63" s="3"/>
      <c r="AB63" s="3"/>
      <c r="AI63" s="3"/>
    </row>
    <row r="64" spans="2:40" ht="36.75" customHeight="1">
      <c r="B64" s="11"/>
      <c r="C64" s="732" t="s">
        <v>404</v>
      </c>
      <c r="D64" s="733"/>
      <c r="E64" s="733"/>
      <c r="F64" s="733"/>
      <c r="G64" s="733"/>
      <c r="H64" s="733"/>
      <c r="I64" s="733"/>
      <c r="J64" s="733"/>
      <c r="K64" s="733"/>
      <c r="L64" s="733"/>
      <c r="M64" s="733"/>
      <c r="N64" s="733"/>
      <c r="O64" s="733"/>
      <c r="P64" s="733"/>
      <c r="Q64" s="733"/>
      <c r="R64" s="733"/>
      <c r="S64" s="733"/>
      <c r="T64" s="733"/>
      <c r="U64" s="733"/>
      <c r="V64" s="733"/>
      <c r="W64" s="734"/>
      <c r="AB64" s="3"/>
      <c r="AI64" s="3"/>
    </row>
    <row r="65" spans="2:40" ht="14.25" customHeight="1" thickBot="1">
      <c r="B65" s="919"/>
      <c r="C65" s="919"/>
      <c r="D65" s="919"/>
      <c r="E65" s="919"/>
      <c r="F65" s="919"/>
      <c r="G65" s="919"/>
      <c r="H65" s="919"/>
      <c r="I65" s="1007"/>
      <c r="J65" s="1007"/>
      <c r="K65" s="1007"/>
      <c r="L65" s="1007"/>
      <c r="M65" s="1007"/>
      <c r="N65" s="1007"/>
      <c r="O65" s="1007"/>
      <c r="P65" s="1007"/>
      <c r="Q65" s="1007"/>
      <c r="R65" s="1007"/>
      <c r="S65" s="586"/>
      <c r="T65" s="10"/>
      <c r="U65" s="3"/>
      <c r="AB65" s="3"/>
      <c r="AI65" s="3"/>
    </row>
    <row r="66" spans="2:40" ht="28.5" customHeight="1" thickBot="1">
      <c r="B66" s="1008"/>
      <c r="C66" s="1008"/>
      <c r="D66" s="1008"/>
      <c r="E66" s="1008"/>
      <c r="F66" s="1008"/>
      <c r="G66" s="1008"/>
      <c r="H66" s="1009"/>
      <c r="I66" s="973" t="s">
        <v>405</v>
      </c>
      <c r="J66" s="974"/>
      <c r="K66" s="974"/>
      <c r="L66" s="974"/>
      <c r="M66" s="974"/>
      <c r="N66" s="974"/>
      <c r="O66" s="974"/>
      <c r="P66" s="974"/>
      <c r="Q66" s="974"/>
      <c r="R66" s="974"/>
      <c r="S66" s="974"/>
      <c r="T66" s="974"/>
      <c r="U66" s="974"/>
      <c r="V66" s="974"/>
      <c r="W66" s="975"/>
      <c r="X66" s="973" t="s">
        <v>406</v>
      </c>
      <c r="Y66" s="974"/>
      <c r="Z66" s="974"/>
      <c r="AA66" s="974"/>
      <c r="AB66" s="974"/>
      <c r="AC66" s="974"/>
      <c r="AD66" s="974"/>
      <c r="AE66" s="974"/>
      <c r="AF66" s="974"/>
      <c r="AG66" s="974"/>
      <c r="AH66" s="974"/>
      <c r="AI66" s="974"/>
      <c r="AJ66" s="974"/>
      <c r="AK66" s="974"/>
      <c r="AL66" s="975"/>
    </row>
    <row r="67" spans="2:40" ht="45.75" customHeight="1">
      <c r="B67" s="976"/>
      <c r="C67" s="977"/>
      <c r="D67" s="977"/>
      <c r="E67" s="977"/>
      <c r="F67" s="977"/>
      <c r="G67" s="977"/>
      <c r="H67" s="960" t="s">
        <v>407</v>
      </c>
      <c r="I67" s="962" t="s">
        <v>569</v>
      </c>
      <c r="J67" s="950"/>
      <c r="K67" s="951"/>
      <c r="L67" s="949" t="s">
        <v>570</v>
      </c>
      <c r="M67" s="950"/>
      <c r="N67" s="951"/>
      <c r="O67" s="949" t="s">
        <v>571</v>
      </c>
      <c r="P67" s="950"/>
      <c r="Q67" s="951"/>
      <c r="R67" s="949" t="s">
        <v>572</v>
      </c>
      <c r="S67" s="950"/>
      <c r="T67" s="951"/>
      <c r="U67" s="949" t="s">
        <v>573</v>
      </c>
      <c r="V67" s="950"/>
      <c r="W67" s="952"/>
      <c r="X67" s="962" t="s">
        <v>567</v>
      </c>
      <c r="Y67" s="950"/>
      <c r="Z67" s="951"/>
      <c r="AA67" s="949" t="s">
        <v>566</v>
      </c>
      <c r="AB67" s="950"/>
      <c r="AC67" s="951"/>
      <c r="AD67" s="949" t="s">
        <v>565</v>
      </c>
      <c r="AE67" s="950"/>
      <c r="AF67" s="951"/>
      <c r="AG67" s="949" t="s">
        <v>564</v>
      </c>
      <c r="AH67" s="950"/>
      <c r="AI67" s="951"/>
      <c r="AJ67" s="949" t="s">
        <v>568</v>
      </c>
      <c r="AK67" s="950"/>
      <c r="AL67" s="952"/>
    </row>
    <row r="68" spans="2:40" ht="45.75" customHeight="1">
      <c r="B68" s="978"/>
      <c r="C68" s="979"/>
      <c r="D68" s="979"/>
      <c r="E68" s="979"/>
      <c r="F68" s="979"/>
      <c r="G68" s="979"/>
      <c r="H68" s="961"/>
      <c r="I68" s="587" t="s">
        <v>408</v>
      </c>
      <c r="J68" s="588" t="s">
        <v>409</v>
      </c>
      <c r="K68" s="100" t="s">
        <v>410</v>
      </c>
      <c r="L68" s="588" t="s">
        <v>408</v>
      </c>
      <c r="M68" s="588" t="s">
        <v>409</v>
      </c>
      <c r="N68" s="100" t="s">
        <v>410</v>
      </c>
      <c r="O68" s="588" t="s">
        <v>408</v>
      </c>
      <c r="P68" s="588" t="s">
        <v>409</v>
      </c>
      <c r="Q68" s="100" t="s">
        <v>410</v>
      </c>
      <c r="R68" s="588" t="s">
        <v>408</v>
      </c>
      <c r="S68" s="588" t="s">
        <v>409</v>
      </c>
      <c r="T68" s="100" t="s">
        <v>410</v>
      </c>
      <c r="U68" s="588" t="s">
        <v>408</v>
      </c>
      <c r="V68" s="588" t="s">
        <v>409</v>
      </c>
      <c r="W68" s="100" t="s">
        <v>410</v>
      </c>
      <c r="X68" s="587" t="s">
        <v>408</v>
      </c>
      <c r="Y68" s="588" t="s">
        <v>409</v>
      </c>
      <c r="Z68" s="100" t="s">
        <v>410</v>
      </c>
      <c r="AA68" s="588" t="s">
        <v>408</v>
      </c>
      <c r="AB68" s="588" t="s">
        <v>409</v>
      </c>
      <c r="AC68" s="100" t="s">
        <v>410</v>
      </c>
      <c r="AD68" s="588" t="s">
        <v>408</v>
      </c>
      <c r="AE68" s="588" t="s">
        <v>409</v>
      </c>
      <c r="AF68" s="100" t="s">
        <v>410</v>
      </c>
      <c r="AG68" s="588" t="s">
        <v>408</v>
      </c>
      <c r="AH68" s="588" t="s">
        <v>409</v>
      </c>
      <c r="AI68" s="100" t="s">
        <v>410</v>
      </c>
      <c r="AJ68" s="588" t="s">
        <v>408</v>
      </c>
      <c r="AK68" s="588" t="s">
        <v>409</v>
      </c>
      <c r="AL68" s="323" t="s">
        <v>410</v>
      </c>
    </row>
    <row r="69" spans="2:40" ht="27" customHeight="1">
      <c r="B69" s="589" t="s">
        <v>367</v>
      </c>
      <c r="C69" s="31"/>
      <c r="D69" s="31"/>
      <c r="E69" s="31"/>
      <c r="F69" s="31"/>
      <c r="G69" s="31"/>
      <c r="H69" s="590"/>
      <c r="I69" s="591"/>
      <c r="J69" s="592"/>
      <c r="K69" s="592"/>
      <c r="L69" s="593"/>
      <c r="M69" s="593"/>
      <c r="N69" s="593"/>
      <c r="O69" s="593"/>
      <c r="P69" s="593"/>
      <c r="Q69" s="593"/>
      <c r="R69" s="593"/>
      <c r="S69" s="593"/>
      <c r="T69" s="593"/>
      <c r="U69" s="593"/>
      <c r="V69" s="593"/>
      <c r="W69" s="594"/>
      <c r="X69" s="591"/>
      <c r="Y69" s="592"/>
      <c r="Z69" s="592"/>
      <c r="AA69" s="593"/>
      <c r="AB69" s="593"/>
      <c r="AC69" s="593"/>
      <c r="AD69" s="593"/>
      <c r="AE69" s="593"/>
      <c r="AF69" s="593"/>
      <c r="AG69" s="593"/>
      <c r="AH69" s="593"/>
      <c r="AI69" s="593"/>
      <c r="AJ69" s="593"/>
      <c r="AK69" s="593"/>
      <c r="AL69" s="594"/>
      <c r="AN69" s="937"/>
    </row>
    <row r="70" spans="2:40" ht="27" customHeight="1">
      <c r="B70" s="595"/>
      <c r="C70" s="596" t="s">
        <v>368</v>
      </c>
      <c r="D70" s="621"/>
      <c r="E70" s="621"/>
      <c r="F70" s="621"/>
      <c r="G70" s="622"/>
      <c r="H70" s="616"/>
      <c r="I70" s="617"/>
      <c r="J70" s="618"/>
      <c r="K70" s="604" t="e">
        <f>J70/I70</f>
        <v>#DIV/0!</v>
      </c>
      <c r="L70" s="619"/>
      <c r="M70" s="619"/>
      <c r="N70" s="604" t="e">
        <f>M70/L70</f>
        <v>#DIV/0!</v>
      </c>
      <c r="O70" s="619"/>
      <c r="P70" s="619"/>
      <c r="Q70" s="604" t="e">
        <f>P70/O70</f>
        <v>#DIV/0!</v>
      </c>
      <c r="R70" s="619"/>
      <c r="S70" s="620"/>
      <c r="T70" s="604" t="e">
        <f>S70/R70</f>
        <v>#DIV/0!</v>
      </c>
      <c r="U70" s="605" t="str">
        <f>IF(I70+L70+O70+R70&lt;&gt;0,I70+L70+O70+R70,"")</f>
        <v/>
      </c>
      <c r="V70" s="605" t="str">
        <f>IF(J70+M70+P70+S70&lt;&gt;0,J70+M70+P70+S70,"")</f>
        <v/>
      </c>
      <c r="W70" s="604" t="e">
        <f>V70/U70</f>
        <v>#VALUE!</v>
      </c>
      <c r="X70" s="617"/>
      <c r="Y70" s="618"/>
      <c r="Z70" s="604" t="e">
        <f>Y70/X70</f>
        <v>#DIV/0!</v>
      </c>
      <c r="AA70" s="619"/>
      <c r="AB70" s="619"/>
      <c r="AC70" s="604" t="e">
        <f>AB70/AA70</f>
        <v>#DIV/0!</v>
      </c>
      <c r="AD70" s="619"/>
      <c r="AE70" s="619"/>
      <c r="AF70" s="604" t="e">
        <f>AE70/AD70</f>
        <v>#DIV/0!</v>
      </c>
      <c r="AG70" s="619"/>
      <c r="AH70" s="620"/>
      <c r="AI70" s="604" t="e">
        <f>AH70/AG70</f>
        <v>#DIV/0!</v>
      </c>
      <c r="AJ70" s="605" t="str">
        <f>IF(X70+AA70+AD70+AG70&lt;&gt;0,X70+AA70+AD70+AG70,"")</f>
        <v/>
      </c>
      <c r="AK70" s="605" t="str">
        <f>IF(Y70+AB70+AE70+AH70&lt;&gt;0,Y70+AB70+AE70+AH70,"")</f>
        <v/>
      </c>
      <c r="AL70" s="451" t="e">
        <f>AK70/AJ70</f>
        <v>#VALUE!</v>
      </c>
      <c r="AN70" s="938"/>
    </row>
    <row r="71" spans="2:40" ht="27" customHeight="1">
      <c r="B71" s="597"/>
      <c r="C71" s="596" t="s">
        <v>369</v>
      </c>
      <c r="D71" s="621"/>
      <c r="E71" s="621"/>
      <c r="F71" s="621"/>
      <c r="G71" s="622"/>
      <c r="H71" s="616"/>
      <c r="I71" s="617"/>
      <c r="J71" s="618"/>
      <c r="K71" s="604" t="e">
        <f t="shared" ref="K71:K85" si="46">J71/I71</f>
        <v>#DIV/0!</v>
      </c>
      <c r="L71" s="619"/>
      <c r="M71" s="619"/>
      <c r="N71" s="604" t="e">
        <f t="shared" ref="N71:N80" si="47">M71/L71</f>
        <v>#DIV/0!</v>
      </c>
      <c r="O71" s="619"/>
      <c r="P71" s="619"/>
      <c r="Q71" s="604" t="e">
        <f t="shared" ref="Q71:Q80" si="48">P71/O71</f>
        <v>#DIV/0!</v>
      </c>
      <c r="R71" s="619"/>
      <c r="S71" s="620"/>
      <c r="T71" s="604" t="e">
        <f t="shared" ref="T71:T80" si="49">S71/R71</f>
        <v>#DIV/0!</v>
      </c>
      <c r="U71" s="605" t="str">
        <f t="shared" ref="U71:V79" si="50">IF(I71+L71+O71+R71&lt;&gt;0,I71+L71+O71+R71,"")</f>
        <v/>
      </c>
      <c r="V71" s="605" t="str">
        <f t="shared" si="50"/>
        <v/>
      </c>
      <c r="W71" s="604" t="e">
        <f t="shared" ref="W71:W80" si="51">V71/U71</f>
        <v>#VALUE!</v>
      </c>
      <c r="X71" s="617"/>
      <c r="Y71" s="618"/>
      <c r="Z71" s="604" t="e">
        <f t="shared" ref="Z71:Z80" si="52">Y71/X71</f>
        <v>#DIV/0!</v>
      </c>
      <c r="AA71" s="619"/>
      <c r="AB71" s="619"/>
      <c r="AC71" s="604" t="e">
        <f t="shared" ref="AC71:AC80" si="53">AB71/AA71</f>
        <v>#DIV/0!</v>
      </c>
      <c r="AD71" s="619"/>
      <c r="AE71" s="619"/>
      <c r="AF71" s="604" t="e">
        <f t="shared" ref="AF71:AF80" si="54">AE71/AD71</f>
        <v>#DIV/0!</v>
      </c>
      <c r="AG71" s="619"/>
      <c r="AH71" s="620"/>
      <c r="AI71" s="604" t="e">
        <f t="shared" ref="AI71:AI80" si="55">AH71/AG71</f>
        <v>#DIV/0!</v>
      </c>
      <c r="AJ71" s="605" t="str">
        <f t="shared" ref="AJ71:AK79" si="56">IF(X71+AA71+AD71+AG71&lt;&gt;0,X71+AA71+AD71+AG71,"")</f>
        <v/>
      </c>
      <c r="AK71" s="605" t="str">
        <f t="shared" si="56"/>
        <v/>
      </c>
      <c r="AL71" s="451" t="e">
        <f t="shared" ref="AL71:AL80" si="57">AK71/AJ71</f>
        <v>#VALUE!</v>
      </c>
      <c r="AN71" s="938"/>
    </row>
    <row r="72" spans="2:40" ht="27" customHeight="1">
      <c r="B72" s="597"/>
      <c r="C72" s="596" t="s">
        <v>370</v>
      </c>
      <c r="D72" s="621"/>
      <c r="E72" s="621"/>
      <c r="F72" s="621"/>
      <c r="G72" s="622"/>
      <c r="H72" s="616"/>
      <c r="I72" s="617"/>
      <c r="J72" s="618"/>
      <c r="K72" s="604" t="e">
        <f t="shared" si="46"/>
        <v>#DIV/0!</v>
      </c>
      <c r="L72" s="619"/>
      <c r="M72" s="619"/>
      <c r="N72" s="604" t="e">
        <f t="shared" si="47"/>
        <v>#DIV/0!</v>
      </c>
      <c r="O72" s="619"/>
      <c r="P72" s="619"/>
      <c r="Q72" s="604" t="e">
        <f t="shared" si="48"/>
        <v>#DIV/0!</v>
      </c>
      <c r="R72" s="619"/>
      <c r="S72" s="620"/>
      <c r="T72" s="604" t="e">
        <f t="shared" si="49"/>
        <v>#DIV/0!</v>
      </c>
      <c r="U72" s="605" t="str">
        <f t="shared" si="50"/>
        <v/>
      </c>
      <c r="V72" s="605" t="str">
        <f t="shared" si="50"/>
        <v/>
      </c>
      <c r="W72" s="604" t="e">
        <f t="shared" si="51"/>
        <v>#VALUE!</v>
      </c>
      <c r="X72" s="617"/>
      <c r="Y72" s="618"/>
      <c r="Z72" s="604" t="e">
        <f t="shared" si="52"/>
        <v>#DIV/0!</v>
      </c>
      <c r="AA72" s="619"/>
      <c r="AB72" s="619"/>
      <c r="AC72" s="604" t="e">
        <f t="shared" si="53"/>
        <v>#DIV/0!</v>
      </c>
      <c r="AD72" s="619"/>
      <c r="AE72" s="619"/>
      <c r="AF72" s="604" t="e">
        <f t="shared" si="54"/>
        <v>#DIV/0!</v>
      </c>
      <c r="AG72" s="619"/>
      <c r="AH72" s="620"/>
      <c r="AI72" s="604" t="e">
        <f t="shared" si="55"/>
        <v>#DIV/0!</v>
      </c>
      <c r="AJ72" s="605" t="str">
        <f t="shared" si="56"/>
        <v/>
      </c>
      <c r="AK72" s="605" t="str">
        <f t="shared" si="56"/>
        <v/>
      </c>
      <c r="AL72" s="451" t="e">
        <f t="shared" si="57"/>
        <v>#VALUE!</v>
      </c>
      <c r="AN72" s="938"/>
    </row>
    <row r="73" spans="2:40" ht="27" customHeight="1">
      <c r="B73" s="597"/>
      <c r="C73" s="596" t="s">
        <v>371</v>
      </c>
      <c r="D73" s="170" t="s">
        <v>549</v>
      </c>
      <c r="E73" s="170"/>
      <c r="F73" s="622"/>
      <c r="G73" s="170" t="s">
        <v>97</v>
      </c>
      <c r="H73" s="616"/>
      <c r="I73" s="617"/>
      <c r="J73" s="618"/>
      <c r="K73" s="604" t="e">
        <f t="shared" si="46"/>
        <v>#DIV/0!</v>
      </c>
      <c r="L73" s="619"/>
      <c r="M73" s="619"/>
      <c r="N73" s="604" t="e">
        <f t="shared" si="47"/>
        <v>#DIV/0!</v>
      </c>
      <c r="O73" s="619"/>
      <c r="P73" s="619"/>
      <c r="Q73" s="604" t="e">
        <f t="shared" si="48"/>
        <v>#DIV/0!</v>
      </c>
      <c r="R73" s="619"/>
      <c r="S73" s="620"/>
      <c r="T73" s="604" t="e">
        <f t="shared" si="49"/>
        <v>#DIV/0!</v>
      </c>
      <c r="U73" s="605" t="str">
        <f t="shared" si="50"/>
        <v/>
      </c>
      <c r="V73" s="605" t="str">
        <f t="shared" si="50"/>
        <v/>
      </c>
      <c r="W73" s="604" t="e">
        <f t="shared" si="51"/>
        <v>#VALUE!</v>
      </c>
      <c r="X73" s="617"/>
      <c r="Y73" s="618"/>
      <c r="Z73" s="604" t="e">
        <f t="shared" si="52"/>
        <v>#DIV/0!</v>
      </c>
      <c r="AA73" s="619"/>
      <c r="AB73" s="619"/>
      <c r="AC73" s="604" t="e">
        <f t="shared" si="53"/>
        <v>#DIV/0!</v>
      </c>
      <c r="AD73" s="619"/>
      <c r="AE73" s="619"/>
      <c r="AF73" s="604" t="e">
        <f t="shared" si="54"/>
        <v>#DIV/0!</v>
      </c>
      <c r="AG73" s="619"/>
      <c r="AH73" s="620"/>
      <c r="AI73" s="604" t="e">
        <f t="shared" si="55"/>
        <v>#DIV/0!</v>
      </c>
      <c r="AJ73" s="605" t="str">
        <f t="shared" si="56"/>
        <v/>
      </c>
      <c r="AK73" s="605" t="str">
        <f t="shared" si="56"/>
        <v/>
      </c>
      <c r="AL73" s="451" t="e">
        <f t="shared" si="57"/>
        <v>#VALUE!</v>
      </c>
      <c r="AN73" s="938"/>
    </row>
    <row r="74" spans="2:40" ht="27" customHeight="1">
      <c r="B74" s="597"/>
      <c r="C74" s="596" t="s">
        <v>372</v>
      </c>
      <c r="D74" s="621"/>
      <c r="E74" s="621"/>
      <c r="F74" s="621"/>
      <c r="G74" s="622"/>
      <c r="H74" s="616"/>
      <c r="I74" s="617"/>
      <c r="J74" s="618"/>
      <c r="K74" s="604" t="e">
        <f t="shared" si="46"/>
        <v>#DIV/0!</v>
      </c>
      <c r="L74" s="619"/>
      <c r="M74" s="619"/>
      <c r="N74" s="604" t="e">
        <f t="shared" si="47"/>
        <v>#DIV/0!</v>
      </c>
      <c r="O74" s="619"/>
      <c r="P74" s="619"/>
      <c r="Q74" s="604" t="e">
        <f t="shared" si="48"/>
        <v>#DIV/0!</v>
      </c>
      <c r="R74" s="619"/>
      <c r="S74" s="620"/>
      <c r="T74" s="604" t="e">
        <f t="shared" si="49"/>
        <v>#DIV/0!</v>
      </c>
      <c r="U74" s="605" t="str">
        <f t="shared" si="50"/>
        <v/>
      </c>
      <c r="V74" s="605" t="str">
        <f t="shared" si="50"/>
        <v/>
      </c>
      <c r="W74" s="604" t="e">
        <f t="shared" si="51"/>
        <v>#VALUE!</v>
      </c>
      <c r="X74" s="617"/>
      <c r="Y74" s="618"/>
      <c r="Z74" s="604" t="e">
        <f t="shared" si="52"/>
        <v>#DIV/0!</v>
      </c>
      <c r="AA74" s="619"/>
      <c r="AB74" s="619"/>
      <c r="AC74" s="604" t="e">
        <f t="shared" si="53"/>
        <v>#DIV/0!</v>
      </c>
      <c r="AD74" s="619"/>
      <c r="AE74" s="619"/>
      <c r="AF74" s="604" t="e">
        <f t="shared" si="54"/>
        <v>#DIV/0!</v>
      </c>
      <c r="AG74" s="619"/>
      <c r="AH74" s="620"/>
      <c r="AI74" s="604" t="e">
        <f t="shared" si="55"/>
        <v>#DIV/0!</v>
      </c>
      <c r="AJ74" s="605" t="str">
        <f t="shared" si="56"/>
        <v/>
      </c>
      <c r="AK74" s="605" t="str">
        <f t="shared" si="56"/>
        <v/>
      </c>
      <c r="AL74" s="451" t="e">
        <f t="shared" si="57"/>
        <v>#VALUE!</v>
      </c>
      <c r="AN74" s="938"/>
    </row>
    <row r="75" spans="2:40" ht="27" customHeight="1">
      <c r="B75" s="597"/>
      <c r="C75" s="596" t="s">
        <v>373</v>
      </c>
      <c r="D75" s="170" t="s">
        <v>374</v>
      </c>
      <c r="E75" s="170"/>
      <c r="F75" s="170"/>
      <c r="G75" s="170"/>
      <c r="H75" s="616"/>
      <c r="I75" s="617"/>
      <c r="J75" s="618"/>
      <c r="K75" s="604" t="e">
        <f t="shared" si="46"/>
        <v>#DIV/0!</v>
      </c>
      <c r="L75" s="619"/>
      <c r="M75" s="619"/>
      <c r="N75" s="604" t="e">
        <f t="shared" si="47"/>
        <v>#DIV/0!</v>
      </c>
      <c r="O75" s="619"/>
      <c r="P75" s="619"/>
      <c r="Q75" s="604" t="e">
        <f t="shared" si="48"/>
        <v>#DIV/0!</v>
      </c>
      <c r="R75" s="619"/>
      <c r="S75" s="620"/>
      <c r="T75" s="604" t="e">
        <f t="shared" si="49"/>
        <v>#DIV/0!</v>
      </c>
      <c r="U75" s="605" t="str">
        <f t="shared" si="50"/>
        <v/>
      </c>
      <c r="V75" s="605" t="str">
        <f t="shared" si="50"/>
        <v/>
      </c>
      <c r="W75" s="604" t="e">
        <f t="shared" si="51"/>
        <v>#VALUE!</v>
      </c>
      <c r="X75" s="617"/>
      <c r="Y75" s="618"/>
      <c r="Z75" s="604" t="e">
        <f t="shared" si="52"/>
        <v>#DIV/0!</v>
      </c>
      <c r="AA75" s="619"/>
      <c r="AB75" s="619"/>
      <c r="AC75" s="604" t="e">
        <f t="shared" si="53"/>
        <v>#DIV/0!</v>
      </c>
      <c r="AD75" s="619"/>
      <c r="AE75" s="619"/>
      <c r="AF75" s="604" t="e">
        <f t="shared" si="54"/>
        <v>#DIV/0!</v>
      </c>
      <c r="AG75" s="619"/>
      <c r="AH75" s="620"/>
      <c r="AI75" s="604" t="e">
        <f t="shared" si="55"/>
        <v>#DIV/0!</v>
      </c>
      <c r="AJ75" s="605" t="str">
        <f t="shared" si="56"/>
        <v/>
      </c>
      <c r="AK75" s="605" t="str">
        <f t="shared" si="56"/>
        <v/>
      </c>
      <c r="AL75" s="451" t="e">
        <f t="shared" si="57"/>
        <v>#VALUE!</v>
      </c>
      <c r="AN75" s="938"/>
    </row>
    <row r="76" spans="2:40" ht="27" customHeight="1">
      <c r="B76" s="597"/>
      <c r="C76" s="596" t="s">
        <v>375</v>
      </c>
      <c r="D76" s="170" t="s">
        <v>99</v>
      </c>
      <c r="E76" s="170"/>
      <c r="F76" s="170"/>
      <c r="G76" s="170"/>
      <c r="H76" s="616"/>
      <c r="I76" s="617"/>
      <c r="J76" s="618"/>
      <c r="K76" s="604" t="e">
        <f t="shared" si="46"/>
        <v>#DIV/0!</v>
      </c>
      <c r="L76" s="619"/>
      <c r="M76" s="619"/>
      <c r="N76" s="604" t="e">
        <f t="shared" si="47"/>
        <v>#DIV/0!</v>
      </c>
      <c r="O76" s="619"/>
      <c r="P76" s="619"/>
      <c r="Q76" s="604" t="e">
        <f t="shared" si="48"/>
        <v>#DIV/0!</v>
      </c>
      <c r="R76" s="619"/>
      <c r="S76" s="620"/>
      <c r="T76" s="604" t="e">
        <f t="shared" si="49"/>
        <v>#DIV/0!</v>
      </c>
      <c r="U76" s="605" t="str">
        <f t="shared" si="50"/>
        <v/>
      </c>
      <c r="V76" s="605" t="str">
        <f t="shared" si="50"/>
        <v/>
      </c>
      <c r="W76" s="604" t="e">
        <f t="shared" si="51"/>
        <v>#VALUE!</v>
      </c>
      <c r="X76" s="617"/>
      <c r="Y76" s="618"/>
      <c r="Z76" s="604" t="e">
        <f t="shared" si="52"/>
        <v>#DIV/0!</v>
      </c>
      <c r="AA76" s="619"/>
      <c r="AB76" s="619"/>
      <c r="AC76" s="604" t="e">
        <f t="shared" si="53"/>
        <v>#DIV/0!</v>
      </c>
      <c r="AD76" s="619"/>
      <c r="AE76" s="619"/>
      <c r="AF76" s="604" t="e">
        <f t="shared" si="54"/>
        <v>#DIV/0!</v>
      </c>
      <c r="AG76" s="619"/>
      <c r="AH76" s="620"/>
      <c r="AI76" s="604" t="e">
        <f t="shared" si="55"/>
        <v>#DIV/0!</v>
      </c>
      <c r="AJ76" s="605" t="str">
        <f t="shared" si="56"/>
        <v/>
      </c>
      <c r="AK76" s="605" t="str">
        <f t="shared" si="56"/>
        <v/>
      </c>
      <c r="AL76" s="451" t="e">
        <f t="shared" si="57"/>
        <v>#VALUE!</v>
      </c>
      <c r="AN76" s="938"/>
    </row>
    <row r="77" spans="2:40" ht="27" customHeight="1">
      <c r="B77" s="598"/>
      <c r="C77" s="596" t="s">
        <v>376</v>
      </c>
      <c r="D77" s="170" t="s">
        <v>100</v>
      </c>
      <c r="E77" s="170"/>
      <c r="F77" s="170"/>
      <c r="G77" s="170"/>
      <c r="H77" s="616"/>
      <c r="I77" s="617"/>
      <c r="J77" s="618"/>
      <c r="K77" s="604" t="e">
        <f t="shared" si="46"/>
        <v>#DIV/0!</v>
      </c>
      <c r="L77" s="619"/>
      <c r="M77" s="619"/>
      <c r="N77" s="604" t="e">
        <f t="shared" si="47"/>
        <v>#DIV/0!</v>
      </c>
      <c r="O77" s="619"/>
      <c r="P77" s="619"/>
      <c r="Q77" s="604" t="e">
        <f t="shared" si="48"/>
        <v>#DIV/0!</v>
      </c>
      <c r="R77" s="619"/>
      <c r="S77" s="620"/>
      <c r="T77" s="604" t="e">
        <f t="shared" si="49"/>
        <v>#DIV/0!</v>
      </c>
      <c r="U77" s="605" t="str">
        <f t="shared" si="50"/>
        <v/>
      </c>
      <c r="V77" s="605" t="str">
        <f t="shared" si="50"/>
        <v/>
      </c>
      <c r="W77" s="604" t="e">
        <f t="shared" si="51"/>
        <v>#VALUE!</v>
      </c>
      <c r="X77" s="617"/>
      <c r="Y77" s="618"/>
      <c r="Z77" s="604" t="e">
        <f t="shared" si="52"/>
        <v>#DIV/0!</v>
      </c>
      <c r="AA77" s="619"/>
      <c r="AB77" s="619"/>
      <c r="AC77" s="604" t="e">
        <f t="shared" si="53"/>
        <v>#DIV/0!</v>
      </c>
      <c r="AD77" s="619"/>
      <c r="AE77" s="619"/>
      <c r="AF77" s="604" t="e">
        <f t="shared" si="54"/>
        <v>#DIV/0!</v>
      </c>
      <c r="AG77" s="619"/>
      <c r="AH77" s="620"/>
      <c r="AI77" s="604" t="e">
        <f t="shared" si="55"/>
        <v>#DIV/0!</v>
      </c>
      <c r="AJ77" s="605" t="str">
        <f t="shared" si="56"/>
        <v/>
      </c>
      <c r="AK77" s="605" t="str">
        <f t="shared" si="56"/>
        <v/>
      </c>
      <c r="AL77" s="451" t="e">
        <f t="shared" si="57"/>
        <v>#VALUE!</v>
      </c>
      <c r="AN77" s="938"/>
    </row>
    <row r="78" spans="2:40" ht="27" customHeight="1">
      <c r="B78" s="598"/>
      <c r="C78" s="596" t="s">
        <v>377</v>
      </c>
      <c r="D78" s="946"/>
      <c r="E78" s="946"/>
      <c r="F78" s="946"/>
      <c r="G78" s="946"/>
      <c r="H78" s="616"/>
      <c r="I78" s="617"/>
      <c r="J78" s="618"/>
      <c r="K78" s="604" t="e">
        <f t="shared" si="46"/>
        <v>#DIV/0!</v>
      </c>
      <c r="L78" s="619"/>
      <c r="M78" s="619"/>
      <c r="N78" s="604" t="e">
        <f t="shared" si="47"/>
        <v>#DIV/0!</v>
      </c>
      <c r="O78" s="619"/>
      <c r="P78" s="619"/>
      <c r="Q78" s="604" t="e">
        <f t="shared" si="48"/>
        <v>#DIV/0!</v>
      </c>
      <c r="R78" s="619"/>
      <c r="S78" s="620"/>
      <c r="T78" s="604" t="e">
        <f t="shared" si="49"/>
        <v>#DIV/0!</v>
      </c>
      <c r="U78" s="605" t="str">
        <f t="shared" si="50"/>
        <v/>
      </c>
      <c r="V78" s="605" t="str">
        <f t="shared" si="50"/>
        <v/>
      </c>
      <c r="W78" s="604" t="e">
        <f t="shared" si="51"/>
        <v>#VALUE!</v>
      </c>
      <c r="X78" s="617"/>
      <c r="Y78" s="618"/>
      <c r="Z78" s="604" t="e">
        <f t="shared" si="52"/>
        <v>#DIV/0!</v>
      </c>
      <c r="AA78" s="619"/>
      <c r="AB78" s="619"/>
      <c r="AC78" s="604" t="e">
        <f t="shared" si="53"/>
        <v>#DIV/0!</v>
      </c>
      <c r="AD78" s="619"/>
      <c r="AE78" s="619"/>
      <c r="AF78" s="604" t="e">
        <f t="shared" si="54"/>
        <v>#DIV/0!</v>
      </c>
      <c r="AG78" s="619"/>
      <c r="AH78" s="620"/>
      <c r="AI78" s="604" t="e">
        <f t="shared" si="55"/>
        <v>#DIV/0!</v>
      </c>
      <c r="AJ78" s="605" t="str">
        <f t="shared" si="56"/>
        <v/>
      </c>
      <c r="AK78" s="605" t="str">
        <f>IF(Y78+AB78+AE78+AH78&lt;&gt;0,Y78+AB78+AE78+AH78,"")</f>
        <v/>
      </c>
      <c r="AL78" s="451" t="e">
        <f t="shared" si="57"/>
        <v>#VALUE!</v>
      </c>
      <c r="AN78" s="938"/>
    </row>
    <row r="79" spans="2:40" ht="27" customHeight="1">
      <c r="B79" s="598"/>
      <c r="C79" s="596" t="s">
        <v>378</v>
      </c>
      <c r="D79" s="1000" t="s">
        <v>101</v>
      </c>
      <c r="E79" s="1000"/>
      <c r="F79" s="1000"/>
      <c r="G79" s="170"/>
      <c r="H79" s="616"/>
      <c r="I79" s="617"/>
      <c r="J79" s="618"/>
      <c r="K79" s="604" t="e">
        <f t="shared" si="46"/>
        <v>#DIV/0!</v>
      </c>
      <c r="L79" s="619"/>
      <c r="M79" s="619"/>
      <c r="N79" s="604" t="e">
        <f t="shared" si="47"/>
        <v>#DIV/0!</v>
      </c>
      <c r="O79" s="619"/>
      <c r="P79" s="619"/>
      <c r="Q79" s="604" t="e">
        <f t="shared" si="48"/>
        <v>#DIV/0!</v>
      </c>
      <c r="R79" s="619"/>
      <c r="S79" s="620"/>
      <c r="T79" s="604" t="e">
        <f t="shared" si="49"/>
        <v>#DIV/0!</v>
      </c>
      <c r="U79" s="605" t="str">
        <f>IF(I79+L79+O79+R79&lt;&gt;0,I79+L79+O79+R79,"")</f>
        <v/>
      </c>
      <c r="V79" s="605" t="str">
        <f t="shared" si="50"/>
        <v/>
      </c>
      <c r="W79" s="604" t="e">
        <f t="shared" si="51"/>
        <v>#VALUE!</v>
      </c>
      <c r="X79" s="617"/>
      <c r="Y79" s="618"/>
      <c r="Z79" s="604" t="e">
        <f t="shared" si="52"/>
        <v>#DIV/0!</v>
      </c>
      <c r="AA79" s="619"/>
      <c r="AB79" s="619"/>
      <c r="AC79" s="604" t="e">
        <f t="shared" si="53"/>
        <v>#DIV/0!</v>
      </c>
      <c r="AD79" s="619"/>
      <c r="AE79" s="619"/>
      <c r="AF79" s="604" t="e">
        <f t="shared" si="54"/>
        <v>#DIV/0!</v>
      </c>
      <c r="AG79" s="619"/>
      <c r="AH79" s="620"/>
      <c r="AI79" s="604" t="e">
        <f t="shared" si="55"/>
        <v>#DIV/0!</v>
      </c>
      <c r="AJ79" s="605" t="str">
        <f>IF(X79+AA79+AD79+AG79&lt;&gt;0,X79+AA79+AD79+AG79,"")</f>
        <v/>
      </c>
      <c r="AK79" s="605" t="str">
        <f t="shared" si="56"/>
        <v/>
      </c>
      <c r="AL79" s="451" t="e">
        <f t="shared" si="57"/>
        <v>#VALUE!</v>
      </c>
      <c r="AN79" s="938"/>
    </row>
    <row r="80" spans="2:40" ht="27" customHeight="1">
      <c r="B80" s="599"/>
      <c r="C80" s="958" t="s">
        <v>102</v>
      </c>
      <c r="D80" s="958"/>
      <c r="E80" s="958"/>
      <c r="F80" s="958"/>
      <c r="G80" s="958"/>
      <c r="H80" s="615"/>
      <c r="I80" s="347" t="str">
        <f>IF(SUM(I70:I79)&lt;&gt;0,SUM(I70:I79),"")</f>
        <v/>
      </c>
      <c r="J80" s="348" t="str">
        <f>IF(SUM(J70:J79)&lt;&gt;0,SUM(J70:J79),"")</f>
        <v/>
      </c>
      <c r="K80" s="604" t="e">
        <f t="shared" si="46"/>
        <v>#VALUE!</v>
      </c>
      <c r="L80" s="605" t="str">
        <f>IF(SUM(L70:L79)&lt;&gt;0,SUM(L70:L79),"")</f>
        <v/>
      </c>
      <c r="M80" s="605" t="str">
        <f>IF(SUM(M70:M79)&lt;&gt;0,SUM(M70:M79),"")</f>
        <v/>
      </c>
      <c r="N80" s="604" t="e">
        <f t="shared" si="47"/>
        <v>#VALUE!</v>
      </c>
      <c r="O80" s="605" t="str">
        <f>IF(SUM(O70:O79)&lt;&gt;0,SUM(O70:O79),"")</f>
        <v/>
      </c>
      <c r="P80" s="605" t="str">
        <f>IF(SUM(P70:P79)&lt;&gt;0,SUM(P70:P79),"")</f>
        <v/>
      </c>
      <c r="Q80" s="604" t="e">
        <f t="shared" si="48"/>
        <v>#VALUE!</v>
      </c>
      <c r="R80" s="605" t="str">
        <f>IF(SUM(R70:R79)&lt;&gt;0,SUM(R70:R79),"")</f>
        <v/>
      </c>
      <c r="S80" s="606" t="str">
        <f>IF(SUM(S70:S79)&lt;&gt;0,SUM(S70:S79),"")</f>
        <v/>
      </c>
      <c r="T80" s="604" t="e">
        <f t="shared" si="49"/>
        <v>#VALUE!</v>
      </c>
      <c r="U80" s="605" t="str">
        <f>IF(SUM(U70:U79)&lt;&gt;0,SUM(U70:U79),"")</f>
        <v/>
      </c>
      <c r="V80" s="605" t="str">
        <f>IF(SUM(V70:V79)&lt;&gt;0,SUM(V70:V79),"")</f>
        <v/>
      </c>
      <c r="W80" s="604" t="e">
        <f t="shared" si="51"/>
        <v>#VALUE!</v>
      </c>
      <c r="X80" s="347" t="str">
        <f>IF(SUM(X70:X79)&lt;&gt;0,SUM(X70:X79),"")</f>
        <v/>
      </c>
      <c r="Y80" s="348" t="str">
        <f>IF(SUM(Y70:Y79)&lt;&gt;0,SUM(Y70:Y79),"")</f>
        <v/>
      </c>
      <c r="Z80" s="604" t="e">
        <f t="shared" si="52"/>
        <v>#VALUE!</v>
      </c>
      <c r="AA80" s="605" t="str">
        <f>IF(SUM(AA70:AA79)&lt;&gt;0,SUM(AA70:AA79),"")</f>
        <v/>
      </c>
      <c r="AB80" s="605" t="str">
        <f>IF(SUM(AB70:AB79)&lt;&gt;0,SUM(AB70:AB79),"")</f>
        <v/>
      </c>
      <c r="AC80" s="604" t="e">
        <f t="shared" si="53"/>
        <v>#VALUE!</v>
      </c>
      <c r="AD80" s="605" t="str">
        <f>IF(SUM(AD70:AD79)&lt;&gt;0,SUM(AD70:AD79),"")</f>
        <v/>
      </c>
      <c r="AE80" s="605" t="str">
        <f>IF(SUM(AE70:AE79)&lt;&gt;0,SUM(AE70:AE79),"")</f>
        <v/>
      </c>
      <c r="AF80" s="604" t="e">
        <f t="shared" si="54"/>
        <v>#VALUE!</v>
      </c>
      <c r="AG80" s="605" t="str">
        <f>IF(SUM(AG70:AG79)&lt;&gt;0,SUM(AG70:AG79),"")</f>
        <v/>
      </c>
      <c r="AH80" s="606" t="str">
        <f>IF(SUM(AH70:AH79)&lt;&gt;0,SUM(AH70:AH79),"")</f>
        <v/>
      </c>
      <c r="AI80" s="604" t="e">
        <f t="shared" si="55"/>
        <v>#VALUE!</v>
      </c>
      <c r="AJ80" s="605" t="str">
        <f>IF(SUM(AJ70:AJ79)&lt;&gt;0,SUM(AJ70:AJ79),"")</f>
        <v/>
      </c>
      <c r="AK80" s="605" t="str">
        <f>IF(SUM(AK70:AK79)&lt;&gt;0,SUM(AK70:AK79),"")</f>
        <v/>
      </c>
      <c r="AL80" s="451" t="e">
        <f t="shared" si="57"/>
        <v>#VALUE!</v>
      </c>
      <c r="AN80" s="938"/>
    </row>
    <row r="81" spans="2:40" ht="27" customHeight="1">
      <c r="B81" s="947" t="s">
        <v>380</v>
      </c>
      <c r="C81" s="948"/>
      <c r="D81" s="948"/>
      <c r="E81" s="948"/>
      <c r="F81" s="948"/>
      <c r="G81" s="600"/>
      <c r="H81" s="590"/>
      <c r="I81" s="103"/>
      <c r="J81" s="163"/>
      <c r="K81" s="163"/>
      <c r="L81" s="601"/>
      <c r="M81" s="601"/>
      <c r="N81" s="601"/>
      <c r="O81" s="601"/>
      <c r="P81" s="601"/>
      <c r="Q81" s="601"/>
      <c r="R81" s="601"/>
      <c r="S81" s="601"/>
      <c r="T81" s="601"/>
      <c r="U81" s="601"/>
      <c r="V81" s="601"/>
      <c r="W81" s="602"/>
      <c r="X81" s="103"/>
      <c r="Y81" s="163"/>
      <c r="Z81" s="163"/>
      <c r="AA81" s="601"/>
      <c r="AB81" s="601"/>
      <c r="AC81" s="601"/>
      <c r="AD81" s="601"/>
      <c r="AE81" s="601"/>
      <c r="AF81" s="601"/>
      <c r="AG81" s="601"/>
      <c r="AH81" s="601"/>
      <c r="AI81" s="601"/>
      <c r="AJ81" s="601"/>
      <c r="AK81" s="601"/>
      <c r="AL81" s="602"/>
      <c r="AN81" s="938"/>
    </row>
    <row r="82" spans="2:40" ht="27" customHeight="1">
      <c r="B82" s="595"/>
      <c r="C82" s="596" t="s">
        <v>368</v>
      </c>
      <c r="D82" s="946"/>
      <c r="E82" s="946"/>
      <c r="F82" s="946"/>
      <c r="G82" s="946"/>
      <c r="H82" s="616"/>
      <c r="I82" s="617"/>
      <c r="J82" s="618"/>
      <c r="K82" s="604" t="e">
        <f t="shared" si="46"/>
        <v>#DIV/0!</v>
      </c>
      <c r="L82" s="619"/>
      <c r="M82" s="619"/>
      <c r="N82" s="604" t="e">
        <f t="shared" ref="N82:N85" si="58">M82/L82</f>
        <v>#DIV/0!</v>
      </c>
      <c r="O82" s="619"/>
      <c r="P82" s="619"/>
      <c r="Q82" s="604" t="e">
        <f t="shared" ref="Q82:Q85" si="59">P82/O82</f>
        <v>#DIV/0!</v>
      </c>
      <c r="R82" s="619"/>
      <c r="S82" s="620"/>
      <c r="T82" s="450" t="e">
        <f t="shared" ref="T82:T85" si="60">S82/R82</f>
        <v>#DIV/0!</v>
      </c>
      <c r="U82" s="605" t="str">
        <f>IF(I82+L82+O82+R82&lt;&gt;0,I82+L82+O82+R82,"")</f>
        <v/>
      </c>
      <c r="V82" s="605" t="str">
        <f>IF(J82+M82+P82+S82&lt;&gt;0,J82+M82+P82+S82,"")</f>
        <v/>
      </c>
      <c r="W82" s="450" t="e">
        <f t="shared" ref="W82:W85" si="61">V82/U82</f>
        <v>#VALUE!</v>
      </c>
      <c r="X82" s="617"/>
      <c r="Y82" s="618"/>
      <c r="Z82" s="450" t="e">
        <f t="shared" ref="Z82:Z85" si="62">Y82/X82</f>
        <v>#DIV/0!</v>
      </c>
      <c r="AA82" s="619"/>
      <c r="AB82" s="619"/>
      <c r="AC82" s="450" t="e">
        <f t="shared" ref="AC82:AC85" si="63">AB82/AA82</f>
        <v>#DIV/0!</v>
      </c>
      <c r="AD82" s="619"/>
      <c r="AE82" s="619"/>
      <c r="AF82" s="450" t="e">
        <f t="shared" ref="AF82:AF85" si="64">AE82/AD82</f>
        <v>#DIV/0!</v>
      </c>
      <c r="AG82" s="619"/>
      <c r="AH82" s="620"/>
      <c r="AI82" s="450" t="e">
        <f t="shared" ref="AI82:AI85" si="65">AH82/AG82</f>
        <v>#DIV/0!</v>
      </c>
      <c r="AJ82" s="605" t="str">
        <f>IF(X82+AA82+AD82+AG82&lt;&gt;0,X82+AA82+AD82+AG82,"")</f>
        <v/>
      </c>
      <c r="AK82" s="605" t="str">
        <f>IF(Y82+AB82+AE82+AH82&lt;&gt;0,Y82+AB82+AE82+AH82,"")</f>
        <v/>
      </c>
      <c r="AL82" s="607" t="e">
        <f t="shared" ref="AL82:AL85" si="66">AK82/AJ82</f>
        <v>#VALUE!</v>
      </c>
    </row>
    <row r="83" spans="2:40" ht="27" customHeight="1">
      <c r="B83" s="597"/>
      <c r="C83" s="596" t="s">
        <v>369</v>
      </c>
      <c r="D83" s="946"/>
      <c r="E83" s="946"/>
      <c r="F83" s="946"/>
      <c r="G83" s="946"/>
      <c r="H83" s="616"/>
      <c r="I83" s="617"/>
      <c r="J83" s="618"/>
      <c r="K83" s="604" t="e">
        <f t="shared" si="46"/>
        <v>#DIV/0!</v>
      </c>
      <c r="L83" s="619"/>
      <c r="M83" s="619"/>
      <c r="N83" s="604" t="e">
        <f t="shared" si="58"/>
        <v>#DIV/0!</v>
      </c>
      <c r="O83" s="619"/>
      <c r="P83" s="619"/>
      <c r="Q83" s="604" t="e">
        <f t="shared" si="59"/>
        <v>#DIV/0!</v>
      </c>
      <c r="R83" s="619"/>
      <c r="S83" s="620"/>
      <c r="T83" s="450" t="e">
        <f t="shared" si="60"/>
        <v>#DIV/0!</v>
      </c>
      <c r="U83" s="605" t="str">
        <f t="shared" ref="U83:V84" si="67">IF(I83+L83+O83+R83&lt;&gt;0,I83+L83+O83+R83,"")</f>
        <v/>
      </c>
      <c r="V83" s="605" t="str">
        <f t="shared" si="67"/>
        <v/>
      </c>
      <c r="W83" s="450" t="e">
        <f t="shared" si="61"/>
        <v>#VALUE!</v>
      </c>
      <c r="X83" s="617"/>
      <c r="Y83" s="618"/>
      <c r="Z83" s="450" t="e">
        <f t="shared" si="62"/>
        <v>#DIV/0!</v>
      </c>
      <c r="AA83" s="619"/>
      <c r="AB83" s="619"/>
      <c r="AC83" s="450" t="e">
        <f t="shared" si="63"/>
        <v>#DIV/0!</v>
      </c>
      <c r="AD83" s="619"/>
      <c r="AE83" s="619"/>
      <c r="AF83" s="450" t="e">
        <f t="shared" si="64"/>
        <v>#DIV/0!</v>
      </c>
      <c r="AG83" s="619"/>
      <c r="AH83" s="620"/>
      <c r="AI83" s="450" t="e">
        <f t="shared" si="65"/>
        <v>#DIV/0!</v>
      </c>
      <c r="AJ83" s="605" t="str">
        <f t="shared" ref="AJ83:AK84" si="68">IF(X83+AA83+AD83+AG83&lt;&gt;0,X83+AA83+AD83+AG83,"")</f>
        <v/>
      </c>
      <c r="AK83" s="605" t="str">
        <f t="shared" si="68"/>
        <v/>
      </c>
      <c r="AL83" s="607" t="e">
        <f t="shared" si="66"/>
        <v>#VALUE!</v>
      </c>
    </row>
    <row r="84" spans="2:40" ht="27" customHeight="1">
      <c r="B84" s="597"/>
      <c r="C84" s="596" t="s">
        <v>370</v>
      </c>
      <c r="D84" s="946"/>
      <c r="E84" s="946"/>
      <c r="F84" s="946"/>
      <c r="G84" s="946"/>
      <c r="H84" s="616"/>
      <c r="I84" s="617"/>
      <c r="J84" s="618"/>
      <c r="K84" s="604" t="e">
        <f t="shared" si="46"/>
        <v>#DIV/0!</v>
      </c>
      <c r="L84" s="619"/>
      <c r="M84" s="619"/>
      <c r="N84" s="604" t="e">
        <f t="shared" si="58"/>
        <v>#DIV/0!</v>
      </c>
      <c r="O84" s="619"/>
      <c r="P84" s="619"/>
      <c r="Q84" s="604" t="e">
        <f t="shared" si="59"/>
        <v>#DIV/0!</v>
      </c>
      <c r="R84" s="619"/>
      <c r="S84" s="620"/>
      <c r="T84" s="450" t="e">
        <f t="shared" si="60"/>
        <v>#DIV/0!</v>
      </c>
      <c r="U84" s="605" t="str">
        <f t="shared" si="67"/>
        <v/>
      </c>
      <c r="V84" s="605" t="str">
        <f t="shared" si="67"/>
        <v/>
      </c>
      <c r="W84" s="450" t="e">
        <f t="shared" si="61"/>
        <v>#VALUE!</v>
      </c>
      <c r="X84" s="617"/>
      <c r="Y84" s="618"/>
      <c r="Z84" s="450" t="e">
        <f t="shared" si="62"/>
        <v>#DIV/0!</v>
      </c>
      <c r="AA84" s="619"/>
      <c r="AB84" s="619"/>
      <c r="AC84" s="450" t="e">
        <f t="shared" si="63"/>
        <v>#DIV/0!</v>
      </c>
      <c r="AD84" s="619"/>
      <c r="AE84" s="619"/>
      <c r="AF84" s="450" t="e">
        <f t="shared" si="64"/>
        <v>#DIV/0!</v>
      </c>
      <c r="AG84" s="619"/>
      <c r="AH84" s="620"/>
      <c r="AI84" s="450" t="e">
        <f t="shared" si="65"/>
        <v>#DIV/0!</v>
      </c>
      <c r="AJ84" s="605" t="str">
        <f t="shared" si="68"/>
        <v/>
      </c>
      <c r="AK84" s="605" t="str">
        <f t="shared" si="68"/>
        <v/>
      </c>
      <c r="AL84" s="607" t="e">
        <f t="shared" si="66"/>
        <v>#VALUE!</v>
      </c>
    </row>
    <row r="85" spans="2:40" ht="27" customHeight="1">
      <c r="B85" s="599"/>
      <c r="C85" s="958" t="s">
        <v>102</v>
      </c>
      <c r="D85" s="958"/>
      <c r="E85" s="958"/>
      <c r="F85" s="958"/>
      <c r="G85" s="958"/>
      <c r="H85" s="615"/>
      <c r="I85" s="347" t="str">
        <f>IF(SUM(I82:I84)&lt;&gt;0,SUM(I82:I84),"")</f>
        <v/>
      </c>
      <c r="J85" s="348" t="str">
        <f>IF(SUM(J82:J84)&lt;&gt;0,SUM(J82:J84),"")</f>
        <v/>
      </c>
      <c r="K85" s="604" t="e">
        <f t="shared" si="46"/>
        <v>#VALUE!</v>
      </c>
      <c r="L85" s="605" t="str">
        <f>IF(SUM(L82:L84)&lt;&gt;0,SUM(L82:L84),"")</f>
        <v/>
      </c>
      <c r="M85" s="605" t="str">
        <f>IF(SUM(M82:M84)&lt;&gt;0,SUM(M82:M84),"")</f>
        <v/>
      </c>
      <c r="N85" s="604" t="e">
        <f t="shared" si="58"/>
        <v>#VALUE!</v>
      </c>
      <c r="O85" s="605" t="str">
        <f>IF(SUM(O82:O84)&lt;&gt;0,SUM(O82:O84),"")</f>
        <v/>
      </c>
      <c r="P85" s="605" t="str">
        <f>IF(SUM(P82:P84)&lt;&gt;0,SUM(P82:P84),"")</f>
        <v/>
      </c>
      <c r="Q85" s="604" t="e">
        <f t="shared" si="59"/>
        <v>#VALUE!</v>
      </c>
      <c r="R85" s="605" t="str">
        <f>IF(SUM(R82:R84)&lt;&gt;0,SUM(R82:R84),"")</f>
        <v/>
      </c>
      <c r="S85" s="606" t="str">
        <f>IF(SUM(S82:S84)&lt;&gt;0,SUM(S82:S84),"")</f>
        <v/>
      </c>
      <c r="T85" s="450" t="e">
        <f t="shared" si="60"/>
        <v>#VALUE!</v>
      </c>
      <c r="U85" s="605" t="str">
        <f>IF(SUM(U82:U84)&lt;&gt;0,SUM(U82:U84),"")</f>
        <v/>
      </c>
      <c r="V85" s="605" t="str">
        <f>IF(SUM(V82:V84)&lt;&gt;0,SUM(V82:V84),"")</f>
        <v/>
      </c>
      <c r="W85" s="450" t="e">
        <f t="shared" si="61"/>
        <v>#VALUE!</v>
      </c>
      <c r="X85" s="347" t="str">
        <f>IF(SUM(X82:X84)&lt;&gt;0,SUM(X82:X84),"")</f>
        <v/>
      </c>
      <c r="Y85" s="348" t="str">
        <f>IF(SUM(Y82:Y84)&lt;&gt;0,SUM(Y82:Y84),"")</f>
        <v/>
      </c>
      <c r="Z85" s="450" t="e">
        <f t="shared" si="62"/>
        <v>#VALUE!</v>
      </c>
      <c r="AA85" s="605" t="str">
        <f>IF(SUM(AA82:AA84)&lt;&gt;0,SUM(AA82:AA84),"")</f>
        <v/>
      </c>
      <c r="AB85" s="605" t="str">
        <f>IF(SUM(AB82:AB84)&lt;&gt;0,SUM(AB82:AB84),"")</f>
        <v/>
      </c>
      <c r="AC85" s="450" t="e">
        <f t="shared" si="63"/>
        <v>#VALUE!</v>
      </c>
      <c r="AD85" s="605" t="str">
        <f>IF(SUM(AD82:AD84)&lt;&gt;0,SUM(AD82:AD84),"")</f>
        <v/>
      </c>
      <c r="AE85" s="605" t="str">
        <f>IF(SUM(AE82:AE84)&lt;&gt;0,SUM(AE82:AE84),"")</f>
        <v/>
      </c>
      <c r="AF85" s="450" t="e">
        <f t="shared" si="64"/>
        <v>#VALUE!</v>
      </c>
      <c r="AG85" s="605" t="str">
        <f>IF(SUM(AG82:AG84)&lt;&gt;0,SUM(AG82:AG84),"")</f>
        <v/>
      </c>
      <c r="AH85" s="606" t="str">
        <f>IF(SUM(AH82:AH84)&lt;&gt;0,SUM(AH82:AH84),"")</f>
        <v/>
      </c>
      <c r="AI85" s="450" t="e">
        <f t="shared" si="65"/>
        <v>#VALUE!</v>
      </c>
      <c r="AJ85" s="605" t="str">
        <f>IF(SUM(AJ82:AJ84)&lt;&gt;0,SUM(AJ82:AJ84),"")</f>
        <v/>
      </c>
      <c r="AK85" s="605" t="str">
        <f>IF(SUM(AK82:AK84)&lt;&gt;0,SUM(AK82:AK84),"")</f>
        <v/>
      </c>
      <c r="AL85" s="607" t="e">
        <f t="shared" si="66"/>
        <v>#VALUE!</v>
      </c>
    </row>
    <row r="86" spans="2:40" ht="27" customHeight="1">
      <c r="B86" s="947" t="s">
        <v>381</v>
      </c>
      <c r="C86" s="948"/>
      <c r="D86" s="948"/>
      <c r="E86" s="948"/>
      <c r="F86" s="948"/>
      <c r="G86" s="600"/>
      <c r="H86" s="590"/>
      <c r="I86" s="103"/>
      <c r="J86" s="163"/>
      <c r="K86" s="163"/>
      <c r="L86" s="601"/>
      <c r="M86" s="601"/>
      <c r="N86" s="601"/>
      <c r="O86" s="601"/>
      <c r="P86" s="601"/>
      <c r="Q86" s="601"/>
      <c r="R86" s="601"/>
      <c r="S86" s="601"/>
      <c r="T86" s="601"/>
      <c r="U86" s="601"/>
      <c r="V86" s="601"/>
      <c r="W86" s="602"/>
      <c r="X86" s="103"/>
      <c r="Y86" s="163"/>
      <c r="Z86" s="163"/>
      <c r="AA86" s="601"/>
      <c r="AB86" s="601"/>
      <c r="AC86" s="601"/>
      <c r="AD86" s="601"/>
      <c r="AE86" s="601"/>
      <c r="AF86" s="601"/>
      <c r="AG86" s="601"/>
      <c r="AH86" s="601"/>
      <c r="AI86" s="601"/>
      <c r="AJ86" s="601"/>
      <c r="AK86" s="601"/>
      <c r="AL86" s="602"/>
    </row>
    <row r="87" spans="2:40" ht="27" customHeight="1">
      <c r="B87" s="595"/>
      <c r="C87" s="596" t="s">
        <v>368</v>
      </c>
      <c r="D87" s="946"/>
      <c r="E87" s="946"/>
      <c r="F87" s="946"/>
      <c r="G87" s="946"/>
      <c r="H87" s="616"/>
      <c r="I87" s="617"/>
      <c r="J87" s="618"/>
      <c r="K87" s="604" t="e">
        <f t="shared" ref="K87:K90" si="69">J87/I87</f>
        <v>#DIV/0!</v>
      </c>
      <c r="L87" s="619"/>
      <c r="M87" s="619"/>
      <c r="N87" s="604" t="e">
        <f t="shared" ref="N87:N90" si="70">M87/L87</f>
        <v>#DIV/0!</v>
      </c>
      <c r="O87" s="619"/>
      <c r="P87" s="619"/>
      <c r="Q87" s="604" t="e">
        <f t="shared" ref="Q87:Q90" si="71">P87/O87</f>
        <v>#DIV/0!</v>
      </c>
      <c r="R87" s="619"/>
      <c r="S87" s="620"/>
      <c r="T87" s="450" t="e">
        <f t="shared" ref="T87:T90" si="72">S87/R87</f>
        <v>#DIV/0!</v>
      </c>
      <c r="U87" s="605" t="str">
        <f>IF(I87+L87+O87+R87&lt;&gt;0,I87+L87+O87+R87,"")</f>
        <v/>
      </c>
      <c r="V87" s="605" t="str">
        <f>IF(J87+M87+P87+S87&lt;&gt;0,J87+M87+P87+S87,"")</f>
        <v/>
      </c>
      <c r="W87" s="450" t="e">
        <f t="shared" ref="W87:W90" si="73">V87/U87</f>
        <v>#VALUE!</v>
      </c>
      <c r="X87" s="617"/>
      <c r="Y87" s="618"/>
      <c r="Z87" s="450" t="e">
        <f t="shared" ref="Z87:Z90" si="74">Y87/X87</f>
        <v>#DIV/0!</v>
      </c>
      <c r="AA87" s="619"/>
      <c r="AB87" s="619"/>
      <c r="AC87" s="450" t="e">
        <f t="shared" ref="AC87:AC90" si="75">AB87/AA87</f>
        <v>#DIV/0!</v>
      </c>
      <c r="AD87" s="619"/>
      <c r="AE87" s="619"/>
      <c r="AF87" s="450" t="e">
        <f t="shared" ref="AF87:AF90" si="76">AE87/AD87</f>
        <v>#DIV/0!</v>
      </c>
      <c r="AG87" s="619"/>
      <c r="AH87" s="620"/>
      <c r="AI87" s="450" t="e">
        <f t="shared" ref="AI87:AI90" si="77">AH87/AG87</f>
        <v>#DIV/0!</v>
      </c>
      <c r="AJ87" s="605" t="str">
        <f>IF(X87+AA87+AD87+AG87&lt;&gt;0,X87+AA87+AD87+AG87,"")</f>
        <v/>
      </c>
      <c r="AK87" s="605" t="str">
        <f>IF(Y87+AB87+AE87+AH87&lt;&gt;0,Y87+AB87+AE87+AH87,"")</f>
        <v/>
      </c>
      <c r="AL87" s="607" t="e">
        <f t="shared" ref="AL87:AL90" si="78">AK87/AJ87</f>
        <v>#VALUE!</v>
      </c>
    </row>
    <row r="88" spans="2:40" ht="27" customHeight="1">
      <c r="B88" s="597"/>
      <c r="C88" s="596" t="s">
        <v>369</v>
      </c>
      <c r="D88" s="946"/>
      <c r="E88" s="946"/>
      <c r="F88" s="946"/>
      <c r="G88" s="946"/>
      <c r="H88" s="616"/>
      <c r="I88" s="617"/>
      <c r="J88" s="618"/>
      <c r="K88" s="604" t="e">
        <f t="shared" si="69"/>
        <v>#DIV/0!</v>
      </c>
      <c r="L88" s="619"/>
      <c r="M88" s="619"/>
      <c r="N88" s="604" t="e">
        <f t="shared" si="70"/>
        <v>#DIV/0!</v>
      </c>
      <c r="O88" s="619"/>
      <c r="P88" s="619"/>
      <c r="Q88" s="604" t="e">
        <f t="shared" si="71"/>
        <v>#DIV/0!</v>
      </c>
      <c r="R88" s="619"/>
      <c r="S88" s="620"/>
      <c r="T88" s="450" t="e">
        <f t="shared" si="72"/>
        <v>#DIV/0!</v>
      </c>
      <c r="U88" s="605" t="str">
        <f t="shared" ref="U88:V89" si="79">IF(I88+L88+O88+R88&lt;&gt;0,I88+L88+O88+R88,"")</f>
        <v/>
      </c>
      <c r="V88" s="605" t="str">
        <f t="shared" si="79"/>
        <v/>
      </c>
      <c r="W88" s="450" t="e">
        <f t="shared" si="73"/>
        <v>#VALUE!</v>
      </c>
      <c r="X88" s="617"/>
      <c r="Y88" s="618"/>
      <c r="Z88" s="450" t="e">
        <f t="shared" si="74"/>
        <v>#DIV/0!</v>
      </c>
      <c r="AA88" s="619"/>
      <c r="AB88" s="619"/>
      <c r="AC88" s="450" t="e">
        <f t="shared" si="75"/>
        <v>#DIV/0!</v>
      </c>
      <c r="AD88" s="619"/>
      <c r="AE88" s="619"/>
      <c r="AF88" s="450" t="e">
        <f t="shared" si="76"/>
        <v>#DIV/0!</v>
      </c>
      <c r="AG88" s="619"/>
      <c r="AH88" s="620"/>
      <c r="AI88" s="450" t="e">
        <f t="shared" si="77"/>
        <v>#DIV/0!</v>
      </c>
      <c r="AJ88" s="605" t="str">
        <f t="shared" ref="AJ88:AK89" si="80">IF(X88+AA88+AD88+AG88&lt;&gt;0,X88+AA88+AD88+AG88,"")</f>
        <v/>
      </c>
      <c r="AK88" s="605" t="str">
        <f t="shared" si="80"/>
        <v/>
      </c>
      <c r="AL88" s="607" t="e">
        <f t="shared" si="78"/>
        <v>#VALUE!</v>
      </c>
    </row>
    <row r="89" spans="2:40" ht="27" customHeight="1">
      <c r="B89" s="597"/>
      <c r="C89" s="596" t="s">
        <v>370</v>
      </c>
      <c r="D89" s="946"/>
      <c r="E89" s="946"/>
      <c r="F89" s="946"/>
      <c r="G89" s="946"/>
      <c r="H89" s="616"/>
      <c r="I89" s="617"/>
      <c r="J89" s="618"/>
      <c r="K89" s="604" t="e">
        <f t="shared" si="69"/>
        <v>#DIV/0!</v>
      </c>
      <c r="L89" s="619"/>
      <c r="M89" s="619"/>
      <c r="N89" s="604" t="e">
        <f t="shared" si="70"/>
        <v>#DIV/0!</v>
      </c>
      <c r="O89" s="619"/>
      <c r="P89" s="619"/>
      <c r="Q89" s="604" t="e">
        <f t="shared" si="71"/>
        <v>#DIV/0!</v>
      </c>
      <c r="R89" s="619"/>
      <c r="S89" s="620"/>
      <c r="T89" s="450" t="e">
        <f t="shared" si="72"/>
        <v>#DIV/0!</v>
      </c>
      <c r="U89" s="605" t="str">
        <f t="shared" si="79"/>
        <v/>
      </c>
      <c r="V89" s="605" t="str">
        <f t="shared" si="79"/>
        <v/>
      </c>
      <c r="W89" s="450" t="e">
        <f t="shared" si="73"/>
        <v>#VALUE!</v>
      </c>
      <c r="X89" s="617"/>
      <c r="Y89" s="618"/>
      <c r="Z89" s="450" t="e">
        <f t="shared" si="74"/>
        <v>#DIV/0!</v>
      </c>
      <c r="AA89" s="619"/>
      <c r="AB89" s="619"/>
      <c r="AC89" s="450" t="e">
        <f t="shared" si="75"/>
        <v>#DIV/0!</v>
      </c>
      <c r="AD89" s="619"/>
      <c r="AE89" s="619"/>
      <c r="AF89" s="450" t="e">
        <f t="shared" si="76"/>
        <v>#DIV/0!</v>
      </c>
      <c r="AG89" s="619"/>
      <c r="AH89" s="620"/>
      <c r="AI89" s="450" t="e">
        <f t="shared" si="77"/>
        <v>#DIV/0!</v>
      </c>
      <c r="AJ89" s="605" t="str">
        <f t="shared" si="80"/>
        <v/>
      </c>
      <c r="AK89" s="605" t="str">
        <f t="shared" si="80"/>
        <v/>
      </c>
      <c r="AL89" s="607" t="e">
        <f t="shared" si="78"/>
        <v>#VALUE!</v>
      </c>
    </row>
    <row r="90" spans="2:40" ht="27" customHeight="1">
      <c r="B90" s="599"/>
      <c r="C90" s="958" t="s">
        <v>102</v>
      </c>
      <c r="D90" s="958"/>
      <c r="E90" s="958"/>
      <c r="F90" s="958"/>
      <c r="G90" s="958"/>
      <c r="H90" s="615"/>
      <c r="I90" s="347" t="str">
        <f>IF(SUM(I87:I89)&lt;&gt;0,SUM(I87:I89),"")</f>
        <v/>
      </c>
      <c r="J90" s="348" t="str">
        <f>IF(SUM(J87:J89)&lt;&gt;0,SUM(J87:J89),"")</f>
        <v/>
      </c>
      <c r="K90" s="604" t="e">
        <f t="shared" si="69"/>
        <v>#VALUE!</v>
      </c>
      <c r="L90" s="605" t="str">
        <f>IF(SUM(L87:L89)&lt;&gt;0,SUM(L87:L89),"")</f>
        <v/>
      </c>
      <c r="M90" s="605" t="str">
        <f>IF(SUM(M87:M89)&lt;&gt;0,SUM(M87:M89),"")</f>
        <v/>
      </c>
      <c r="N90" s="604" t="e">
        <f t="shared" si="70"/>
        <v>#VALUE!</v>
      </c>
      <c r="O90" s="605" t="str">
        <f>IF(SUM(O87:O89)&lt;&gt;0,SUM(O87:O89),"")</f>
        <v/>
      </c>
      <c r="P90" s="605" t="str">
        <f>IF(SUM(P87:P89)&lt;&gt;0,SUM(P87:P89),"")</f>
        <v/>
      </c>
      <c r="Q90" s="604" t="e">
        <f t="shared" si="71"/>
        <v>#VALUE!</v>
      </c>
      <c r="R90" s="605" t="str">
        <f>IF(SUM(R87:R89)&lt;&gt;0,SUM(R87:R89),"")</f>
        <v/>
      </c>
      <c r="S90" s="606" t="str">
        <f>IF(SUM(S87:S89)&lt;&gt;0,SUM(S87:S89),"")</f>
        <v/>
      </c>
      <c r="T90" s="450" t="e">
        <f t="shared" si="72"/>
        <v>#VALUE!</v>
      </c>
      <c r="U90" s="605" t="str">
        <f>IF(SUM(U87:U89)&lt;&gt;0,SUM(U87:U89),"")</f>
        <v/>
      </c>
      <c r="V90" s="605" t="str">
        <f>IF(SUM(V87:V89)&lt;&gt;0,SUM(V87:V89),"")</f>
        <v/>
      </c>
      <c r="W90" s="450" t="e">
        <f t="shared" si="73"/>
        <v>#VALUE!</v>
      </c>
      <c r="X90" s="347" t="str">
        <f>IF(SUM(X87:X89)&lt;&gt;0,SUM(X87:X89),"")</f>
        <v/>
      </c>
      <c r="Y90" s="348" t="str">
        <f>IF(SUM(Y87:Y89)&lt;&gt;0,SUM(Y87:Y89),"")</f>
        <v/>
      </c>
      <c r="Z90" s="450" t="e">
        <f t="shared" si="74"/>
        <v>#VALUE!</v>
      </c>
      <c r="AA90" s="605" t="str">
        <f>IF(SUM(AA87:AA89)&lt;&gt;0,SUM(AA87:AA89),"")</f>
        <v/>
      </c>
      <c r="AB90" s="605" t="str">
        <f>IF(SUM(AB87:AB89)&lt;&gt;0,SUM(AB87:AB89),"")</f>
        <v/>
      </c>
      <c r="AC90" s="450" t="e">
        <f t="shared" si="75"/>
        <v>#VALUE!</v>
      </c>
      <c r="AD90" s="605" t="str">
        <f>IF(SUM(AD87:AD89)&lt;&gt;0,SUM(AD87:AD89),"")</f>
        <v/>
      </c>
      <c r="AE90" s="605" t="str">
        <f>IF(SUM(AE87:AE89)&lt;&gt;0,SUM(AE87:AE89),"")</f>
        <v/>
      </c>
      <c r="AF90" s="450" t="e">
        <f t="shared" si="76"/>
        <v>#VALUE!</v>
      </c>
      <c r="AG90" s="605" t="str">
        <f>IF(SUM(AG87:AG89)&lt;&gt;0,SUM(AG87:AG89),"")</f>
        <v/>
      </c>
      <c r="AH90" s="606" t="str">
        <f>IF(SUM(AH87:AH89)&lt;&gt;0,SUM(AH87:AH89),"")</f>
        <v/>
      </c>
      <c r="AI90" s="450" t="e">
        <f t="shared" si="77"/>
        <v>#VALUE!</v>
      </c>
      <c r="AJ90" s="605" t="str">
        <f>IF(SUM(AJ87:AJ89)&lt;&gt;0,SUM(AJ87:AJ89),"")</f>
        <v/>
      </c>
      <c r="AK90" s="605" t="str">
        <f>IF(SUM(AK87:AK89)&lt;&gt;0,SUM(AK87:AK89),"")</f>
        <v/>
      </c>
      <c r="AL90" s="607" t="e">
        <f t="shared" si="78"/>
        <v>#VALUE!</v>
      </c>
    </row>
    <row r="91" spans="2:40" ht="27" customHeight="1">
      <c r="B91" s="947" t="s">
        <v>382</v>
      </c>
      <c r="C91" s="948"/>
      <c r="D91" s="948"/>
      <c r="E91" s="948"/>
      <c r="F91" s="948"/>
      <c r="G91" s="600"/>
      <c r="H91" s="590"/>
      <c r="I91" s="103"/>
      <c r="J91" s="163"/>
      <c r="K91" s="163"/>
      <c r="L91" s="601"/>
      <c r="M91" s="601"/>
      <c r="N91" s="601"/>
      <c r="O91" s="601"/>
      <c r="P91" s="601"/>
      <c r="Q91" s="601"/>
      <c r="R91" s="601"/>
      <c r="S91" s="601"/>
      <c r="T91" s="601"/>
      <c r="U91" s="601"/>
      <c r="V91" s="601"/>
      <c r="W91" s="602"/>
      <c r="X91" s="103"/>
      <c r="Y91" s="163"/>
      <c r="Z91" s="163"/>
      <c r="AA91" s="601"/>
      <c r="AB91" s="601"/>
      <c r="AC91" s="601"/>
      <c r="AD91" s="601"/>
      <c r="AE91" s="601"/>
      <c r="AF91" s="601"/>
      <c r="AG91" s="601"/>
      <c r="AH91" s="601"/>
      <c r="AI91" s="601"/>
      <c r="AJ91" s="601"/>
      <c r="AK91" s="601"/>
      <c r="AL91" s="602"/>
    </row>
    <row r="92" spans="2:40" ht="27" customHeight="1">
      <c r="B92" s="595"/>
      <c r="C92" s="596" t="s">
        <v>368</v>
      </c>
      <c r="D92" s="946"/>
      <c r="E92" s="946"/>
      <c r="F92" s="946"/>
      <c r="G92" s="946"/>
      <c r="H92" s="616"/>
      <c r="I92" s="617"/>
      <c r="J92" s="618"/>
      <c r="K92" s="604" t="e">
        <f t="shared" ref="K92:K95" si="81">J92/I92</f>
        <v>#DIV/0!</v>
      </c>
      <c r="L92" s="619"/>
      <c r="M92" s="619"/>
      <c r="N92" s="604" t="e">
        <f t="shared" ref="N92:N95" si="82">M92/L92</f>
        <v>#DIV/0!</v>
      </c>
      <c r="O92" s="619"/>
      <c r="P92" s="619"/>
      <c r="Q92" s="604" t="e">
        <f t="shared" ref="Q92:Q95" si="83">P92/O92</f>
        <v>#DIV/0!</v>
      </c>
      <c r="R92" s="619"/>
      <c r="S92" s="620"/>
      <c r="T92" s="450" t="e">
        <f t="shared" ref="T92:T95" si="84">S92/R92</f>
        <v>#DIV/0!</v>
      </c>
      <c r="U92" s="605" t="str">
        <f>IF(I92+L92+O92+R92&lt;&gt;0,I92+L92+O92+R92,"")</f>
        <v/>
      </c>
      <c r="V92" s="605" t="str">
        <f>IF(J92+M92+P92+S92&lt;&gt;0,J92+M92+P92+S92,"")</f>
        <v/>
      </c>
      <c r="W92" s="450" t="e">
        <f t="shared" ref="W92:W95" si="85">V92/U92</f>
        <v>#VALUE!</v>
      </c>
      <c r="X92" s="617"/>
      <c r="Y92" s="618"/>
      <c r="Z92" s="450" t="e">
        <f t="shared" ref="Z92:Z95" si="86">Y92/X92</f>
        <v>#DIV/0!</v>
      </c>
      <c r="AA92" s="619"/>
      <c r="AB92" s="619"/>
      <c r="AC92" s="450" t="e">
        <f t="shared" ref="AC92:AC95" si="87">AB92/AA92</f>
        <v>#DIV/0!</v>
      </c>
      <c r="AD92" s="619"/>
      <c r="AE92" s="619"/>
      <c r="AF92" s="450" t="e">
        <f t="shared" ref="AF92:AF95" si="88">AE92/AD92</f>
        <v>#DIV/0!</v>
      </c>
      <c r="AG92" s="619"/>
      <c r="AH92" s="620"/>
      <c r="AI92" s="450" t="e">
        <f t="shared" ref="AI92:AI95" si="89">AH92/AG92</f>
        <v>#DIV/0!</v>
      </c>
      <c r="AJ92" s="605" t="str">
        <f>IF(X92+AA92+AD92+AG92&lt;&gt;0,X92+AA92+AD92+AG92,"")</f>
        <v/>
      </c>
      <c r="AK92" s="605" t="str">
        <f>IF(Y92+AB92+AE92+AH92&lt;&gt;0,Y92+AB92+AE92+AH92,"")</f>
        <v/>
      </c>
      <c r="AL92" s="607" t="e">
        <f t="shared" ref="AL92:AL95" si="90">AK92/AJ92</f>
        <v>#VALUE!</v>
      </c>
    </row>
    <row r="93" spans="2:40" ht="27" customHeight="1">
      <c r="B93" s="597"/>
      <c r="C93" s="596" t="s">
        <v>369</v>
      </c>
      <c r="D93" s="946"/>
      <c r="E93" s="946"/>
      <c r="F93" s="946"/>
      <c r="G93" s="946"/>
      <c r="H93" s="616"/>
      <c r="I93" s="617"/>
      <c r="J93" s="618"/>
      <c r="K93" s="604" t="e">
        <f t="shared" si="81"/>
        <v>#DIV/0!</v>
      </c>
      <c r="L93" s="619"/>
      <c r="M93" s="619"/>
      <c r="N93" s="604" t="e">
        <f t="shared" si="82"/>
        <v>#DIV/0!</v>
      </c>
      <c r="O93" s="619"/>
      <c r="P93" s="619"/>
      <c r="Q93" s="604" t="e">
        <f t="shared" si="83"/>
        <v>#DIV/0!</v>
      </c>
      <c r="R93" s="619"/>
      <c r="S93" s="620"/>
      <c r="T93" s="450" t="e">
        <f t="shared" si="84"/>
        <v>#DIV/0!</v>
      </c>
      <c r="U93" s="605" t="str">
        <f t="shared" ref="U93:V94" si="91">IF(I93+L93+O93+R93&lt;&gt;0,I93+L93+O93+R93,"")</f>
        <v/>
      </c>
      <c r="V93" s="605" t="str">
        <f t="shared" si="91"/>
        <v/>
      </c>
      <c r="W93" s="450" t="e">
        <f t="shared" si="85"/>
        <v>#VALUE!</v>
      </c>
      <c r="X93" s="617"/>
      <c r="Y93" s="618"/>
      <c r="Z93" s="450" t="e">
        <f t="shared" si="86"/>
        <v>#DIV/0!</v>
      </c>
      <c r="AA93" s="619"/>
      <c r="AB93" s="619"/>
      <c r="AC93" s="450" t="e">
        <f t="shared" si="87"/>
        <v>#DIV/0!</v>
      </c>
      <c r="AD93" s="619"/>
      <c r="AE93" s="619"/>
      <c r="AF93" s="450" t="e">
        <f t="shared" si="88"/>
        <v>#DIV/0!</v>
      </c>
      <c r="AG93" s="619"/>
      <c r="AH93" s="620"/>
      <c r="AI93" s="450" t="e">
        <f t="shared" si="89"/>
        <v>#DIV/0!</v>
      </c>
      <c r="AJ93" s="605" t="str">
        <f t="shared" ref="AJ93:AK94" si="92">IF(X93+AA93+AD93+AG93&lt;&gt;0,X93+AA93+AD93+AG93,"")</f>
        <v/>
      </c>
      <c r="AK93" s="605" t="str">
        <f t="shared" si="92"/>
        <v/>
      </c>
      <c r="AL93" s="607" t="e">
        <f t="shared" si="90"/>
        <v>#VALUE!</v>
      </c>
    </row>
    <row r="94" spans="2:40" ht="27" customHeight="1">
      <c r="B94" s="597"/>
      <c r="C94" s="596" t="s">
        <v>370</v>
      </c>
      <c r="D94" s="946"/>
      <c r="E94" s="946"/>
      <c r="F94" s="946"/>
      <c r="G94" s="946"/>
      <c r="H94" s="616"/>
      <c r="I94" s="617"/>
      <c r="J94" s="618"/>
      <c r="K94" s="604" t="e">
        <f t="shared" si="81"/>
        <v>#DIV/0!</v>
      </c>
      <c r="L94" s="619"/>
      <c r="M94" s="619"/>
      <c r="N94" s="604" t="e">
        <f t="shared" si="82"/>
        <v>#DIV/0!</v>
      </c>
      <c r="O94" s="619"/>
      <c r="P94" s="619"/>
      <c r="Q94" s="604" t="e">
        <f t="shared" si="83"/>
        <v>#DIV/0!</v>
      </c>
      <c r="R94" s="619"/>
      <c r="S94" s="620"/>
      <c r="T94" s="450" t="e">
        <f t="shared" si="84"/>
        <v>#DIV/0!</v>
      </c>
      <c r="U94" s="605" t="str">
        <f t="shared" si="91"/>
        <v/>
      </c>
      <c r="V94" s="605" t="str">
        <f t="shared" si="91"/>
        <v/>
      </c>
      <c r="W94" s="450" t="e">
        <f t="shared" si="85"/>
        <v>#VALUE!</v>
      </c>
      <c r="X94" s="617"/>
      <c r="Y94" s="618"/>
      <c r="Z94" s="450" t="e">
        <f t="shared" si="86"/>
        <v>#DIV/0!</v>
      </c>
      <c r="AA94" s="619"/>
      <c r="AB94" s="619"/>
      <c r="AC94" s="450" t="e">
        <f t="shared" si="87"/>
        <v>#DIV/0!</v>
      </c>
      <c r="AD94" s="619"/>
      <c r="AE94" s="619"/>
      <c r="AF94" s="450" t="e">
        <f t="shared" si="88"/>
        <v>#DIV/0!</v>
      </c>
      <c r="AG94" s="619"/>
      <c r="AH94" s="620"/>
      <c r="AI94" s="450" t="e">
        <f t="shared" si="89"/>
        <v>#DIV/0!</v>
      </c>
      <c r="AJ94" s="605" t="str">
        <f t="shared" si="92"/>
        <v/>
      </c>
      <c r="AK94" s="605" t="str">
        <f t="shared" si="92"/>
        <v/>
      </c>
      <c r="AL94" s="607" t="e">
        <f t="shared" si="90"/>
        <v>#VALUE!</v>
      </c>
    </row>
    <row r="95" spans="2:40" ht="27" customHeight="1">
      <c r="B95" s="597"/>
      <c r="C95" s="965" t="s">
        <v>102</v>
      </c>
      <c r="D95" s="965"/>
      <c r="E95" s="965"/>
      <c r="F95" s="965"/>
      <c r="G95" s="965"/>
      <c r="H95" s="613"/>
      <c r="I95" s="608" t="str">
        <f>IF(SUM(I92:I94)&lt;&gt;0,SUM(I92:I94),"")</f>
        <v/>
      </c>
      <c r="J95" s="609" t="str">
        <f>IF(SUM(J92:J94)&lt;&gt;0,SUM(J92:J94),"")</f>
        <v/>
      </c>
      <c r="K95" s="604" t="e">
        <f t="shared" si="81"/>
        <v>#VALUE!</v>
      </c>
      <c r="L95" s="610" t="str">
        <f>IF(SUM(L92:L94)&lt;&gt;0,SUM(L92:L94),"")</f>
        <v/>
      </c>
      <c r="M95" s="610" t="str">
        <f>IF(SUM(M92:M94)&lt;&gt;0,SUM(M92:M94),"")</f>
        <v/>
      </c>
      <c r="N95" s="604" t="e">
        <f t="shared" si="82"/>
        <v>#VALUE!</v>
      </c>
      <c r="O95" s="610" t="str">
        <f>IF(SUM(O92:O94)&lt;&gt;0,SUM(O92:O94),"")</f>
        <v/>
      </c>
      <c r="P95" s="610" t="str">
        <f>IF(SUM(P92:P94)&lt;&gt;0,SUM(P92:P94),"")</f>
        <v/>
      </c>
      <c r="Q95" s="604" t="e">
        <f t="shared" si="83"/>
        <v>#VALUE!</v>
      </c>
      <c r="R95" s="610" t="str">
        <f>IF(SUM(R92:R94)&lt;&gt;0,SUM(R92:R94),"")</f>
        <v/>
      </c>
      <c r="S95" s="610" t="str">
        <f>IF(SUM(S92:S94)&lt;&gt;0,SUM(S92:S94),"")</f>
        <v/>
      </c>
      <c r="T95" s="450" t="e">
        <f t="shared" si="84"/>
        <v>#VALUE!</v>
      </c>
      <c r="U95" s="610" t="str">
        <f>IF(SUM(U92:U94)&lt;&gt;0,SUM(U92:U94),"")</f>
        <v/>
      </c>
      <c r="V95" s="610" t="str">
        <f>IF(SUM(V92:V94)&lt;&gt;0,SUM(V92:V94),"")</f>
        <v/>
      </c>
      <c r="W95" s="450" t="e">
        <f t="shared" si="85"/>
        <v>#VALUE!</v>
      </c>
      <c r="X95" s="608" t="str">
        <f>IF(SUM(X92:X94)&lt;&gt;0,SUM(X92:X94),"")</f>
        <v/>
      </c>
      <c r="Y95" s="609" t="str">
        <f>IF(SUM(Y92:Y94)&lt;&gt;0,SUM(Y92:Y94),"")</f>
        <v/>
      </c>
      <c r="Z95" s="450" t="e">
        <f t="shared" si="86"/>
        <v>#VALUE!</v>
      </c>
      <c r="AA95" s="610" t="str">
        <f>IF(SUM(AA92:AA94)&lt;&gt;0,SUM(AA92:AA94),"")</f>
        <v/>
      </c>
      <c r="AB95" s="610" t="str">
        <f>IF(SUM(AB92:AB94)&lt;&gt;0,SUM(AB92:AB94),"")</f>
        <v/>
      </c>
      <c r="AC95" s="450" t="e">
        <f t="shared" si="87"/>
        <v>#VALUE!</v>
      </c>
      <c r="AD95" s="610" t="str">
        <f>IF(SUM(AD92:AD94)&lt;&gt;0,SUM(AD92:AD94),"")</f>
        <v/>
      </c>
      <c r="AE95" s="610" t="str">
        <f>IF(SUM(AE92:AE94)&lt;&gt;0,SUM(AE92:AE94),"")</f>
        <v/>
      </c>
      <c r="AF95" s="450" t="e">
        <f t="shared" si="88"/>
        <v>#VALUE!</v>
      </c>
      <c r="AG95" s="610" t="str">
        <f>IF(SUM(AG92:AG94)&lt;&gt;0,SUM(AG92:AG94),"")</f>
        <v/>
      </c>
      <c r="AH95" s="610" t="str">
        <f>IF(SUM(AH92:AH94)&lt;&gt;0,SUM(AH92:AH94),"")</f>
        <v/>
      </c>
      <c r="AI95" s="450" t="e">
        <f t="shared" si="89"/>
        <v>#VALUE!</v>
      </c>
      <c r="AJ95" s="610" t="str">
        <f>IF(SUM(AJ92:AJ94)&lt;&gt;0,SUM(AJ92:AJ94),"")</f>
        <v/>
      </c>
      <c r="AK95" s="610" t="str">
        <f>IF(SUM(AK92:AK94)&lt;&gt;0,SUM(AK92:AK94),"")</f>
        <v/>
      </c>
      <c r="AL95" s="607" t="e">
        <f t="shared" si="90"/>
        <v>#VALUE!</v>
      </c>
    </row>
    <row r="96" spans="2:40" ht="27" customHeight="1" thickBot="1">
      <c r="B96" s="963" t="s">
        <v>402</v>
      </c>
      <c r="C96" s="964"/>
      <c r="D96" s="964"/>
      <c r="E96" s="964"/>
      <c r="F96" s="964"/>
      <c r="G96" s="964"/>
      <c r="H96" s="614"/>
      <c r="I96" s="1010"/>
      <c r="J96" s="1011"/>
      <c r="K96" s="612"/>
      <c r="L96" s="1012"/>
      <c r="M96" s="1011"/>
      <c r="N96" s="612"/>
      <c r="O96" s="1012"/>
      <c r="P96" s="1011"/>
      <c r="Q96" s="612"/>
      <c r="R96" s="1012"/>
      <c r="S96" s="1011"/>
      <c r="T96" s="612"/>
      <c r="U96" s="971" t="str">
        <f>IF(I96+L96+O96+R96&lt;&gt;0,I96+L96+O96+R96,"")</f>
        <v/>
      </c>
      <c r="V96" s="972"/>
      <c r="W96" s="612"/>
      <c r="X96" s="1010"/>
      <c r="Y96" s="1011"/>
      <c r="Z96" s="612"/>
      <c r="AA96" s="1012"/>
      <c r="AB96" s="1011"/>
      <c r="AC96" s="612"/>
      <c r="AD96" s="1012"/>
      <c r="AE96" s="1011"/>
      <c r="AF96" s="612"/>
      <c r="AG96" s="1012"/>
      <c r="AH96" s="1011"/>
      <c r="AI96" s="612"/>
      <c r="AJ96" s="971" t="str">
        <f>IF(X96+AA96+AD96+AG96&lt;&gt;0,X96+AA96+AD96+AG96,"")</f>
        <v/>
      </c>
      <c r="AK96" s="972"/>
      <c r="AL96" s="611"/>
    </row>
  </sheetData>
  <mergeCells count="108">
    <mergeCell ref="E52:H52"/>
    <mergeCell ref="B65:R65"/>
    <mergeCell ref="B66:H66"/>
    <mergeCell ref="W61:AA61"/>
    <mergeCell ref="I66:W66"/>
    <mergeCell ref="AJ96:AK96"/>
    <mergeCell ref="I96:J96"/>
    <mergeCell ref="L96:M96"/>
    <mergeCell ref="O96:P96"/>
    <mergeCell ref="R96:S96"/>
    <mergeCell ref="U96:V96"/>
    <mergeCell ref="X96:Y96"/>
    <mergeCell ref="AA96:AB96"/>
    <mergeCell ref="AD96:AE96"/>
    <mergeCell ref="AG96:AH96"/>
    <mergeCell ref="C85:G85"/>
    <mergeCell ref="B86:F86"/>
    <mergeCell ref="D87:G87"/>
    <mergeCell ref="D79:F79"/>
    <mergeCell ref="C80:G80"/>
    <mergeCell ref="D82:G82"/>
    <mergeCell ref="D83:G83"/>
    <mergeCell ref="D84:G84"/>
    <mergeCell ref="O67:Q67"/>
    <mergeCell ref="B4:G4"/>
    <mergeCell ref="H4:N4"/>
    <mergeCell ref="E47:H47"/>
    <mergeCell ref="B6:Q6"/>
    <mergeCell ref="O9:P9"/>
    <mergeCell ref="E43:H43"/>
    <mergeCell ref="E44:H44"/>
    <mergeCell ref="E48:H48"/>
    <mergeCell ref="D45:H45"/>
    <mergeCell ref="B9:I9"/>
    <mergeCell ref="K22:Q22"/>
    <mergeCell ref="K25:W25"/>
    <mergeCell ref="K24:U24"/>
    <mergeCell ref="K13:R13"/>
    <mergeCell ref="K14:R14"/>
    <mergeCell ref="K15:R15"/>
    <mergeCell ref="K16:R16"/>
    <mergeCell ref="K11:R11"/>
    <mergeCell ref="K12:Q12"/>
    <mergeCell ref="K31:P31"/>
    <mergeCell ref="H10:J10"/>
    <mergeCell ref="B21:G21"/>
    <mergeCell ref="H21:J21"/>
    <mergeCell ref="H24:J24"/>
    <mergeCell ref="H11:J11"/>
    <mergeCell ref="H12:J12"/>
    <mergeCell ref="I30:AH30"/>
    <mergeCell ref="AC31:AH31"/>
    <mergeCell ref="AI61:AM61"/>
    <mergeCell ref="X66:AL66"/>
    <mergeCell ref="AG67:AI67"/>
    <mergeCell ref="AJ67:AL67"/>
    <mergeCell ref="AD67:AF67"/>
    <mergeCell ref="W31:AB31"/>
    <mergeCell ref="E54:H54"/>
    <mergeCell ref="D55:H55"/>
    <mergeCell ref="B67:G68"/>
    <mergeCell ref="D60:H60"/>
    <mergeCell ref="B61:H61"/>
    <mergeCell ref="E58:H58"/>
    <mergeCell ref="B31:H33"/>
    <mergeCell ref="I31:I33"/>
    <mergeCell ref="J31:J33"/>
    <mergeCell ref="X67:Z67"/>
    <mergeCell ref="AA67:AC67"/>
    <mergeCell ref="AI31:AN31"/>
    <mergeCell ref="AC61:AG61"/>
    <mergeCell ref="C28:W28"/>
    <mergeCell ref="H67:H68"/>
    <mergeCell ref="I67:K67"/>
    <mergeCell ref="L67:N67"/>
    <mergeCell ref="B96:G96"/>
    <mergeCell ref="C95:G95"/>
    <mergeCell ref="D89:G89"/>
    <mergeCell ref="C90:G90"/>
    <mergeCell ref="B91:F91"/>
    <mergeCell ref="D92:G92"/>
    <mergeCell ref="D93:G93"/>
    <mergeCell ref="D94:G94"/>
    <mergeCell ref="D88:G88"/>
    <mergeCell ref="AN69:AN81"/>
    <mergeCell ref="E57:H57"/>
    <mergeCell ref="H13:J13"/>
    <mergeCell ref="H14:J14"/>
    <mergeCell ref="H15:J15"/>
    <mergeCell ref="H16:J16"/>
    <mergeCell ref="H17:J17"/>
    <mergeCell ref="H19:J19"/>
    <mergeCell ref="B22:F22"/>
    <mergeCell ref="B25:J25"/>
    <mergeCell ref="B26:J26"/>
    <mergeCell ref="H18:J18"/>
    <mergeCell ref="E59:H59"/>
    <mergeCell ref="C64:W64"/>
    <mergeCell ref="D78:G78"/>
    <mergeCell ref="B81:F81"/>
    <mergeCell ref="R67:T67"/>
    <mergeCell ref="U67:W67"/>
    <mergeCell ref="K61:O61"/>
    <mergeCell ref="Q61:U61"/>
    <mergeCell ref="Q31:V31"/>
    <mergeCell ref="E53:H53"/>
    <mergeCell ref="E49:H49"/>
    <mergeCell ref="D50:H50"/>
  </mergeCells>
  <phoneticPr fontId="11"/>
  <printOptions horizontalCentered="1"/>
  <pageMargins left="0.31496062992125984" right="0" top="0.55118110236220474" bottom="0.15748031496062992" header="0.31496062992125984" footer="0.31496062992125984"/>
  <pageSetup paperSize="9" scale="37" orientation="landscape" cellComments="asDisplayed" r:id="rId1"/>
  <headerFooter>
    <oddHeader xml:space="preserve">&amp;R&amp;U開示版・非開示版&amp;U
※上記いずれかに丸をつけてください。
</oddHeader>
  </headerFooter>
  <rowBreaks count="1" manualBreakCount="1">
    <brk id="62" max="40" man="1"/>
  </rowBreaks>
  <extLst>
    <ext xmlns:x14="http://schemas.microsoft.com/office/spreadsheetml/2009/9/main" uri="{CCE6A557-97BC-4b89-ADB6-D9C93CAAB3DF}">
      <x14:dataValidations xmlns:xm="http://schemas.microsoft.com/office/excel/2006/main" count="11">
        <x14:dataValidation type="list" allowBlank="1" showInputMessage="1" showErrorMessage="1" xr:uid="{60EECE57-A9A6-4460-9D31-12D96B090451}">
          <x14:formula1>
            <xm:f>'コード '!$B$14:$B$26</xm:f>
          </x14:formula1>
          <xm:sqref>H12:J12</xm:sqref>
        </x14:dataValidation>
        <x14:dataValidation type="list" allowBlank="1" showInputMessage="1" showErrorMessage="1" xr:uid="{00000000-0002-0000-1100-000006000000}">
          <x14:formula1>
            <xm:f>'コード '!$B$29:$B$58</xm:f>
          </x14:formula1>
          <xm:sqref>H13:J13</xm:sqref>
        </x14:dataValidation>
        <x14:dataValidation type="list" allowBlank="1" showInputMessage="1" showErrorMessage="1" xr:uid="{70B5802D-D128-4982-80C2-DDEB7468BA82}">
          <x14:formula1>
            <xm:f>'コード '!$B$80:$B$86</xm:f>
          </x14:formula1>
          <xm:sqref>H17:J17</xm:sqref>
        </x14:dataValidation>
        <x14:dataValidation type="list" allowBlank="1" showInputMessage="1" showErrorMessage="1" xr:uid="{A8AA1822-15F1-4FA3-ADAF-C928BF054E4A}">
          <x14:formula1>
            <xm:f>'コード '!$B$6:$B$7</xm:f>
          </x14:formula1>
          <xm:sqref>H10:J10</xm:sqref>
        </x14:dataValidation>
        <x14:dataValidation type="list" allowBlank="1" showInputMessage="1" showErrorMessage="1" xr:uid="{23624403-ADA9-40C9-A51C-65088CEB4AFF}">
          <x14:formula1>
            <xm:f>'コード '!$B$61:$B$63</xm:f>
          </x14:formula1>
          <xm:sqref>H14:J14</xm:sqref>
        </x14:dataValidation>
        <x14:dataValidation type="list" allowBlank="1" showInputMessage="1" showErrorMessage="1" xr:uid="{00000000-0002-0000-1100-000002000000}">
          <x14:formula1>
            <xm:f>'コード '!$B$66:$B$67</xm:f>
          </x14:formula1>
          <xm:sqref>H15:J15</xm:sqref>
        </x14:dataValidation>
        <x14:dataValidation type="list" allowBlank="1" showInputMessage="1" showErrorMessage="1" xr:uid="{00000000-0002-0000-1100-000004000000}">
          <x14:formula1>
            <xm:f>'コード '!$B$70:$B$77</xm:f>
          </x14:formula1>
          <xm:sqref>H16:J16</xm:sqref>
        </x14:dataValidation>
        <x14:dataValidation type="list" allowBlank="1" showInputMessage="1" xr:uid="{DF6B4FDB-F5FC-4F7C-A677-1E3E922EEEAD}">
          <x14:formula1>
            <xm:f>'コード '!$B$89:$B$91</xm:f>
          </x14:formula1>
          <xm:sqref>H18:J18</xm:sqref>
        </x14:dataValidation>
        <x14:dataValidation type="list" allowBlank="1" showInputMessage="1" showErrorMessage="1" xr:uid="{3199E699-F351-473B-A0C3-02F0219CD442}">
          <x14:formula1>
            <xm:f>'コード '!$B$94:$B$95</xm:f>
          </x14:formula1>
          <xm:sqref>H19:J19</xm:sqref>
        </x14:dataValidation>
        <x14:dataValidation type="list" allowBlank="1" showInputMessage="1" showErrorMessage="1" xr:uid="{189E2E06-2508-4B99-992C-5EA70EFE86E9}">
          <x14:formula1>
            <xm:f>'コード '!$B$10:$B$11</xm:f>
          </x14:formula1>
          <xm:sqref>H11:J11</xm:sqref>
        </x14:dataValidation>
        <x14:dataValidation type="list" allowBlank="1" showInputMessage="1" showErrorMessage="1" xr:uid="{3D3D9667-AEEB-4C37-B260-9F3C8FFF0E83}">
          <x14:formula1>
            <xm:f>'コード '!$B$145:$B$151</xm:f>
          </x14:formula1>
          <xm:sqref>H24:J24</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DE6C-75E0-4B7E-A5B5-AD376DA73F04}">
  <sheetPr>
    <tabColor rgb="FF92D050"/>
  </sheetPr>
  <dimension ref="A1:AN96"/>
  <sheetViews>
    <sheetView showGridLines="0" view="pageBreakPreview" zoomScale="87" zoomScaleNormal="90" zoomScaleSheetLayoutView="87" workbookViewId="0">
      <selection activeCell="H24" sqref="H24:J24"/>
    </sheetView>
  </sheetViews>
  <sheetFormatPr defaultColWidth="8.90625" defaultRowHeight="14"/>
  <cols>
    <col min="1" max="1" width="2.90625" style="20" customWidth="1"/>
    <col min="2" max="2" width="2.453125" style="148" customWidth="1"/>
    <col min="3" max="3" width="2.90625" style="148" customWidth="1"/>
    <col min="4" max="4" width="5" style="12" customWidth="1"/>
    <col min="5" max="5" width="6.453125" style="12" customWidth="1"/>
    <col min="6" max="6" width="10.453125" style="4" customWidth="1"/>
    <col min="7" max="7" width="28" style="4" customWidth="1"/>
    <col min="8" max="8" width="9.453125" style="4" customWidth="1"/>
    <col min="9" max="9" width="9.90625" style="13" customWidth="1"/>
    <col min="10" max="11" width="9.90625" style="14" customWidth="1"/>
    <col min="12" max="13" width="9.90625" style="3" customWidth="1"/>
    <col min="14" max="14" width="9.90625" style="10" customWidth="1"/>
    <col min="15" max="20" width="9.90625" style="3" customWidth="1"/>
    <col min="21" max="21" width="9.90625" style="10" customWidth="1"/>
    <col min="22" max="27" width="9.90625" style="3" customWidth="1"/>
    <col min="28" max="28" width="9.90625" style="10" customWidth="1"/>
    <col min="29" max="34" width="9.90625" style="3" customWidth="1"/>
    <col min="35" max="35" width="9.90625" style="10" customWidth="1"/>
    <col min="36" max="38" width="9.90625" style="3" customWidth="1"/>
    <col min="39" max="40" width="12.90625" style="3" customWidth="1"/>
    <col min="41" max="41" width="2.90625" style="3" customWidth="1"/>
    <col min="42" max="42" width="12.90625" style="3" customWidth="1"/>
    <col min="43" max="16384" width="8.90625" style="3"/>
  </cols>
  <sheetData>
    <row r="1" spans="1:35" ht="23.25" customHeight="1">
      <c r="B1" s="181" t="str">
        <f>'コード '!A1</f>
        <v>熱延鋼帯及び鋼板（海外供給者）</v>
      </c>
    </row>
    <row r="2" spans="1:35" ht="17.5">
      <c r="B2" s="413" t="s">
        <v>411</v>
      </c>
    </row>
    <row r="3" spans="1:35" ht="8.5" customHeight="1" thickBot="1">
      <c r="B3" s="174"/>
    </row>
    <row r="4" spans="1:35" ht="18" customHeight="1" thickBot="1">
      <c r="A4" s="3"/>
      <c r="B4" s="699" t="s">
        <v>61</v>
      </c>
      <c r="C4" s="806"/>
      <c r="D4" s="806"/>
      <c r="E4" s="806"/>
      <c r="F4" s="806"/>
      <c r="G4" s="755"/>
      <c r="H4" s="757" t="str">
        <f>IF(様式一覧表!D5="","",様式一覧表!D5)</f>
        <v/>
      </c>
      <c r="I4" s="757"/>
      <c r="J4" s="757"/>
      <c r="K4" s="757"/>
      <c r="L4" s="757"/>
      <c r="M4" s="757"/>
      <c r="N4" s="758"/>
    </row>
    <row r="5" spans="1:35" ht="8.5" customHeight="1">
      <c r="A5" s="3"/>
      <c r="B5" s="182"/>
      <c r="C5" s="182"/>
      <c r="D5" s="182"/>
      <c r="E5" s="182"/>
      <c r="F5" s="308"/>
      <c r="G5" s="308"/>
      <c r="H5" s="308"/>
      <c r="I5" s="308"/>
      <c r="J5" s="308"/>
      <c r="K5" s="308"/>
      <c r="L5" s="308"/>
    </row>
    <row r="6" spans="1:35" ht="31.5" customHeight="1">
      <c r="A6" s="11"/>
      <c r="B6" s="919" t="s">
        <v>384</v>
      </c>
      <c r="C6" s="999"/>
      <c r="D6" s="999"/>
      <c r="E6" s="999"/>
      <c r="F6" s="999"/>
      <c r="G6" s="999"/>
      <c r="H6" s="999"/>
      <c r="I6" s="999"/>
      <c r="J6" s="999"/>
      <c r="K6" s="999"/>
      <c r="L6" s="999"/>
      <c r="M6" s="999"/>
      <c r="N6" s="999"/>
      <c r="O6" s="999"/>
      <c r="P6" s="999"/>
      <c r="Q6" s="999"/>
    </row>
    <row r="7" spans="1:35" ht="9" customHeight="1">
      <c r="A7" s="3"/>
      <c r="B7" s="379"/>
      <c r="C7" s="317"/>
      <c r="D7" s="38"/>
      <c r="E7" s="38"/>
      <c r="F7" s="378"/>
      <c r="G7" s="378"/>
      <c r="H7" s="378"/>
      <c r="I7" s="380"/>
      <c r="J7" s="27"/>
      <c r="K7" s="27"/>
      <c r="L7" s="11"/>
      <c r="M7" s="11"/>
      <c r="N7" s="381"/>
      <c r="O7" s="11"/>
      <c r="P7" s="11"/>
      <c r="Q7" s="11"/>
    </row>
    <row r="8" spans="1:35" ht="17.25" customHeight="1">
      <c r="A8" s="3"/>
      <c r="B8" s="11" t="s">
        <v>76</v>
      </c>
      <c r="C8" s="317"/>
      <c r="D8" s="317" t="str">
        <f>'コード '!$B$3</f>
        <v>2025年4月1日から2026年3月31日まで</v>
      </c>
      <c r="E8" s="317"/>
      <c r="F8" s="380"/>
      <c r="G8" s="380"/>
      <c r="H8" s="27"/>
      <c r="I8" s="27"/>
      <c r="J8" s="11"/>
      <c r="K8" s="11"/>
      <c r="L8" s="381"/>
      <c r="M8" s="11"/>
      <c r="N8" s="11"/>
      <c r="O8" s="11"/>
      <c r="P8" s="11"/>
      <c r="Q8" s="11"/>
      <c r="S8" s="10"/>
      <c r="U8" s="3"/>
      <c r="Z8" s="10"/>
      <c r="AB8" s="3"/>
      <c r="AG8" s="10"/>
      <c r="AI8" s="3"/>
    </row>
    <row r="9" spans="1:35" ht="19.5" customHeight="1">
      <c r="A9" s="3"/>
      <c r="B9" s="934" t="s">
        <v>334</v>
      </c>
      <c r="C9" s="934"/>
      <c r="D9" s="934"/>
      <c r="E9" s="934"/>
      <c r="F9" s="934"/>
      <c r="G9" s="934"/>
      <c r="H9" s="934"/>
      <c r="I9" s="934"/>
      <c r="J9" s="15"/>
      <c r="K9" s="16" t="s">
        <v>335</v>
      </c>
      <c r="M9" s="16"/>
      <c r="N9" s="3"/>
      <c r="O9" s="930"/>
      <c r="P9" s="930"/>
      <c r="R9" s="16"/>
      <c r="U9" s="3"/>
      <c r="AB9" s="3"/>
      <c r="AI9" s="3"/>
    </row>
    <row r="10" spans="1:35" ht="15" customHeight="1">
      <c r="A10" s="3"/>
      <c r="B10" s="19"/>
      <c r="C10" s="19"/>
      <c r="D10" s="19"/>
      <c r="E10" s="19"/>
      <c r="F10" s="19"/>
      <c r="G10" s="11" t="str">
        <f>MID('コード '!$B$5,6,LEN('コード '!$B$5)-5)</f>
        <v>①（生産超過品）</v>
      </c>
      <c r="H10" s="1013" t="str">
        <f>IF('様式E-4-2'!H9="","",'様式E-4-2'!H9)</f>
        <v/>
      </c>
      <c r="I10" s="1014"/>
      <c r="J10" s="1015"/>
      <c r="K10" s="16"/>
      <c r="M10" s="16"/>
      <c r="N10" s="3"/>
      <c r="O10" s="16"/>
      <c r="P10" s="16"/>
      <c r="R10" s="16"/>
      <c r="U10" s="3"/>
      <c r="AB10" s="3"/>
      <c r="AI10" s="3"/>
    </row>
    <row r="11" spans="1:35" ht="15" customHeight="1">
      <c r="A11" s="3"/>
      <c r="B11" s="317"/>
      <c r="C11" s="317"/>
      <c r="D11" s="317"/>
      <c r="E11" s="317"/>
      <c r="F11" s="317"/>
      <c r="G11" s="11" t="str">
        <f>MID('コード '!$B$9,6,LEN('コード '!$B$9)-5)</f>
        <v>②（等級）</v>
      </c>
      <c r="H11" s="1016" t="str">
        <f>IF('様式E-4-2'!H11="","",'様式E-4-2'!H11)</f>
        <v/>
      </c>
      <c r="I11" s="1016"/>
      <c r="J11" s="1016"/>
      <c r="K11" s="935"/>
      <c r="L11" s="936"/>
      <c r="M11" s="936"/>
      <c r="N11" s="936"/>
      <c r="O11" s="936"/>
      <c r="P11" s="936"/>
      <c r="Q11" s="936"/>
      <c r="R11" s="936"/>
      <c r="U11" s="3"/>
      <c r="AB11" s="3"/>
      <c r="AI11" s="3"/>
    </row>
    <row r="12" spans="1:35" ht="15" customHeight="1">
      <c r="A12" s="3"/>
      <c r="B12" s="11"/>
      <c r="C12" s="11"/>
      <c r="D12" s="11"/>
      <c r="E12" s="11"/>
      <c r="F12" s="11"/>
      <c r="G12" s="11" t="str">
        <f>MID('コード '!$B$13,6,LEN('コード '!$B$13)-5)</f>
        <v>③（用途）</v>
      </c>
      <c r="H12" s="1016" t="str">
        <f>IF('様式E-4-2'!H12="","",'様式E-4-2'!H12)</f>
        <v/>
      </c>
      <c r="I12" s="1016"/>
      <c r="J12" s="1016"/>
      <c r="K12" s="919"/>
      <c r="L12" s="919"/>
      <c r="M12" s="919"/>
      <c r="N12" s="919"/>
      <c r="O12" s="919"/>
      <c r="P12" s="919"/>
      <c r="Q12" s="919"/>
      <c r="R12" s="16"/>
      <c r="U12" s="3"/>
      <c r="AB12" s="3"/>
      <c r="AI12" s="3"/>
    </row>
    <row r="13" spans="1:35" ht="15" customHeight="1">
      <c r="A13" s="3"/>
      <c r="B13" s="317"/>
      <c r="C13" s="317"/>
      <c r="D13" s="317"/>
      <c r="E13" s="317"/>
      <c r="F13" s="317"/>
      <c r="G13" s="11" t="str">
        <f>MID('コード '!$B$28,6,LEN('コード '!$B$28)-5)</f>
        <v>④（仕様）</v>
      </c>
      <c r="H13" s="1016" t="str">
        <f>IF('様式E-4-2'!H13="","",'様式E-4-2'!H13)</f>
        <v/>
      </c>
      <c r="I13" s="1016"/>
      <c r="J13" s="1016"/>
      <c r="K13" s="928"/>
      <c r="L13" s="929"/>
      <c r="M13" s="929"/>
      <c r="N13" s="929"/>
      <c r="O13" s="929"/>
      <c r="P13" s="929"/>
      <c r="Q13" s="929"/>
      <c r="R13" s="929"/>
      <c r="U13" s="3"/>
      <c r="AB13" s="3"/>
      <c r="AI13" s="3"/>
    </row>
    <row r="14" spans="1:35" ht="15" customHeight="1">
      <c r="A14" s="3"/>
      <c r="B14" s="354"/>
      <c r="C14" s="354"/>
      <c r="D14" s="354"/>
      <c r="E14" s="354"/>
      <c r="F14" s="354"/>
      <c r="G14" s="11" t="str">
        <f>MID('コード '!$B$60,6,LEN('コード '!$B$60)-5)</f>
        <v>⑤（形態）</v>
      </c>
      <c r="H14" s="1016" t="str">
        <f>IF('様式E-4-2'!H14="","",'様式E-4-2'!H14)</f>
        <v/>
      </c>
      <c r="I14" s="1016"/>
      <c r="J14" s="1016"/>
      <c r="K14" s="918"/>
      <c r="L14" s="919"/>
      <c r="M14" s="919"/>
      <c r="N14" s="919"/>
      <c r="O14" s="919"/>
      <c r="P14" s="919"/>
      <c r="Q14" s="919"/>
      <c r="R14" s="919"/>
      <c r="U14" s="3"/>
      <c r="AB14" s="3"/>
      <c r="AI14" s="3"/>
    </row>
    <row r="15" spans="1:35" ht="15" customHeight="1">
      <c r="A15" s="3"/>
      <c r="B15" s="317"/>
      <c r="C15" s="317"/>
      <c r="D15" s="317"/>
      <c r="E15" s="317"/>
      <c r="F15" s="317"/>
      <c r="G15" s="11" t="str">
        <f>MID('コード '!$B$65,6,LEN('コード '!$B$65)-5)</f>
        <v>⑥(模様)</v>
      </c>
      <c r="H15" s="1016" t="str">
        <f>IF('様式E-4-2'!H15="","",'様式E-4-2'!H15)</f>
        <v/>
      </c>
      <c r="I15" s="1016"/>
      <c r="J15" s="1016"/>
      <c r="K15" s="928"/>
      <c r="L15" s="929"/>
      <c r="M15" s="929"/>
      <c r="N15" s="929"/>
      <c r="O15" s="929"/>
      <c r="P15" s="929"/>
      <c r="Q15" s="929"/>
      <c r="R15" s="929"/>
      <c r="S15" s="18"/>
      <c r="T15" s="18"/>
      <c r="U15" s="18"/>
      <c r="V15" s="18"/>
      <c r="W15" s="18"/>
      <c r="AB15" s="3"/>
      <c r="AI15" s="3"/>
    </row>
    <row r="16" spans="1:35" ht="15" customHeight="1">
      <c r="A16" s="3"/>
      <c r="B16" s="317"/>
      <c r="C16" s="317"/>
      <c r="D16" s="317"/>
      <c r="E16" s="317"/>
      <c r="F16" s="317"/>
      <c r="G16" s="11" t="str">
        <f>MID('コード '!$B$69,6,LEN('コード '!$B$69)-5)</f>
        <v>⑦（厚み）</v>
      </c>
      <c r="H16" s="1016" t="str">
        <f>IF('様式E-4-2'!H16="","",'様式E-4-2'!H16)</f>
        <v/>
      </c>
      <c r="I16" s="1016"/>
      <c r="J16" s="1016"/>
      <c r="K16" s="918"/>
      <c r="L16" s="919"/>
      <c r="M16" s="919"/>
      <c r="N16" s="919"/>
      <c r="O16" s="919"/>
      <c r="P16" s="919"/>
      <c r="Q16" s="919"/>
      <c r="R16" s="919"/>
      <c r="U16" s="3"/>
      <c r="AB16" s="3"/>
      <c r="AI16" s="3"/>
    </row>
    <row r="17" spans="1:40" ht="15" customHeight="1">
      <c r="A17" s="3"/>
      <c r="B17" s="317"/>
      <c r="C17" s="317"/>
      <c r="D17" s="317"/>
      <c r="E17" s="317"/>
      <c r="F17" s="317"/>
      <c r="G17" s="317" t="str">
        <f>MID('コード '!$B$79,6,LEN('コード '!$B$79)-5)</f>
        <v>⑧（幅）</v>
      </c>
      <c r="H17" s="1016" t="str">
        <f>IF('様式E-4-2'!H17="","",'様式E-4-2'!H17)</f>
        <v/>
      </c>
      <c r="I17" s="1016"/>
      <c r="J17" s="1016"/>
      <c r="K17" s="354"/>
      <c r="L17" s="354"/>
      <c r="M17" s="354"/>
      <c r="N17" s="354"/>
      <c r="O17" s="354"/>
      <c r="P17" s="354"/>
      <c r="Q17" s="354"/>
      <c r="R17" s="354"/>
      <c r="U17" s="3"/>
      <c r="AB17" s="3"/>
      <c r="AI17" s="3"/>
    </row>
    <row r="18" spans="1:40" ht="15" customHeight="1">
      <c r="A18" s="3"/>
      <c r="B18" s="317"/>
      <c r="C18" s="317"/>
      <c r="D18" s="317"/>
      <c r="E18" s="317"/>
      <c r="F18" s="317"/>
      <c r="G18" s="317" t="str">
        <f>MID('コード '!$B$88,6,LEN('コード '!$B$88)-5)</f>
        <v>⑨（表面仕上げ）</v>
      </c>
      <c r="H18" s="1016" t="str">
        <f>IF('様式E-4-2'!H18="","",'様式E-4-2'!H18)</f>
        <v/>
      </c>
      <c r="I18" s="1016"/>
      <c r="J18" s="1016"/>
      <c r="K18" s="354"/>
      <c r="L18" s="354"/>
      <c r="M18" s="354"/>
      <c r="N18" s="354"/>
      <c r="O18" s="354"/>
      <c r="P18" s="354"/>
      <c r="Q18" s="354"/>
      <c r="R18" s="354"/>
      <c r="U18" s="3"/>
      <c r="AB18" s="3"/>
      <c r="AI18" s="3"/>
    </row>
    <row r="19" spans="1:40" ht="15" customHeight="1">
      <c r="A19" s="3"/>
      <c r="B19" s="317"/>
      <c r="C19" s="317"/>
      <c r="D19" s="317"/>
      <c r="E19" s="317"/>
      <c r="F19" s="317"/>
      <c r="G19" s="317" t="str">
        <f>MID('コード '!$B$93,6,LEN('コード '!$B$93)-5)</f>
        <v>⑩（耳仕上げ）</v>
      </c>
      <c r="H19" s="1016" t="str">
        <f>IF('様式E-4-2'!H19="","",'様式E-4-2'!H19)</f>
        <v/>
      </c>
      <c r="I19" s="1016"/>
      <c r="J19" s="1016"/>
      <c r="K19" s="354"/>
      <c r="L19" s="354"/>
      <c r="M19" s="354"/>
      <c r="N19" s="354"/>
      <c r="O19" s="354"/>
      <c r="P19" s="354"/>
      <c r="Q19" s="354"/>
      <c r="R19" s="354"/>
      <c r="U19" s="3"/>
      <c r="AB19" s="3"/>
      <c r="AI19" s="3"/>
    </row>
    <row r="20" spans="1:40" ht="9" customHeight="1">
      <c r="A20" s="3"/>
      <c r="B20" s="17"/>
      <c r="C20" s="317"/>
      <c r="D20" s="317"/>
      <c r="E20" s="317"/>
      <c r="F20" s="317"/>
      <c r="G20" s="18"/>
      <c r="H20" s="18"/>
      <c r="I20" s="19"/>
      <c r="J20" s="19"/>
      <c r="K20" s="355"/>
      <c r="L20" s="355"/>
      <c r="M20" s="355"/>
      <c r="N20" s="355"/>
      <c r="O20" s="355"/>
      <c r="P20" s="355"/>
      <c r="Q20" s="355"/>
      <c r="R20" s="355"/>
      <c r="U20" s="3"/>
      <c r="AB20" s="3"/>
      <c r="AI20" s="3"/>
    </row>
    <row r="21" spans="1:40" ht="20.149999999999999" customHeight="1">
      <c r="A21" s="3"/>
      <c r="B21" s="926" t="s">
        <v>385</v>
      </c>
      <c r="C21" s="926"/>
      <c r="D21" s="926"/>
      <c r="E21" s="926"/>
      <c r="F21" s="926"/>
      <c r="G21" s="926"/>
      <c r="H21" s="1004" t="str">
        <f>IF('様式E-4-2'!H21="","",'様式E-4-2'!H21)</f>
        <v/>
      </c>
      <c r="I21" s="1005"/>
      <c r="J21" s="1006"/>
      <c r="K21" s="11" t="s">
        <v>386</v>
      </c>
      <c r="N21" s="3"/>
      <c r="U21" s="3"/>
      <c r="AB21" s="3"/>
      <c r="AI21" s="3"/>
    </row>
    <row r="22" spans="1:40" ht="15" customHeight="1">
      <c r="A22" s="3"/>
      <c r="B22" s="926"/>
      <c r="C22" s="926"/>
      <c r="D22" s="926"/>
      <c r="E22" s="926"/>
      <c r="F22" s="926"/>
      <c r="G22" s="316"/>
      <c r="H22" s="316"/>
      <c r="I22" s="261"/>
      <c r="J22" s="261"/>
      <c r="K22" s="921"/>
      <c r="L22" s="921"/>
      <c r="M22" s="921"/>
      <c r="N22" s="921"/>
      <c r="O22" s="921"/>
      <c r="P22" s="921"/>
      <c r="Q22" s="921"/>
      <c r="U22" s="3"/>
      <c r="AB22" s="3"/>
      <c r="AI22" s="3"/>
    </row>
    <row r="23" spans="1:40" ht="9" customHeight="1">
      <c r="A23" s="3"/>
      <c r="B23" s="17"/>
      <c r="C23" s="18"/>
      <c r="D23" s="18"/>
      <c r="E23" s="18"/>
      <c r="F23" s="18"/>
      <c r="G23" s="18"/>
      <c r="H23" s="18"/>
      <c r="I23" s="19"/>
      <c r="J23" s="19"/>
      <c r="K23" s="16"/>
      <c r="M23" s="16"/>
      <c r="N23" s="3"/>
      <c r="O23" s="16"/>
      <c r="P23" s="16"/>
      <c r="R23" s="16"/>
      <c r="U23" s="3"/>
      <c r="AB23" s="3"/>
      <c r="AI23" s="3"/>
    </row>
    <row r="24" spans="1:40" ht="31.5" customHeight="1">
      <c r="A24" s="3"/>
      <c r="B24" s="3" t="s">
        <v>338</v>
      </c>
      <c r="C24" s="3"/>
      <c r="D24" s="3"/>
      <c r="E24" s="3"/>
      <c r="F24" s="3"/>
      <c r="G24" s="3"/>
      <c r="H24" s="1017" t="str">
        <f>IF('様式E-4-2'!H24="","",'様式E-4-2'!H24)</f>
        <v/>
      </c>
      <c r="I24" s="1018"/>
      <c r="J24" s="1019"/>
      <c r="K24" s="1002"/>
      <c r="L24" s="925"/>
      <c r="M24" s="925"/>
      <c r="N24" s="925"/>
      <c r="O24" s="925"/>
      <c r="P24" s="925"/>
      <c r="Q24" s="925"/>
      <c r="R24" s="925"/>
      <c r="S24" s="925"/>
      <c r="T24" s="925"/>
      <c r="U24" s="925"/>
      <c r="AB24" s="3"/>
      <c r="AI24" s="3"/>
    </row>
    <row r="25" spans="1:40" ht="51" customHeight="1">
      <c r="A25" s="3"/>
      <c r="B25" s="944" t="s">
        <v>339</v>
      </c>
      <c r="C25" s="934"/>
      <c r="D25" s="934"/>
      <c r="E25" s="934"/>
      <c r="F25" s="934"/>
      <c r="G25" s="913"/>
      <c r="H25" s="913"/>
      <c r="I25" s="913"/>
      <c r="J25" s="913"/>
      <c r="K25" s="921"/>
      <c r="L25" s="921"/>
      <c r="M25" s="921"/>
      <c r="N25" s="921"/>
      <c r="O25" s="921"/>
      <c r="P25" s="921"/>
      <c r="Q25" s="921"/>
      <c r="R25" s="921"/>
      <c r="S25" s="921"/>
      <c r="T25" s="921"/>
      <c r="U25" s="921"/>
      <c r="V25" s="921"/>
      <c r="W25" s="921"/>
      <c r="AB25" s="3"/>
      <c r="AI25" s="3"/>
    </row>
    <row r="26" spans="1:40" ht="18.75" customHeight="1">
      <c r="A26" s="3"/>
      <c r="B26" s="929"/>
      <c r="C26" s="929"/>
      <c r="D26" s="929"/>
      <c r="E26" s="929"/>
      <c r="F26" s="929"/>
      <c r="G26" s="929"/>
      <c r="H26" s="929"/>
      <c r="I26" s="929"/>
      <c r="J26" s="929"/>
      <c r="K26" s="317"/>
      <c r="M26" s="16"/>
      <c r="N26" s="3"/>
      <c r="O26" s="16"/>
      <c r="P26" s="16"/>
      <c r="R26" s="16"/>
      <c r="U26" s="3"/>
      <c r="AB26" s="3"/>
      <c r="AI26" s="3"/>
    </row>
    <row r="27" spans="1:40" ht="19.5" customHeight="1">
      <c r="B27" s="148" t="s">
        <v>412</v>
      </c>
    </row>
    <row r="28" spans="1:40" ht="91.5" customHeight="1">
      <c r="B28" s="97"/>
      <c r="C28" s="732" t="s">
        <v>388</v>
      </c>
      <c r="D28" s="733"/>
      <c r="E28" s="733"/>
      <c r="F28" s="733"/>
      <c r="G28" s="733"/>
      <c r="H28" s="733"/>
      <c r="I28" s="733"/>
      <c r="J28" s="733"/>
      <c r="K28" s="733"/>
      <c r="L28" s="733"/>
      <c r="M28" s="733"/>
      <c r="N28" s="733"/>
      <c r="O28" s="733"/>
      <c r="P28" s="733"/>
      <c r="Q28" s="733"/>
      <c r="R28" s="733"/>
      <c r="S28" s="733"/>
      <c r="T28" s="733"/>
      <c r="U28" s="733"/>
      <c r="V28" s="733"/>
      <c r="W28" s="734"/>
      <c r="X28" s="97"/>
      <c r="Y28" s="97"/>
    </row>
    <row r="29" spans="1:40" ht="14.5" thickBot="1">
      <c r="B29" s="21"/>
      <c r="C29" s="21"/>
      <c r="I29" s="46"/>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14"/>
      <c r="AJ29" s="10"/>
    </row>
    <row r="30" spans="1:40" ht="27" customHeight="1" thickBot="1">
      <c r="B30" s="43"/>
      <c r="C30" s="43"/>
      <c r="D30" s="44"/>
      <c r="E30" s="44"/>
      <c r="F30" s="45"/>
      <c r="G30" s="45"/>
      <c r="H30" s="45"/>
      <c r="I30" s="966" t="s">
        <v>558</v>
      </c>
      <c r="J30" s="967"/>
      <c r="K30" s="967"/>
      <c r="L30" s="967"/>
      <c r="M30" s="967"/>
      <c r="N30" s="967"/>
      <c r="O30" s="967"/>
      <c r="P30" s="967"/>
      <c r="Q30" s="967"/>
      <c r="R30" s="967"/>
      <c r="S30" s="967"/>
      <c r="T30" s="967"/>
      <c r="U30" s="967"/>
      <c r="V30" s="967"/>
      <c r="W30" s="967"/>
      <c r="X30" s="967"/>
      <c r="Y30" s="967"/>
      <c r="Z30" s="967"/>
      <c r="AA30" s="967"/>
      <c r="AB30" s="967"/>
      <c r="AC30" s="967"/>
      <c r="AD30" s="967"/>
      <c r="AE30" s="967"/>
      <c r="AF30" s="967"/>
      <c r="AG30" s="967"/>
      <c r="AH30" s="968"/>
      <c r="AI30" s="475"/>
      <c r="AJ30" s="476"/>
      <c r="AK30" s="476"/>
      <c r="AL30" s="476"/>
      <c r="AM30" s="476"/>
      <c r="AN30" s="476"/>
    </row>
    <row r="31" spans="1:40" ht="42" customHeight="1">
      <c r="B31" s="981"/>
      <c r="C31" s="982"/>
      <c r="D31" s="982"/>
      <c r="E31" s="982"/>
      <c r="F31" s="982"/>
      <c r="G31" s="982"/>
      <c r="H31" s="983"/>
      <c r="I31" s="990" t="s">
        <v>389</v>
      </c>
      <c r="J31" s="992" t="s">
        <v>390</v>
      </c>
      <c r="K31" s="1003" t="s">
        <v>559</v>
      </c>
      <c r="L31" s="956"/>
      <c r="M31" s="956"/>
      <c r="N31" s="956"/>
      <c r="O31" s="956"/>
      <c r="P31" s="799"/>
      <c r="Q31" s="798" t="s">
        <v>560</v>
      </c>
      <c r="R31" s="956"/>
      <c r="S31" s="956"/>
      <c r="T31" s="956"/>
      <c r="U31" s="956"/>
      <c r="V31" s="799"/>
      <c r="W31" s="798" t="s">
        <v>561</v>
      </c>
      <c r="X31" s="956"/>
      <c r="Y31" s="956"/>
      <c r="Z31" s="956"/>
      <c r="AA31" s="956"/>
      <c r="AB31" s="799"/>
      <c r="AC31" s="798" t="s">
        <v>562</v>
      </c>
      <c r="AD31" s="956"/>
      <c r="AE31" s="956"/>
      <c r="AF31" s="956"/>
      <c r="AG31" s="956"/>
      <c r="AH31" s="969"/>
      <c r="AI31" s="994" t="s">
        <v>563</v>
      </c>
      <c r="AJ31" s="735"/>
      <c r="AK31" s="735"/>
      <c r="AL31" s="735"/>
      <c r="AM31" s="735"/>
      <c r="AN31" s="995"/>
    </row>
    <row r="32" spans="1:40" ht="27.75" customHeight="1">
      <c r="B32" s="984"/>
      <c r="C32" s="985"/>
      <c r="D32" s="985"/>
      <c r="E32" s="985"/>
      <c r="F32" s="985"/>
      <c r="G32" s="985"/>
      <c r="H32" s="986"/>
      <c r="I32" s="990"/>
      <c r="J32" s="992"/>
      <c r="K32" s="99" t="s">
        <v>391</v>
      </c>
      <c r="L32" s="100" t="s">
        <v>392</v>
      </c>
      <c r="M32" s="100" t="s">
        <v>393</v>
      </c>
      <c r="N32" s="100" t="s">
        <v>394</v>
      </c>
      <c r="O32" s="100" t="s">
        <v>237</v>
      </c>
      <c r="P32" s="100" t="s">
        <v>395</v>
      </c>
      <c r="Q32" s="100" t="s">
        <v>391</v>
      </c>
      <c r="R32" s="100" t="s">
        <v>392</v>
      </c>
      <c r="S32" s="100" t="s">
        <v>393</v>
      </c>
      <c r="T32" s="100" t="s">
        <v>394</v>
      </c>
      <c r="U32" s="100" t="s">
        <v>237</v>
      </c>
      <c r="V32" s="100" t="s">
        <v>395</v>
      </c>
      <c r="W32" s="100" t="s">
        <v>391</v>
      </c>
      <c r="X32" s="100" t="s">
        <v>392</v>
      </c>
      <c r="Y32" s="100" t="s">
        <v>393</v>
      </c>
      <c r="Z32" s="100" t="s">
        <v>394</v>
      </c>
      <c r="AA32" s="100" t="s">
        <v>237</v>
      </c>
      <c r="AB32" s="100" t="s">
        <v>395</v>
      </c>
      <c r="AC32" s="100" t="s">
        <v>391</v>
      </c>
      <c r="AD32" s="100" t="s">
        <v>392</v>
      </c>
      <c r="AE32" s="100" t="s">
        <v>393</v>
      </c>
      <c r="AF32" s="100" t="s">
        <v>394</v>
      </c>
      <c r="AG32" s="100" t="s">
        <v>237</v>
      </c>
      <c r="AH32" s="100" t="s">
        <v>395</v>
      </c>
      <c r="AI32" s="99" t="s">
        <v>391</v>
      </c>
      <c r="AJ32" s="100" t="s">
        <v>392</v>
      </c>
      <c r="AK32" s="100" t="s">
        <v>393</v>
      </c>
      <c r="AL32" s="100" t="s">
        <v>394</v>
      </c>
      <c r="AM32" s="100" t="s">
        <v>237</v>
      </c>
      <c r="AN32" s="323" t="s">
        <v>395</v>
      </c>
    </row>
    <row r="33" spans="1:40" s="23" customFormat="1" ht="42" customHeight="1">
      <c r="A33" s="22"/>
      <c r="B33" s="987"/>
      <c r="C33" s="988"/>
      <c r="D33" s="988"/>
      <c r="E33" s="988"/>
      <c r="F33" s="988"/>
      <c r="G33" s="988"/>
      <c r="H33" s="989"/>
      <c r="I33" s="991"/>
      <c r="J33" s="993"/>
      <c r="K33" s="101" t="s">
        <v>396</v>
      </c>
      <c r="L33" s="102" t="s">
        <v>397</v>
      </c>
      <c r="M33" s="102" t="s">
        <v>398</v>
      </c>
      <c r="N33" s="102" t="s">
        <v>399</v>
      </c>
      <c r="O33" s="102" t="s">
        <v>400</v>
      </c>
      <c r="P33" s="102" t="s">
        <v>401</v>
      </c>
      <c r="Q33" s="102" t="s">
        <v>396</v>
      </c>
      <c r="R33" s="102" t="s">
        <v>397</v>
      </c>
      <c r="S33" s="102" t="s">
        <v>398</v>
      </c>
      <c r="T33" s="102" t="s">
        <v>399</v>
      </c>
      <c r="U33" s="102" t="s">
        <v>400</v>
      </c>
      <c r="V33" s="102" t="s">
        <v>401</v>
      </c>
      <c r="W33" s="102" t="s">
        <v>396</v>
      </c>
      <c r="X33" s="102" t="s">
        <v>397</v>
      </c>
      <c r="Y33" s="102" t="s">
        <v>398</v>
      </c>
      <c r="Z33" s="102" t="s">
        <v>399</v>
      </c>
      <c r="AA33" s="102" t="s">
        <v>400</v>
      </c>
      <c r="AB33" s="102" t="s">
        <v>401</v>
      </c>
      <c r="AC33" s="102" t="s">
        <v>396</v>
      </c>
      <c r="AD33" s="102" t="s">
        <v>397</v>
      </c>
      <c r="AE33" s="102" t="s">
        <v>398</v>
      </c>
      <c r="AF33" s="102" t="s">
        <v>399</v>
      </c>
      <c r="AG33" s="102" t="s">
        <v>400</v>
      </c>
      <c r="AH33" s="102" t="s">
        <v>401</v>
      </c>
      <c r="AI33" s="101" t="s">
        <v>396</v>
      </c>
      <c r="AJ33" s="102" t="s">
        <v>397</v>
      </c>
      <c r="AK33" s="102" t="s">
        <v>398</v>
      </c>
      <c r="AL33" s="102" t="s">
        <v>399</v>
      </c>
      <c r="AM33" s="102" t="s">
        <v>400</v>
      </c>
      <c r="AN33" s="324" t="s">
        <v>401</v>
      </c>
    </row>
    <row r="34" spans="1:40" ht="25.5" customHeight="1">
      <c r="B34" s="322" t="s">
        <v>367</v>
      </c>
      <c r="C34" s="32"/>
      <c r="D34" s="31"/>
      <c r="E34" s="31"/>
      <c r="F34" s="31"/>
      <c r="G34" s="31"/>
      <c r="H34" s="31"/>
      <c r="I34" s="103"/>
      <c r="J34" s="104"/>
      <c r="K34" s="103"/>
      <c r="L34" s="163"/>
      <c r="M34" s="163"/>
      <c r="N34" s="163"/>
      <c r="O34" s="163"/>
      <c r="P34" s="105"/>
      <c r="Q34" s="106"/>
      <c r="R34" s="163"/>
      <c r="S34" s="163"/>
      <c r="T34" s="163"/>
      <c r="U34" s="163"/>
      <c r="V34" s="105"/>
      <c r="W34" s="106"/>
      <c r="X34" s="163"/>
      <c r="Y34" s="163"/>
      <c r="Z34" s="163"/>
      <c r="AA34" s="163"/>
      <c r="AB34" s="105"/>
      <c r="AC34" s="106"/>
      <c r="AD34" s="163"/>
      <c r="AE34" s="163"/>
      <c r="AF34" s="163"/>
      <c r="AG34" s="163"/>
      <c r="AH34" s="104"/>
      <c r="AI34" s="107"/>
      <c r="AJ34" s="108"/>
      <c r="AK34" s="108"/>
      <c r="AL34" s="108"/>
      <c r="AM34" s="108"/>
      <c r="AN34" s="109"/>
    </row>
    <row r="35" spans="1:40" ht="25.5" customHeight="1">
      <c r="B35" s="33"/>
      <c r="C35" s="34"/>
      <c r="D35" s="35" t="s">
        <v>368</v>
      </c>
      <c r="E35" s="554" t="str">
        <f>IF('様式E-4-2'!E35="","",'様式E-4-2'!E35)</f>
        <v/>
      </c>
      <c r="F35" s="554"/>
      <c r="G35" s="554"/>
      <c r="H35" s="554"/>
      <c r="I35" s="110" t="str">
        <f>IF('様式E-4-2'!I35="","",'様式E-4-2'!I35)</f>
        <v/>
      </c>
      <c r="J35" s="111" t="str">
        <f>IF('様式E-4-2'!J35="","",'様式E-4-2'!J35)</f>
        <v/>
      </c>
      <c r="K35" s="112" t="str">
        <f ca="1">IF('様式E-4-2'!K35="","","【"&amp;ROUND(IFERROR(IF(ABS('様式E-4-2'!K35)&gt;=10,IF('様式E-4-2'!K35&gt;=0,'様式E-4-2'!K35*RANDBETWEEN(80,90)*0.01,'様式E-4-2'!K35*RANDBETWEEN(110,120)*0.01),'様式E-4-2'!K35-RANDBETWEEN(1,3)),0),0)&amp;"～"&amp;ROUND(IFERROR(IF(ABS('様式E-4-2'!K35)&gt;=10,IF('様式E-4-2'!K35&gt;=0,'様式E-4-2'!K35*RANDBETWEEN(110,120)*0.01,'様式E-4-2'!K35*RANDBETWEEN(80,90)*0.01),'様式E-4-2'!K35+RANDBETWEEN(1,3)),0),0)&amp;"】")</f>
        <v/>
      </c>
      <c r="L35" s="25" t="str">
        <f ca="1">IF('様式E-4-2'!L35="","","【"&amp;ROUND(IFERROR(IF(ABS('様式E-4-2'!L35)&gt;=10,IF('様式E-4-2'!L35&gt;=0,'様式E-4-2'!L35*RANDBETWEEN(80,90)*0.01,'様式E-4-2'!L35*RANDBETWEEN(110,120)*0.01),'様式E-4-2'!L35-RANDBETWEEN(1,3)),0),0)&amp;"～"&amp;ROUND(IFERROR(IF(ABS('様式E-4-2'!L35)&gt;=10,IF('様式E-4-2'!L35&gt;=0,'様式E-4-2'!L35*RANDBETWEEN(110,120)*0.01,'様式E-4-2'!L35*RANDBETWEEN(80,90)*0.01),'様式E-4-2'!L35+RANDBETWEEN(1,3)),0),0)&amp;"】")</f>
        <v/>
      </c>
      <c r="M35" s="25" t="str">
        <f ca="1">IF('様式E-4-2'!M35="","","【"&amp;ROUND(IFERROR(IF(ABS('様式E-4-2'!M35)&gt;=10,IF('様式E-4-2'!M35&gt;=0,'様式E-4-2'!M35*RANDBETWEEN(80,90)*0.01,'様式E-4-2'!M35*RANDBETWEEN(110,120)*0.01),'様式E-4-2'!M35-RANDBETWEEN(1,3)),0),0)&amp;"～"&amp;ROUND(IFERROR(IF(ABS('様式E-4-2'!M35)&gt;=10,IF('様式E-4-2'!M35&gt;=0,'様式E-4-2'!M35*RANDBETWEEN(110,120)*0.01,'様式E-4-2'!M35*RANDBETWEEN(80,90)*0.01),'様式E-4-2'!M35+RANDBETWEEN(1,3)),0),0)&amp;"】")</f>
        <v/>
      </c>
      <c r="N35" s="25" t="str">
        <f ca="1">IF('様式E-4-2'!N35="","","【"&amp;ROUND(IFERROR(IF(ABS('様式E-4-2'!N35)&gt;=10,IF('様式E-4-2'!N35&gt;=0,'様式E-4-2'!N35*RANDBETWEEN(80,90)*0.01,'様式E-4-2'!N35*RANDBETWEEN(110,120)*0.01),'様式E-4-2'!N35-RANDBETWEEN(1,3)),0),0)&amp;"～"&amp;ROUND(IFERROR(IF(ABS('様式E-4-2'!N35)&gt;=10,IF('様式E-4-2'!N35&gt;=0,'様式E-4-2'!N35*RANDBETWEEN(110,120)*0.01,'様式E-4-2'!N35*RANDBETWEEN(80,90)*0.01),'様式E-4-2'!N35+RANDBETWEEN(1,3)),0),0)&amp;"】")</f>
        <v/>
      </c>
      <c r="O35" s="25" t="str">
        <f ca="1">IF('様式E-4-2'!O35="","","【"&amp;ROUND(IFERROR(IF(ABS('様式E-4-2'!O35)&gt;=10,IF('様式E-4-2'!O35&gt;=0,'様式E-4-2'!O35*RANDBETWEEN(80,90)*0.01,'様式E-4-2'!O35*RANDBETWEEN(110,120)*0.01),'様式E-4-2'!O35-RANDBETWEEN(1,3)),0),0)&amp;"～"&amp;ROUND(IFERROR(IF(ABS('様式E-4-2'!O35)&gt;=10,IF('様式E-4-2'!O35&gt;=0,'様式E-4-2'!O35*RANDBETWEEN(110,120)*0.01,'様式E-4-2'!O35*RANDBETWEEN(80,90)*0.01),'様式E-4-2'!O35+RANDBETWEEN(1,3)),0),0)&amp;"】")</f>
        <v/>
      </c>
      <c r="P35" s="348" t="e">
        <f ca="1">IF('様式E-4-2'!P35="","","【"&amp;ROUND(IFERROR(IF(ABS('様式E-4-2'!P35)&gt;=0.1,IF('様式E-4-2'!P35&gt;=0,'様式E-4-2'!P35*RANDBETWEEN(80,90),'様式E-4-2'!P35*RANDBETWEEN(110,120)),('様式E-4-2'!P35)*100-RANDBETWEEN(3,7)),0),0)&amp;"%～"&amp;ROUND(IFERROR(IF(ABS('様式E-4-2'!P35)&gt;=0.1,IF('様式E-4-2'!P35&gt;=0,'様式E-4-2'!P35*RANDBETWEEN(110,120),'様式E-4-2'!P35*RANDBETWEEN(80,90)),('様式E-4-2'!P35)*100+RANDBETWEEN(3,7)),0),0)&amp;"%】")</f>
        <v>#DIV/0!</v>
      </c>
      <c r="Q35" s="47" t="str">
        <f ca="1">IF('様式E-4-2'!Q35="","","【"&amp;ROUND(IFERROR(IF(ABS('様式E-4-2'!Q35)&gt;=10,IF('様式E-4-2'!Q35&gt;=0,'様式E-4-2'!Q35*RANDBETWEEN(80,90)*0.01,'様式E-4-2'!Q35*RANDBETWEEN(110,120)*0.01),'様式E-4-2'!Q35-RANDBETWEEN(1,3)),0),0)&amp;"～"&amp;ROUND(IFERROR(IF(ABS('様式E-4-2'!Q35)&gt;=10,IF('様式E-4-2'!Q35&gt;=0,'様式E-4-2'!Q35*RANDBETWEEN(110,120)*0.01,'様式E-4-2'!Q35*RANDBETWEEN(80,90)*0.01),'様式E-4-2'!Q35+RANDBETWEEN(1,3)),0),0)&amp;"】")</f>
        <v/>
      </c>
      <c r="R35" s="25" t="str">
        <f ca="1">IF('様式E-4-2'!R35="","","【"&amp;ROUND(IFERROR(IF(ABS('様式E-4-2'!R35)&gt;=10,IF('様式E-4-2'!R35&gt;=0,'様式E-4-2'!R35*RANDBETWEEN(80,90)*0.01,'様式E-4-2'!R35*RANDBETWEEN(110,120)*0.01),'様式E-4-2'!R35-RANDBETWEEN(1,3)),0),0)&amp;"～"&amp;ROUND(IFERROR(IF(ABS('様式E-4-2'!R35)&gt;=10,IF('様式E-4-2'!R35&gt;=0,'様式E-4-2'!R35*RANDBETWEEN(110,120)*0.01,'様式E-4-2'!R35*RANDBETWEEN(80,90)*0.01),'様式E-4-2'!R35+RANDBETWEEN(1,3)),0),0)&amp;"】")</f>
        <v/>
      </c>
      <c r="S35" s="25" t="str">
        <f ca="1">IF('様式E-4-2'!S35="","","【"&amp;ROUND(IFERROR(IF(ABS('様式E-4-2'!S35)&gt;=10,IF('様式E-4-2'!S35&gt;=0,'様式E-4-2'!S35*RANDBETWEEN(80,90)*0.01,'様式E-4-2'!S35*RANDBETWEEN(110,120)*0.01),'様式E-4-2'!S35-RANDBETWEEN(1,3)),0),0)&amp;"～"&amp;ROUND(IFERROR(IF(ABS('様式E-4-2'!S35)&gt;=10,IF('様式E-4-2'!S35&gt;=0,'様式E-4-2'!S35*RANDBETWEEN(110,120)*0.01,'様式E-4-2'!S35*RANDBETWEEN(80,90)*0.01),'様式E-4-2'!S35+RANDBETWEEN(1,3)),0),0)&amp;"】")</f>
        <v/>
      </c>
      <c r="T35" s="25" t="str">
        <f ca="1">IF('様式E-4-2'!T35="","","【"&amp;ROUND(IFERROR(IF(ABS('様式E-4-2'!T35)&gt;=10,IF('様式E-4-2'!T35&gt;=0,'様式E-4-2'!T35*RANDBETWEEN(80,90)*0.01,'様式E-4-2'!T35*RANDBETWEEN(110,120)*0.01),'様式E-4-2'!T35-RANDBETWEEN(1,3)),0),0)&amp;"～"&amp;ROUND(IFERROR(IF(ABS('様式E-4-2'!T35)&gt;=10,IF('様式E-4-2'!T35&gt;=0,'様式E-4-2'!T35*RANDBETWEEN(110,120)*0.01,'様式E-4-2'!T35*RANDBETWEEN(80,90)*0.01),'様式E-4-2'!T35+RANDBETWEEN(1,3)),0),0)&amp;"】")</f>
        <v/>
      </c>
      <c r="U35" s="25" t="str">
        <f ca="1">IF('様式E-4-2'!U35="","","【"&amp;ROUND(IFERROR(IF(ABS('様式E-4-2'!U35)&gt;=10,IF('様式E-4-2'!U35&gt;=0,'様式E-4-2'!U35*RANDBETWEEN(80,90)*0.01,'様式E-4-2'!U35*RANDBETWEEN(110,120)*0.01),'様式E-4-2'!U35-RANDBETWEEN(1,3)),0),0)&amp;"～"&amp;ROUND(IFERROR(IF(ABS('様式E-4-2'!U35)&gt;=10,IF('様式E-4-2'!U35&gt;=0,'様式E-4-2'!U35*RANDBETWEEN(110,120)*0.01,'様式E-4-2'!U35*RANDBETWEEN(80,90)*0.01),'様式E-4-2'!U35+RANDBETWEEN(1,3)),0),0)&amp;"】")</f>
        <v/>
      </c>
      <c r="V35" s="348" t="e">
        <f ca="1">IF('様式E-4-2'!V35="","","【"&amp;ROUND(IFERROR(IF(ABS('様式E-4-2'!V35)&gt;=0.1,IF('様式E-4-2'!V35&gt;=0,'様式E-4-2'!V35*RANDBETWEEN(80,90),'様式E-4-2'!V35*RANDBETWEEN(110,120)),('様式E-4-2'!V35)*100-RANDBETWEEN(3,7)),0),0)&amp;"%～"&amp;ROUND(IFERROR(IF(ABS('様式E-4-2'!V35)&gt;=0.1,IF('様式E-4-2'!V35&gt;=0,'様式E-4-2'!V35*RANDBETWEEN(110,120),'様式E-4-2'!V35*RANDBETWEEN(80,90)),('様式E-4-2'!V35)*100+RANDBETWEEN(3,7)),0),0)&amp;"%】")</f>
        <v>#DIV/0!</v>
      </c>
      <c r="W35" s="47" t="str">
        <f ca="1">IF('様式E-4-2'!W35="","","【"&amp;ROUND(IFERROR(IF(ABS('様式E-4-2'!W35)&gt;=10,IF('様式E-4-2'!W35&gt;=0,'様式E-4-2'!W35*RANDBETWEEN(80,90)*0.01,'様式E-4-2'!W35*RANDBETWEEN(110,120)*0.01),'様式E-4-2'!W35-RANDBETWEEN(1,3)),0),0)&amp;"～"&amp;ROUND(IFERROR(IF(ABS('様式E-4-2'!W35)&gt;=10,IF('様式E-4-2'!W35&gt;=0,'様式E-4-2'!W35*RANDBETWEEN(110,120)*0.01,'様式E-4-2'!W35*RANDBETWEEN(80,90)*0.01),'様式E-4-2'!W35+RANDBETWEEN(1,3)),0),0)&amp;"】")</f>
        <v/>
      </c>
      <c r="X35" s="25" t="str">
        <f ca="1">IF('様式E-4-2'!X35="","","【"&amp;ROUND(IFERROR(IF(ABS('様式E-4-2'!X35)&gt;=10,IF('様式E-4-2'!X35&gt;=0,'様式E-4-2'!X35*RANDBETWEEN(80,90)*0.01,'様式E-4-2'!X35*RANDBETWEEN(110,120)*0.01),'様式E-4-2'!X35-RANDBETWEEN(1,3)),0),0)&amp;"～"&amp;ROUND(IFERROR(IF(ABS('様式E-4-2'!X35)&gt;=10,IF('様式E-4-2'!X35&gt;=0,'様式E-4-2'!X35*RANDBETWEEN(110,120)*0.01,'様式E-4-2'!X35*RANDBETWEEN(80,90)*0.01),'様式E-4-2'!X35+RANDBETWEEN(1,3)),0),0)&amp;"】")</f>
        <v/>
      </c>
      <c r="Y35" s="25" t="str">
        <f ca="1">IF('様式E-4-2'!Y35="","","【"&amp;ROUND(IFERROR(IF(ABS('様式E-4-2'!Y35)&gt;=10,IF('様式E-4-2'!Y35&gt;=0,'様式E-4-2'!Y35*RANDBETWEEN(80,90)*0.01,'様式E-4-2'!Y35*RANDBETWEEN(110,120)*0.01),'様式E-4-2'!Y35-RANDBETWEEN(1,3)),0),0)&amp;"～"&amp;ROUND(IFERROR(IF(ABS('様式E-4-2'!Y35)&gt;=10,IF('様式E-4-2'!Y35&gt;=0,'様式E-4-2'!Y35*RANDBETWEEN(110,120)*0.01,'様式E-4-2'!Y35*RANDBETWEEN(80,90)*0.01),'様式E-4-2'!Y35+RANDBETWEEN(1,3)),0),0)&amp;"】")</f>
        <v/>
      </c>
      <c r="Z35" s="25" t="str">
        <f ca="1">IF('様式E-4-2'!Z35="","","【"&amp;ROUND(IFERROR(IF(ABS('様式E-4-2'!Z35)&gt;=10,IF('様式E-4-2'!Z35&gt;=0,'様式E-4-2'!Z35*RANDBETWEEN(80,90)*0.01,'様式E-4-2'!Z35*RANDBETWEEN(110,120)*0.01),'様式E-4-2'!Z35-RANDBETWEEN(1,3)),0),0)&amp;"～"&amp;ROUND(IFERROR(IF(ABS('様式E-4-2'!Z35)&gt;=10,IF('様式E-4-2'!Z35&gt;=0,'様式E-4-2'!Z35*RANDBETWEEN(110,120)*0.01,'様式E-4-2'!Z35*RANDBETWEEN(80,90)*0.01),'様式E-4-2'!Z35+RANDBETWEEN(1,3)),0),0)&amp;"】")</f>
        <v/>
      </c>
      <c r="AA35" s="25" t="str">
        <f ca="1">IF('様式E-4-2'!AA35="","","【"&amp;ROUND(IFERROR(IF(ABS('様式E-4-2'!AA35)&gt;=10,IF('様式E-4-2'!AA35&gt;=0,'様式E-4-2'!AA35*RANDBETWEEN(80,90)*0.01,'様式E-4-2'!AA35*RANDBETWEEN(110,120)*0.01),'様式E-4-2'!AA35-RANDBETWEEN(1,3)),0),0)&amp;"～"&amp;ROUND(IFERROR(IF(ABS('様式E-4-2'!AA35)&gt;=10,IF('様式E-4-2'!AA35&gt;=0,'様式E-4-2'!AA35*RANDBETWEEN(110,120)*0.01,'様式E-4-2'!AA35*RANDBETWEEN(80,90)*0.01),'様式E-4-2'!AA35+RANDBETWEEN(1,3)),0),0)&amp;"】")</f>
        <v/>
      </c>
      <c r="AB35" s="348" t="e">
        <f ca="1">IF('様式E-4-2'!AB35="","","【"&amp;ROUND(IFERROR(IF(ABS('様式E-4-2'!AB35)&gt;=0.1,IF('様式E-4-2'!AB35&gt;=0,'様式E-4-2'!AB35*RANDBETWEEN(80,90),'様式E-4-2'!AB35*RANDBETWEEN(110,120)),('様式E-4-2'!AB35)*100-RANDBETWEEN(3,7)),0),0)&amp;"%～"&amp;ROUND(IFERROR(IF(ABS('様式E-4-2'!AB35)&gt;=0.1,IF('様式E-4-2'!AB35&gt;=0,'様式E-4-2'!AB35*RANDBETWEEN(110,120),'様式E-4-2'!AB35*RANDBETWEEN(80,90)),('様式E-4-2'!AB35)*100+RANDBETWEEN(3,7)),0),0)&amp;"%】")</f>
        <v>#DIV/0!</v>
      </c>
      <c r="AC35" s="47" t="str">
        <f ca="1">IF('様式E-4-2'!AC35="","","【"&amp;ROUND(IFERROR(IF(ABS('様式E-4-2'!AC35)&gt;=10,IF('様式E-4-2'!AC35&gt;=0,'様式E-4-2'!AC35*RANDBETWEEN(80,90)*0.01,'様式E-4-2'!AC35*RANDBETWEEN(110,120)*0.01),'様式E-4-2'!AC35-RANDBETWEEN(1,3)),0),0)&amp;"～"&amp;ROUND(IFERROR(IF(ABS('様式E-4-2'!AC35)&gt;=10,IF('様式E-4-2'!AC35&gt;=0,'様式E-4-2'!AC35*RANDBETWEEN(110,120)*0.01,'様式E-4-2'!AC35*RANDBETWEEN(80,90)*0.01),'様式E-4-2'!AC35+RANDBETWEEN(1,3)),0),0)&amp;"】")</f>
        <v/>
      </c>
      <c r="AD35" s="25" t="str">
        <f ca="1">IF('様式E-4-2'!AD35="","","【"&amp;ROUND(IFERROR(IF(ABS('様式E-4-2'!AD35)&gt;=10,IF('様式E-4-2'!AD35&gt;=0,'様式E-4-2'!AD35*RANDBETWEEN(80,90)*0.01,'様式E-4-2'!AD35*RANDBETWEEN(110,120)*0.01),'様式E-4-2'!AD35-RANDBETWEEN(1,3)),0),0)&amp;"～"&amp;ROUND(IFERROR(IF(ABS('様式E-4-2'!AD35)&gt;=10,IF('様式E-4-2'!AD35&gt;=0,'様式E-4-2'!AD35*RANDBETWEEN(110,120)*0.01,'様式E-4-2'!AD35*RANDBETWEEN(80,90)*0.01),'様式E-4-2'!AD35+RANDBETWEEN(1,3)),0),0)&amp;"】")</f>
        <v/>
      </c>
      <c r="AE35" s="25" t="str">
        <f ca="1">IF('様式E-4-2'!AE35="","","【"&amp;ROUND(IFERROR(IF(ABS('様式E-4-2'!AE35)&gt;=10,IF('様式E-4-2'!AE35&gt;=0,'様式E-4-2'!AE35*RANDBETWEEN(80,90)*0.01,'様式E-4-2'!AE35*RANDBETWEEN(110,120)*0.01),'様式E-4-2'!AE35-RANDBETWEEN(1,3)),0),0)&amp;"～"&amp;ROUND(IFERROR(IF(ABS('様式E-4-2'!AE35)&gt;=10,IF('様式E-4-2'!AE35&gt;=0,'様式E-4-2'!AE35*RANDBETWEEN(110,120)*0.01,'様式E-4-2'!AE35*RANDBETWEEN(80,90)*0.01),'様式E-4-2'!AE35+RANDBETWEEN(1,3)),0),0)&amp;"】")</f>
        <v/>
      </c>
      <c r="AF35" s="25" t="str">
        <f ca="1">IF('様式E-4-2'!AF35="","","【"&amp;ROUND(IFERROR(IF(ABS('様式E-4-2'!AF35)&gt;=10,IF('様式E-4-2'!AF35&gt;=0,'様式E-4-2'!AF35*RANDBETWEEN(80,90)*0.01,'様式E-4-2'!AF35*RANDBETWEEN(110,120)*0.01),'様式E-4-2'!AF35-RANDBETWEEN(1,3)),0),0)&amp;"～"&amp;ROUND(IFERROR(IF(ABS('様式E-4-2'!AF35)&gt;=10,IF('様式E-4-2'!AF35&gt;=0,'様式E-4-2'!AF35*RANDBETWEEN(110,120)*0.01,'様式E-4-2'!AF35*RANDBETWEEN(80,90)*0.01),'様式E-4-2'!AF35+RANDBETWEEN(1,3)),0),0)&amp;"】")</f>
        <v/>
      </c>
      <c r="AG35" s="25" t="str">
        <f ca="1">IF('様式E-4-2'!AG35="","","【"&amp;ROUND(IFERROR(IF(ABS('様式E-4-2'!AG35)&gt;=10,IF('様式E-4-2'!AG35&gt;=0,'様式E-4-2'!AG35*RANDBETWEEN(80,90)*0.01,'様式E-4-2'!AG35*RANDBETWEEN(110,120)*0.01),'様式E-4-2'!AG35-RANDBETWEEN(1,3)),0),0)&amp;"～"&amp;ROUND(IFERROR(IF(ABS('様式E-4-2'!AG35)&gt;=10,IF('様式E-4-2'!AG35&gt;=0,'様式E-4-2'!AG35*RANDBETWEEN(110,120)*0.01,'様式E-4-2'!AG35*RANDBETWEEN(80,90)*0.01),'様式E-4-2'!AG35+RANDBETWEEN(1,3)),0),0)&amp;"】")</f>
        <v/>
      </c>
      <c r="AH35" s="348" t="e">
        <f ca="1">IF('様式E-4-2'!AH35="","","【"&amp;ROUND(IFERROR(IF(ABS('様式E-4-2'!AH35)&gt;=0.1,IF('様式E-4-2'!AH35&gt;=0,'様式E-4-2'!AH35*RANDBETWEEN(80,90),'様式E-4-2'!AH35*RANDBETWEEN(110,120)),('様式E-4-2'!AH35)*100-RANDBETWEEN(3,7)),0),0)&amp;"%～"&amp;ROUND(IFERROR(IF(ABS('様式E-4-2'!AH35)&gt;=0.1,IF('様式E-4-2'!AH35&gt;=0,'様式E-4-2'!AH35*RANDBETWEEN(110,120),'様式E-4-2'!AH35*RANDBETWEEN(80,90)),('様式E-4-2'!AH35)*100+RANDBETWEEN(3,7)),0),0)&amp;"%】")</f>
        <v>#DIV/0!</v>
      </c>
      <c r="AI35" s="347" t="str">
        <f ca="1">IF('様式E-4-2'!AI35="","","【"&amp;ROUND(IFERROR(IF(ABS('様式E-4-2'!AI35)&gt;=10,IF('様式E-4-2'!AI35&gt;=0,'様式E-4-2'!AI35*RANDBETWEEN(80,90)*0.01,'様式E-4-2'!AI35*RANDBETWEEN(110,120)*0.01),'様式E-4-2'!AI35-RANDBETWEEN(1,3)),0),0)&amp;"～"&amp;ROUND(IFERROR(IF(ABS('様式E-4-2'!AI35)&gt;=10,IF('様式E-4-2'!AI35&gt;=0,'様式E-4-2'!AI35*RANDBETWEEN(110,120)*0.01,'様式E-4-2'!AI35*RANDBETWEEN(80,90)*0.01),'様式E-4-2'!AI35+RANDBETWEEN(1,3)),0),0)&amp;"】")</f>
        <v/>
      </c>
      <c r="AJ35" s="348" t="str">
        <f ca="1">IF('様式E-4-2'!AJ35="","","【"&amp;ROUND(IFERROR(IF(ABS('様式E-4-2'!AJ35)&gt;=10,IF('様式E-4-2'!AJ35&gt;=0,'様式E-4-2'!AJ35*RANDBETWEEN(80,90)*0.01,'様式E-4-2'!AJ35*RANDBETWEEN(110,120)*0.01),'様式E-4-2'!AJ35-RANDBETWEEN(1,3)),0),0)&amp;"～"&amp;ROUND(IFERROR(IF(ABS('様式E-4-2'!AJ35)&gt;=10,IF('様式E-4-2'!AJ35&gt;=0,'様式E-4-2'!AJ35*RANDBETWEEN(110,120)*0.01,'様式E-4-2'!AJ35*RANDBETWEEN(80,90)*0.01),'様式E-4-2'!AJ35+RANDBETWEEN(1,3)),0),0)&amp;"】")</f>
        <v/>
      </c>
      <c r="AK35" s="348" t="str">
        <f ca="1">IF('様式E-4-2'!AK35="","","【"&amp;ROUND(IFERROR(IF(ABS('様式E-4-2'!AK35)&gt;=10,IF('様式E-4-2'!AK35&gt;=0,'様式E-4-2'!AK35*RANDBETWEEN(80,90)*0.01,'様式E-4-2'!AK35*RANDBETWEEN(110,120)*0.01),'様式E-4-2'!AK35-RANDBETWEEN(1,3)),0),0)&amp;"～"&amp;ROUND(IFERROR(IF(ABS('様式E-4-2'!AK35)&gt;=10,IF('様式E-4-2'!AK35&gt;=0,'様式E-4-2'!AK35*RANDBETWEEN(110,120)*0.01,'様式E-4-2'!AK35*RANDBETWEEN(80,90)*0.01),'様式E-4-2'!AK35+RANDBETWEEN(1,3)),0),0)&amp;"】")</f>
        <v/>
      </c>
      <c r="AL35" s="348" t="str">
        <f ca="1">IF('様式E-4-2'!AL35="","","【"&amp;ROUND(IFERROR(IF(ABS('様式E-4-2'!AL35)&gt;=10,IF('様式E-4-2'!AL35&gt;=0,'様式E-4-2'!AL35*RANDBETWEEN(80,90)*0.01,'様式E-4-2'!AL35*RANDBETWEEN(110,120)*0.01),'様式E-4-2'!AL35-RANDBETWEEN(1,3)),0),0)&amp;"～"&amp;ROUND(IFERROR(IF(ABS('様式E-4-2'!AL35)&gt;=10,IF('様式E-4-2'!AL35&gt;=0,'様式E-4-2'!AL35*RANDBETWEEN(110,120)*0.01,'様式E-4-2'!AL35*RANDBETWEEN(80,90)*0.01),'様式E-4-2'!AL35+RANDBETWEEN(1,3)),0),0)&amp;"】")</f>
        <v/>
      </c>
      <c r="AM35" s="348" t="str">
        <f ca="1">IF('様式E-4-2'!AM35="","","【"&amp;ROUND(IFERROR(IF(ABS('様式E-4-2'!AM35)&gt;=10,IF('様式E-4-2'!AM35&gt;=0,'様式E-4-2'!AM35*RANDBETWEEN(80,90)*0.01,'様式E-4-2'!AM35*RANDBETWEEN(110,120)*0.01),'様式E-4-2'!AM35-RANDBETWEEN(1,3)),0),0)&amp;"～"&amp;ROUND(IFERROR(IF(ABS('様式E-4-2'!AM35)&gt;=10,IF('様式E-4-2'!AM35&gt;=0,'様式E-4-2'!AM35*RANDBETWEEN(110,120)*0.01,'様式E-4-2'!AM35*RANDBETWEEN(80,90)*0.01),'様式E-4-2'!AM35+RANDBETWEEN(1,3)),0),0)&amp;"】")</f>
        <v/>
      </c>
      <c r="AN35" s="350" t="e">
        <f ca="1">IF('様式E-4-2'!AN35="","","【"&amp;ROUND(IFERROR(IF(ABS('様式E-4-2'!AN35)&gt;=0.1,IF('様式E-4-2'!AN35&gt;=0,'様式E-4-2'!AN35*RANDBETWEEN(80,90),'様式E-4-2'!AN35*RANDBETWEEN(110,120)),('様式E-4-2'!AN35)*100-RANDBETWEEN(3,7)),0),0)&amp;"%～"&amp;ROUND(IFERROR(IF(ABS('様式E-4-2'!AN35)&gt;=0.1,IF('様式E-4-2'!AN35&gt;=0,'様式E-4-2'!AN35*RANDBETWEEN(110,120),'様式E-4-2'!AN35*RANDBETWEEN(80,90)),('様式E-4-2'!AN35)*100+RANDBETWEEN(3,7)),0),0)&amp;"%】")</f>
        <v>#VALUE!</v>
      </c>
    </row>
    <row r="36" spans="1:40" ht="25.5" customHeight="1">
      <c r="B36" s="33"/>
      <c r="C36" s="36"/>
      <c r="D36" s="35" t="s">
        <v>369</v>
      </c>
      <c r="E36" s="554" t="str">
        <f>IF('様式E-4-2'!E36="","",'様式E-4-2'!E36)</f>
        <v/>
      </c>
      <c r="F36" s="554"/>
      <c r="G36" s="554"/>
      <c r="H36" s="554"/>
      <c r="I36" s="110" t="str">
        <f>IF('様式E-4-2'!I36="","",'様式E-4-2'!I36)</f>
        <v/>
      </c>
      <c r="J36" s="111" t="str">
        <f>IF('様式E-4-2'!J36="","",'様式E-4-2'!J36)</f>
        <v/>
      </c>
      <c r="K36" s="112" t="str">
        <f ca="1">IF('様式E-4-2'!K36="","","【"&amp;ROUND(IFERROR(IF(ABS('様式E-4-2'!K36)&gt;=10,IF('様式E-4-2'!K36&gt;=0,'様式E-4-2'!K36*RANDBETWEEN(80,90)*0.01,'様式E-4-2'!K36*RANDBETWEEN(110,120)*0.01),'様式E-4-2'!K36-RANDBETWEEN(1,3)),0),0)&amp;"～"&amp;ROUND(IFERROR(IF(ABS('様式E-4-2'!K36)&gt;=10,IF('様式E-4-2'!K36&gt;=0,'様式E-4-2'!K36*RANDBETWEEN(110,120)*0.01,'様式E-4-2'!K36*RANDBETWEEN(80,90)*0.01),'様式E-4-2'!K36+RANDBETWEEN(1,3)),0),0)&amp;"】")</f>
        <v/>
      </c>
      <c r="L36" s="25" t="str">
        <f ca="1">IF('様式E-4-2'!L36="","","【"&amp;ROUND(IFERROR(IF(ABS('様式E-4-2'!L36)&gt;=10,IF('様式E-4-2'!L36&gt;=0,'様式E-4-2'!L36*RANDBETWEEN(80,90)*0.01,'様式E-4-2'!L36*RANDBETWEEN(110,120)*0.01),'様式E-4-2'!L36-RANDBETWEEN(1,3)),0),0)&amp;"～"&amp;ROUND(IFERROR(IF(ABS('様式E-4-2'!L36)&gt;=10,IF('様式E-4-2'!L36&gt;=0,'様式E-4-2'!L36*RANDBETWEEN(110,120)*0.01,'様式E-4-2'!L36*RANDBETWEEN(80,90)*0.01),'様式E-4-2'!L36+RANDBETWEEN(1,3)),0),0)&amp;"】")</f>
        <v/>
      </c>
      <c r="M36" s="25" t="str">
        <f ca="1">IF('様式E-4-2'!M36="","","【"&amp;ROUND(IFERROR(IF(ABS('様式E-4-2'!M36)&gt;=10,IF('様式E-4-2'!M36&gt;=0,'様式E-4-2'!M36*RANDBETWEEN(80,90)*0.01,'様式E-4-2'!M36*RANDBETWEEN(110,120)*0.01),'様式E-4-2'!M36-RANDBETWEEN(1,3)),0),0)&amp;"～"&amp;ROUND(IFERROR(IF(ABS('様式E-4-2'!M36)&gt;=10,IF('様式E-4-2'!M36&gt;=0,'様式E-4-2'!M36*RANDBETWEEN(110,120)*0.01,'様式E-4-2'!M36*RANDBETWEEN(80,90)*0.01),'様式E-4-2'!M36+RANDBETWEEN(1,3)),0),0)&amp;"】")</f>
        <v/>
      </c>
      <c r="N36" s="25" t="str">
        <f ca="1">IF('様式E-4-2'!N36="","","【"&amp;ROUND(IFERROR(IF(ABS('様式E-4-2'!N36)&gt;=10,IF('様式E-4-2'!N36&gt;=0,'様式E-4-2'!N36*RANDBETWEEN(80,90)*0.01,'様式E-4-2'!N36*RANDBETWEEN(110,120)*0.01),'様式E-4-2'!N36-RANDBETWEEN(1,3)),0),0)&amp;"～"&amp;ROUND(IFERROR(IF(ABS('様式E-4-2'!N36)&gt;=10,IF('様式E-4-2'!N36&gt;=0,'様式E-4-2'!N36*RANDBETWEEN(110,120)*0.01,'様式E-4-2'!N36*RANDBETWEEN(80,90)*0.01),'様式E-4-2'!N36+RANDBETWEEN(1,3)),0),0)&amp;"】")</f>
        <v/>
      </c>
      <c r="O36" s="25" t="str">
        <f ca="1">IF('様式E-4-2'!O36="","","【"&amp;ROUND(IFERROR(IF(ABS('様式E-4-2'!O36)&gt;=10,IF('様式E-4-2'!O36&gt;=0,'様式E-4-2'!O36*RANDBETWEEN(80,90)*0.01,'様式E-4-2'!O36*RANDBETWEEN(110,120)*0.01),'様式E-4-2'!O36-RANDBETWEEN(1,3)),0),0)&amp;"～"&amp;ROUND(IFERROR(IF(ABS('様式E-4-2'!O36)&gt;=10,IF('様式E-4-2'!O36&gt;=0,'様式E-4-2'!O36*RANDBETWEEN(110,120)*0.01,'様式E-4-2'!O36*RANDBETWEEN(80,90)*0.01),'様式E-4-2'!O36+RANDBETWEEN(1,3)),0),0)&amp;"】")</f>
        <v/>
      </c>
      <c r="P36" s="348" t="e">
        <f ca="1">IF('様式E-4-2'!P36="","","【"&amp;ROUND(IFERROR(IF(ABS('様式E-4-2'!P36)&gt;=0.1,IF('様式E-4-2'!P36&gt;=0,'様式E-4-2'!P36*RANDBETWEEN(80,90),'様式E-4-2'!P36*RANDBETWEEN(110,120)),('様式E-4-2'!P36)*100-RANDBETWEEN(3,7)),0),0)&amp;"%～"&amp;ROUND(IFERROR(IF(ABS('様式E-4-2'!P36)&gt;=0.1,IF('様式E-4-2'!P36&gt;=0,'様式E-4-2'!P36*RANDBETWEEN(110,120),'様式E-4-2'!P36*RANDBETWEEN(80,90)),('様式E-4-2'!P36)*100+RANDBETWEEN(3,7)),0),0)&amp;"%】")</f>
        <v>#DIV/0!</v>
      </c>
      <c r="Q36" s="47" t="str">
        <f ca="1">IF('様式E-4-2'!Q36="","","【"&amp;ROUND(IFERROR(IF(ABS('様式E-4-2'!Q36)&gt;=10,IF('様式E-4-2'!Q36&gt;=0,'様式E-4-2'!Q36*RANDBETWEEN(80,90)*0.01,'様式E-4-2'!Q36*RANDBETWEEN(110,120)*0.01),'様式E-4-2'!Q36-RANDBETWEEN(1,3)),0),0)&amp;"～"&amp;ROUND(IFERROR(IF(ABS('様式E-4-2'!Q36)&gt;=10,IF('様式E-4-2'!Q36&gt;=0,'様式E-4-2'!Q36*RANDBETWEEN(110,120)*0.01,'様式E-4-2'!Q36*RANDBETWEEN(80,90)*0.01),'様式E-4-2'!Q36+RANDBETWEEN(1,3)),0),0)&amp;"】")</f>
        <v/>
      </c>
      <c r="R36" s="25" t="str">
        <f ca="1">IF('様式E-4-2'!R36="","","【"&amp;ROUND(IFERROR(IF(ABS('様式E-4-2'!R36)&gt;=10,IF('様式E-4-2'!R36&gt;=0,'様式E-4-2'!R36*RANDBETWEEN(80,90)*0.01,'様式E-4-2'!R36*RANDBETWEEN(110,120)*0.01),'様式E-4-2'!R36-RANDBETWEEN(1,3)),0),0)&amp;"～"&amp;ROUND(IFERROR(IF(ABS('様式E-4-2'!R36)&gt;=10,IF('様式E-4-2'!R36&gt;=0,'様式E-4-2'!R36*RANDBETWEEN(110,120)*0.01,'様式E-4-2'!R36*RANDBETWEEN(80,90)*0.01),'様式E-4-2'!R36+RANDBETWEEN(1,3)),0),0)&amp;"】")</f>
        <v/>
      </c>
      <c r="S36" s="25" t="str">
        <f ca="1">IF('様式E-4-2'!S36="","","【"&amp;ROUND(IFERROR(IF(ABS('様式E-4-2'!S36)&gt;=10,IF('様式E-4-2'!S36&gt;=0,'様式E-4-2'!S36*RANDBETWEEN(80,90)*0.01,'様式E-4-2'!S36*RANDBETWEEN(110,120)*0.01),'様式E-4-2'!S36-RANDBETWEEN(1,3)),0),0)&amp;"～"&amp;ROUND(IFERROR(IF(ABS('様式E-4-2'!S36)&gt;=10,IF('様式E-4-2'!S36&gt;=0,'様式E-4-2'!S36*RANDBETWEEN(110,120)*0.01,'様式E-4-2'!S36*RANDBETWEEN(80,90)*0.01),'様式E-4-2'!S36+RANDBETWEEN(1,3)),0),0)&amp;"】")</f>
        <v/>
      </c>
      <c r="T36" s="25" t="str">
        <f ca="1">IF('様式E-4-2'!T36="","","【"&amp;ROUND(IFERROR(IF(ABS('様式E-4-2'!T36)&gt;=10,IF('様式E-4-2'!T36&gt;=0,'様式E-4-2'!T36*RANDBETWEEN(80,90)*0.01,'様式E-4-2'!T36*RANDBETWEEN(110,120)*0.01),'様式E-4-2'!T36-RANDBETWEEN(1,3)),0),0)&amp;"～"&amp;ROUND(IFERROR(IF(ABS('様式E-4-2'!T36)&gt;=10,IF('様式E-4-2'!T36&gt;=0,'様式E-4-2'!T36*RANDBETWEEN(110,120)*0.01,'様式E-4-2'!T36*RANDBETWEEN(80,90)*0.01),'様式E-4-2'!T36+RANDBETWEEN(1,3)),0),0)&amp;"】")</f>
        <v/>
      </c>
      <c r="U36" s="25" t="str">
        <f ca="1">IF('様式E-4-2'!U36="","","【"&amp;ROUND(IFERROR(IF(ABS('様式E-4-2'!U36)&gt;=10,IF('様式E-4-2'!U36&gt;=0,'様式E-4-2'!U36*RANDBETWEEN(80,90)*0.01,'様式E-4-2'!U36*RANDBETWEEN(110,120)*0.01),'様式E-4-2'!U36-RANDBETWEEN(1,3)),0),0)&amp;"～"&amp;ROUND(IFERROR(IF(ABS('様式E-4-2'!U36)&gt;=10,IF('様式E-4-2'!U36&gt;=0,'様式E-4-2'!U36*RANDBETWEEN(110,120)*0.01,'様式E-4-2'!U36*RANDBETWEEN(80,90)*0.01),'様式E-4-2'!U36+RANDBETWEEN(1,3)),0),0)&amp;"】")</f>
        <v/>
      </c>
      <c r="V36" s="348" t="e">
        <f ca="1">IF('様式E-4-2'!V36="","","【"&amp;ROUND(IFERROR(IF(ABS('様式E-4-2'!V36)&gt;=0.1,IF('様式E-4-2'!V36&gt;=0,'様式E-4-2'!V36*RANDBETWEEN(80,90),'様式E-4-2'!V36*RANDBETWEEN(110,120)),('様式E-4-2'!V36)*100-RANDBETWEEN(3,7)),0),0)&amp;"%～"&amp;ROUND(IFERROR(IF(ABS('様式E-4-2'!V36)&gt;=0.1,IF('様式E-4-2'!V36&gt;=0,'様式E-4-2'!V36*RANDBETWEEN(110,120),'様式E-4-2'!V36*RANDBETWEEN(80,90)),('様式E-4-2'!V36)*100+RANDBETWEEN(3,7)),0),0)&amp;"%】")</f>
        <v>#DIV/0!</v>
      </c>
      <c r="W36" s="47" t="str">
        <f ca="1">IF('様式E-4-2'!W36="","","【"&amp;ROUND(IFERROR(IF(ABS('様式E-4-2'!W36)&gt;=10,IF('様式E-4-2'!W36&gt;=0,'様式E-4-2'!W36*RANDBETWEEN(80,90)*0.01,'様式E-4-2'!W36*RANDBETWEEN(110,120)*0.01),'様式E-4-2'!W36-RANDBETWEEN(1,3)),0),0)&amp;"～"&amp;ROUND(IFERROR(IF(ABS('様式E-4-2'!W36)&gt;=10,IF('様式E-4-2'!W36&gt;=0,'様式E-4-2'!W36*RANDBETWEEN(110,120)*0.01,'様式E-4-2'!W36*RANDBETWEEN(80,90)*0.01),'様式E-4-2'!W36+RANDBETWEEN(1,3)),0),0)&amp;"】")</f>
        <v/>
      </c>
      <c r="X36" s="25" t="str">
        <f ca="1">IF('様式E-4-2'!X36="","","【"&amp;ROUND(IFERROR(IF(ABS('様式E-4-2'!X36)&gt;=10,IF('様式E-4-2'!X36&gt;=0,'様式E-4-2'!X36*RANDBETWEEN(80,90)*0.01,'様式E-4-2'!X36*RANDBETWEEN(110,120)*0.01),'様式E-4-2'!X36-RANDBETWEEN(1,3)),0),0)&amp;"～"&amp;ROUND(IFERROR(IF(ABS('様式E-4-2'!X36)&gt;=10,IF('様式E-4-2'!X36&gt;=0,'様式E-4-2'!X36*RANDBETWEEN(110,120)*0.01,'様式E-4-2'!X36*RANDBETWEEN(80,90)*0.01),'様式E-4-2'!X36+RANDBETWEEN(1,3)),0),0)&amp;"】")</f>
        <v/>
      </c>
      <c r="Y36" s="25" t="str">
        <f ca="1">IF('様式E-4-2'!Y36="","","【"&amp;ROUND(IFERROR(IF(ABS('様式E-4-2'!Y36)&gt;=10,IF('様式E-4-2'!Y36&gt;=0,'様式E-4-2'!Y36*RANDBETWEEN(80,90)*0.01,'様式E-4-2'!Y36*RANDBETWEEN(110,120)*0.01),'様式E-4-2'!Y36-RANDBETWEEN(1,3)),0),0)&amp;"～"&amp;ROUND(IFERROR(IF(ABS('様式E-4-2'!Y36)&gt;=10,IF('様式E-4-2'!Y36&gt;=0,'様式E-4-2'!Y36*RANDBETWEEN(110,120)*0.01,'様式E-4-2'!Y36*RANDBETWEEN(80,90)*0.01),'様式E-4-2'!Y36+RANDBETWEEN(1,3)),0),0)&amp;"】")</f>
        <v/>
      </c>
      <c r="Z36" s="25" t="str">
        <f ca="1">IF('様式E-4-2'!Z36="","","【"&amp;ROUND(IFERROR(IF(ABS('様式E-4-2'!Z36)&gt;=10,IF('様式E-4-2'!Z36&gt;=0,'様式E-4-2'!Z36*RANDBETWEEN(80,90)*0.01,'様式E-4-2'!Z36*RANDBETWEEN(110,120)*0.01),'様式E-4-2'!Z36-RANDBETWEEN(1,3)),0),0)&amp;"～"&amp;ROUND(IFERROR(IF(ABS('様式E-4-2'!Z36)&gt;=10,IF('様式E-4-2'!Z36&gt;=0,'様式E-4-2'!Z36*RANDBETWEEN(110,120)*0.01,'様式E-4-2'!Z36*RANDBETWEEN(80,90)*0.01),'様式E-4-2'!Z36+RANDBETWEEN(1,3)),0),0)&amp;"】")</f>
        <v/>
      </c>
      <c r="AA36" s="25" t="str">
        <f ca="1">IF('様式E-4-2'!AA36="","","【"&amp;ROUND(IFERROR(IF(ABS('様式E-4-2'!AA36)&gt;=10,IF('様式E-4-2'!AA36&gt;=0,'様式E-4-2'!AA36*RANDBETWEEN(80,90)*0.01,'様式E-4-2'!AA36*RANDBETWEEN(110,120)*0.01),'様式E-4-2'!AA36-RANDBETWEEN(1,3)),0),0)&amp;"～"&amp;ROUND(IFERROR(IF(ABS('様式E-4-2'!AA36)&gt;=10,IF('様式E-4-2'!AA36&gt;=0,'様式E-4-2'!AA36*RANDBETWEEN(110,120)*0.01,'様式E-4-2'!AA36*RANDBETWEEN(80,90)*0.01),'様式E-4-2'!AA36+RANDBETWEEN(1,3)),0),0)&amp;"】")</f>
        <v/>
      </c>
      <c r="AB36" s="348" t="e">
        <f ca="1">IF('様式E-4-2'!AB36="","","【"&amp;ROUND(IFERROR(IF(ABS('様式E-4-2'!AB36)&gt;=0.1,IF('様式E-4-2'!AB36&gt;=0,'様式E-4-2'!AB36*RANDBETWEEN(80,90),'様式E-4-2'!AB36*RANDBETWEEN(110,120)),('様式E-4-2'!AB36)*100-RANDBETWEEN(3,7)),0),0)&amp;"%～"&amp;ROUND(IFERROR(IF(ABS('様式E-4-2'!AB36)&gt;=0.1,IF('様式E-4-2'!AB36&gt;=0,'様式E-4-2'!AB36*RANDBETWEEN(110,120),'様式E-4-2'!AB36*RANDBETWEEN(80,90)),('様式E-4-2'!AB36)*100+RANDBETWEEN(3,7)),0),0)&amp;"%】")</f>
        <v>#DIV/0!</v>
      </c>
      <c r="AC36" s="47" t="str">
        <f ca="1">IF('様式E-4-2'!AC36="","","【"&amp;ROUND(IFERROR(IF(ABS('様式E-4-2'!AC36)&gt;=10,IF('様式E-4-2'!AC36&gt;=0,'様式E-4-2'!AC36*RANDBETWEEN(80,90)*0.01,'様式E-4-2'!AC36*RANDBETWEEN(110,120)*0.01),'様式E-4-2'!AC36-RANDBETWEEN(1,3)),0),0)&amp;"～"&amp;ROUND(IFERROR(IF(ABS('様式E-4-2'!AC36)&gt;=10,IF('様式E-4-2'!AC36&gt;=0,'様式E-4-2'!AC36*RANDBETWEEN(110,120)*0.01,'様式E-4-2'!AC36*RANDBETWEEN(80,90)*0.01),'様式E-4-2'!AC36+RANDBETWEEN(1,3)),0),0)&amp;"】")</f>
        <v/>
      </c>
      <c r="AD36" s="25" t="str">
        <f ca="1">IF('様式E-4-2'!AD36="","","【"&amp;ROUND(IFERROR(IF(ABS('様式E-4-2'!AD36)&gt;=10,IF('様式E-4-2'!AD36&gt;=0,'様式E-4-2'!AD36*RANDBETWEEN(80,90)*0.01,'様式E-4-2'!AD36*RANDBETWEEN(110,120)*0.01),'様式E-4-2'!AD36-RANDBETWEEN(1,3)),0),0)&amp;"～"&amp;ROUND(IFERROR(IF(ABS('様式E-4-2'!AD36)&gt;=10,IF('様式E-4-2'!AD36&gt;=0,'様式E-4-2'!AD36*RANDBETWEEN(110,120)*0.01,'様式E-4-2'!AD36*RANDBETWEEN(80,90)*0.01),'様式E-4-2'!AD36+RANDBETWEEN(1,3)),0),0)&amp;"】")</f>
        <v/>
      </c>
      <c r="AE36" s="25" t="str">
        <f ca="1">IF('様式E-4-2'!AE36="","","【"&amp;ROUND(IFERROR(IF(ABS('様式E-4-2'!AE36)&gt;=10,IF('様式E-4-2'!AE36&gt;=0,'様式E-4-2'!AE36*RANDBETWEEN(80,90)*0.01,'様式E-4-2'!AE36*RANDBETWEEN(110,120)*0.01),'様式E-4-2'!AE36-RANDBETWEEN(1,3)),0),0)&amp;"～"&amp;ROUND(IFERROR(IF(ABS('様式E-4-2'!AE36)&gt;=10,IF('様式E-4-2'!AE36&gt;=0,'様式E-4-2'!AE36*RANDBETWEEN(110,120)*0.01,'様式E-4-2'!AE36*RANDBETWEEN(80,90)*0.01),'様式E-4-2'!AE36+RANDBETWEEN(1,3)),0),0)&amp;"】")</f>
        <v/>
      </c>
      <c r="AF36" s="25" t="str">
        <f ca="1">IF('様式E-4-2'!AF36="","","【"&amp;ROUND(IFERROR(IF(ABS('様式E-4-2'!AF36)&gt;=10,IF('様式E-4-2'!AF36&gt;=0,'様式E-4-2'!AF36*RANDBETWEEN(80,90)*0.01,'様式E-4-2'!AF36*RANDBETWEEN(110,120)*0.01),'様式E-4-2'!AF36-RANDBETWEEN(1,3)),0),0)&amp;"～"&amp;ROUND(IFERROR(IF(ABS('様式E-4-2'!AF36)&gt;=10,IF('様式E-4-2'!AF36&gt;=0,'様式E-4-2'!AF36*RANDBETWEEN(110,120)*0.01,'様式E-4-2'!AF36*RANDBETWEEN(80,90)*0.01),'様式E-4-2'!AF36+RANDBETWEEN(1,3)),0),0)&amp;"】")</f>
        <v/>
      </c>
      <c r="AG36" s="25" t="str">
        <f ca="1">IF('様式E-4-2'!AG36="","","【"&amp;ROUND(IFERROR(IF(ABS('様式E-4-2'!AG36)&gt;=10,IF('様式E-4-2'!AG36&gt;=0,'様式E-4-2'!AG36*RANDBETWEEN(80,90)*0.01,'様式E-4-2'!AG36*RANDBETWEEN(110,120)*0.01),'様式E-4-2'!AG36-RANDBETWEEN(1,3)),0),0)&amp;"～"&amp;ROUND(IFERROR(IF(ABS('様式E-4-2'!AG36)&gt;=10,IF('様式E-4-2'!AG36&gt;=0,'様式E-4-2'!AG36*RANDBETWEEN(110,120)*0.01,'様式E-4-2'!AG36*RANDBETWEEN(80,90)*0.01),'様式E-4-2'!AG36+RANDBETWEEN(1,3)),0),0)&amp;"】")</f>
        <v/>
      </c>
      <c r="AH36" s="348" t="e">
        <f ca="1">IF('様式E-4-2'!AH36="","","【"&amp;ROUND(IFERROR(IF(ABS('様式E-4-2'!AH36)&gt;=0.1,IF('様式E-4-2'!AH36&gt;=0,'様式E-4-2'!AH36*RANDBETWEEN(80,90),'様式E-4-2'!AH36*RANDBETWEEN(110,120)),('様式E-4-2'!AH36)*100-RANDBETWEEN(3,7)),0),0)&amp;"%～"&amp;ROUND(IFERROR(IF(ABS('様式E-4-2'!AH36)&gt;=0.1,IF('様式E-4-2'!AH36&gt;=0,'様式E-4-2'!AH36*RANDBETWEEN(110,120),'様式E-4-2'!AH36*RANDBETWEEN(80,90)),('様式E-4-2'!AH36)*100+RANDBETWEEN(3,7)),0),0)&amp;"%】")</f>
        <v>#DIV/0!</v>
      </c>
      <c r="AI36" s="347" t="str">
        <f ca="1">IF('様式E-4-2'!AI36="","","【"&amp;ROUND(IFERROR(IF(ABS('様式E-4-2'!AI36)&gt;=10,IF('様式E-4-2'!AI36&gt;=0,'様式E-4-2'!AI36*RANDBETWEEN(80,90)*0.01,'様式E-4-2'!AI36*RANDBETWEEN(110,120)*0.01),'様式E-4-2'!AI36-RANDBETWEEN(1,3)),0),0)&amp;"～"&amp;ROUND(IFERROR(IF(ABS('様式E-4-2'!AI36)&gt;=10,IF('様式E-4-2'!AI36&gt;=0,'様式E-4-2'!AI36*RANDBETWEEN(110,120)*0.01,'様式E-4-2'!AI36*RANDBETWEEN(80,90)*0.01),'様式E-4-2'!AI36+RANDBETWEEN(1,3)),0),0)&amp;"】")</f>
        <v/>
      </c>
      <c r="AJ36" s="348" t="str">
        <f ca="1">IF('様式E-4-2'!AJ36="","","【"&amp;ROUND(IFERROR(IF(ABS('様式E-4-2'!AJ36)&gt;=10,IF('様式E-4-2'!AJ36&gt;=0,'様式E-4-2'!AJ36*RANDBETWEEN(80,90)*0.01,'様式E-4-2'!AJ36*RANDBETWEEN(110,120)*0.01),'様式E-4-2'!AJ36-RANDBETWEEN(1,3)),0),0)&amp;"～"&amp;ROUND(IFERROR(IF(ABS('様式E-4-2'!AJ36)&gt;=10,IF('様式E-4-2'!AJ36&gt;=0,'様式E-4-2'!AJ36*RANDBETWEEN(110,120)*0.01,'様式E-4-2'!AJ36*RANDBETWEEN(80,90)*0.01),'様式E-4-2'!AJ36+RANDBETWEEN(1,3)),0),0)&amp;"】")</f>
        <v/>
      </c>
      <c r="AK36" s="348" t="str">
        <f ca="1">IF('様式E-4-2'!AK36="","","【"&amp;ROUND(IFERROR(IF(ABS('様式E-4-2'!AK36)&gt;=10,IF('様式E-4-2'!AK36&gt;=0,'様式E-4-2'!AK36*RANDBETWEEN(80,90)*0.01,'様式E-4-2'!AK36*RANDBETWEEN(110,120)*0.01),'様式E-4-2'!AK36-RANDBETWEEN(1,3)),0),0)&amp;"～"&amp;ROUND(IFERROR(IF(ABS('様式E-4-2'!AK36)&gt;=10,IF('様式E-4-2'!AK36&gt;=0,'様式E-4-2'!AK36*RANDBETWEEN(110,120)*0.01,'様式E-4-2'!AK36*RANDBETWEEN(80,90)*0.01),'様式E-4-2'!AK36+RANDBETWEEN(1,3)),0),0)&amp;"】")</f>
        <v/>
      </c>
      <c r="AL36" s="348" t="str">
        <f ca="1">IF('様式E-4-2'!AL36="","","【"&amp;ROUND(IFERROR(IF(ABS('様式E-4-2'!AL36)&gt;=10,IF('様式E-4-2'!AL36&gt;=0,'様式E-4-2'!AL36*RANDBETWEEN(80,90)*0.01,'様式E-4-2'!AL36*RANDBETWEEN(110,120)*0.01),'様式E-4-2'!AL36-RANDBETWEEN(1,3)),0),0)&amp;"～"&amp;ROUND(IFERROR(IF(ABS('様式E-4-2'!AL36)&gt;=10,IF('様式E-4-2'!AL36&gt;=0,'様式E-4-2'!AL36*RANDBETWEEN(110,120)*0.01,'様式E-4-2'!AL36*RANDBETWEEN(80,90)*0.01),'様式E-4-2'!AL36+RANDBETWEEN(1,3)),0),0)&amp;"】")</f>
        <v/>
      </c>
      <c r="AM36" s="348" t="str">
        <f ca="1">IF('様式E-4-2'!AM36="","","【"&amp;ROUND(IFERROR(IF(ABS('様式E-4-2'!AM36)&gt;=10,IF('様式E-4-2'!AM36&gt;=0,'様式E-4-2'!AM36*RANDBETWEEN(80,90)*0.01,'様式E-4-2'!AM36*RANDBETWEEN(110,120)*0.01),'様式E-4-2'!AM36-RANDBETWEEN(1,3)),0),0)&amp;"～"&amp;ROUND(IFERROR(IF(ABS('様式E-4-2'!AM36)&gt;=10,IF('様式E-4-2'!AM36&gt;=0,'様式E-4-2'!AM36*RANDBETWEEN(110,120)*0.01,'様式E-4-2'!AM36*RANDBETWEEN(80,90)*0.01),'様式E-4-2'!AM36+RANDBETWEEN(1,3)),0),0)&amp;"】")</f>
        <v/>
      </c>
      <c r="AN36" s="350" t="e">
        <f ca="1">IF('様式E-4-2'!AN36="","","【"&amp;ROUND(IFERROR(IF(ABS('様式E-4-2'!AN36)&gt;=0.1,IF('様式E-4-2'!AN36&gt;=0,'様式E-4-2'!AN36*RANDBETWEEN(80,90),'様式E-4-2'!AN36*RANDBETWEEN(110,120)),('様式E-4-2'!AN36)*100-RANDBETWEEN(3,7)),0),0)&amp;"%～"&amp;ROUND(IFERROR(IF(ABS('様式E-4-2'!AN36)&gt;=0.1,IF('様式E-4-2'!AN36&gt;=0,'様式E-4-2'!AN36*RANDBETWEEN(110,120),'様式E-4-2'!AN36*RANDBETWEEN(80,90)),('様式E-4-2'!AN36)*100+RANDBETWEEN(3,7)),0),0)&amp;"%】")</f>
        <v>#VALUE!</v>
      </c>
    </row>
    <row r="37" spans="1:40" ht="25.5" customHeight="1">
      <c r="B37" s="33"/>
      <c r="C37" s="36"/>
      <c r="D37" s="35" t="s">
        <v>370</v>
      </c>
      <c r="E37" s="554" t="str">
        <f>IF('様式E-4-2'!E37="","",'様式E-4-2'!E37)</f>
        <v/>
      </c>
      <c r="F37" s="554"/>
      <c r="G37" s="554"/>
      <c r="H37" s="554"/>
      <c r="I37" s="158" t="str">
        <f>IF('様式E-4-2'!I37="","",'様式E-4-2'!I37)</f>
        <v/>
      </c>
      <c r="J37" s="111" t="str">
        <f>IF('様式E-4-2'!J37="","",'様式E-4-2'!J37)</f>
        <v/>
      </c>
      <c r="K37" s="112" t="str">
        <f ca="1">IF('様式E-4-2'!K37="","","【"&amp;ROUND(IFERROR(IF(ABS('様式E-4-2'!K37)&gt;=10,IF('様式E-4-2'!K37&gt;=0,'様式E-4-2'!K37*RANDBETWEEN(80,90)*0.01,'様式E-4-2'!K37*RANDBETWEEN(110,120)*0.01),'様式E-4-2'!K37-RANDBETWEEN(1,3)),0),0)&amp;"～"&amp;ROUND(IFERROR(IF(ABS('様式E-4-2'!K37)&gt;=10,IF('様式E-4-2'!K37&gt;=0,'様式E-4-2'!K37*RANDBETWEEN(110,120)*0.01,'様式E-4-2'!K37*RANDBETWEEN(80,90)*0.01),'様式E-4-2'!K37+RANDBETWEEN(1,3)),0),0)&amp;"】")</f>
        <v/>
      </c>
      <c r="L37" s="25" t="str">
        <f ca="1">IF('様式E-4-2'!L37="","","【"&amp;ROUND(IFERROR(IF(ABS('様式E-4-2'!L37)&gt;=10,IF('様式E-4-2'!L37&gt;=0,'様式E-4-2'!L37*RANDBETWEEN(80,90)*0.01,'様式E-4-2'!L37*RANDBETWEEN(110,120)*0.01),'様式E-4-2'!L37-RANDBETWEEN(1,3)),0),0)&amp;"～"&amp;ROUND(IFERROR(IF(ABS('様式E-4-2'!L37)&gt;=10,IF('様式E-4-2'!L37&gt;=0,'様式E-4-2'!L37*RANDBETWEEN(110,120)*0.01,'様式E-4-2'!L37*RANDBETWEEN(80,90)*0.01),'様式E-4-2'!L37+RANDBETWEEN(1,3)),0),0)&amp;"】")</f>
        <v/>
      </c>
      <c r="M37" s="25" t="str">
        <f ca="1">IF('様式E-4-2'!M37="","","【"&amp;ROUND(IFERROR(IF(ABS('様式E-4-2'!M37)&gt;=10,IF('様式E-4-2'!M37&gt;=0,'様式E-4-2'!M37*RANDBETWEEN(80,90)*0.01,'様式E-4-2'!M37*RANDBETWEEN(110,120)*0.01),'様式E-4-2'!M37-RANDBETWEEN(1,3)),0),0)&amp;"～"&amp;ROUND(IFERROR(IF(ABS('様式E-4-2'!M37)&gt;=10,IF('様式E-4-2'!M37&gt;=0,'様式E-4-2'!M37*RANDBETWEEN(110,120)*0.01,'様式E-4-2'!M37*RANDBETWEEN(80,90)*0.01),'様式E-4-2'!M37+RANDBETWEEN(1,3)),0),0)&amp;"】")</f>
        <v/>
      </c>
      <c r="N37" s="25" t="str">
        <f ca="1">IF('様式E-4-2'!N37="","","【"&amp;ROUND(IFERROR(IF(ABS('様式E-4-2'!N37)&gt;=10,IF('様式E-4-2'!N37&gt;=0,'様式E-4-2'!N37*RANDBETWEEN(80,90)*0.01,'様式E-4-2'!N37*RANDBETWEEN(110,120)*0.01),'様式E-4-2'!N37-RANDBETWEEN(1,3)),0),0)&amp;"～"&amp;ROUND(IFERROR(IF(ABS('様式E-4-2'!N37)&gt;=10,IF('様式E-4-2'!N37&gt;=0,'様式E-4-2'!N37*RANDBETWEEN(110,120)*0.01,'様式E-4-2'!N37*RANDBETWEEN(80,90)*0.01),'様式E-4-2'!N37+RANDBETWEEN(1,3)),0),0)&amp;"】")</f>
        <v/>
      </c>
      <c r="O37" s="25" t="str">
        <f ca="1">IF('様式E-4-2'!O37="","","【"&amp;ROUND(IFERROR(IF(ABS('様式E-4-2'!O37)&gt;=10,IF('様式E-4-2'!O37&gt;=0,'様式E-4-2'!O37*RANDBETWEEN(80,90)*0.01,'様式E-4-2'!O37*RANDBETWEEN(110,120)*0.01),'様式E-4-2'!O37-RANDBETWEEN(1,3)),0),0)&amp;"～"&amp;ROUND(IFERROR(IF(ABS('様式E-4-2'!O37)&gt;=10,IF('様式E-4-2'!O37&gt;=0,'様式E-4-2'!O37*RANDBETWEEN(110,120)*0.01,'様式E-4-2'!O37*RANDBETWEEN(80,90)*0.01),'様式E-4-2'!O37+RANDBETWEEN(1,3)),0),0)&amp;"】")</f>
        <v/>
      </c>
      <c r="P37" s="348" t="e">
        <f ca="1">IF('様式E-4-2'!P37="","","【"&amp;ROUND(IFERROR(IF(ABS('様式E-4-2'!P37)&gt;=0.1,IF('様式E-4-2'!P37&gt;=0,'様式E-4-2'!P37*RANDBETWEEN(80,90),'様式E-4-2'!P37*RANDBETWEEN(110,120)),('様式E-4-2'!P37)*100-RANDBETWEEN(3,7)),0),0)&amp;"%～"&amp;ROUND(IFERROR(IF(ABS('様式E-4-2'!P37)&gt;=0.1,IF('様式E-4-2'!P37&gt;=0,'様式E-4-2'!P37*RANDBETWEEN(110,120),'様式E-4-2'!P37*RANDBETWEEN(80,90)),('様式E-4-2'!P37)*100+RANDBETWEEN(3,7)),0),0)&amp;"%】")</f>
        <v>#DIV/0!</v>
      </c>
      <c r="Q37" s="47" t="str">
        <f ca="1">IF('様式E-4-2'!Q37="","","【"&amp;ROUND(IFERROR(IF(ABS('様式E-4-2'!Q37)&gt;=10,IF('様式E-4-2'!Q37&gt;=0,'様式E-4-2'!Q37*RANDBETWEEN(80,90)*0.01,'様式E-4-2'!Q37*RANDBETWEEN(110,120)*0.01),'様式E-4-2'!Q37-RANDBETWEEN(1,3)),0),0)&amp;"～"&amp;ROUND(IFERROR(IF(ABS('様式E-4-2'!Q37)&gt;=10,IF('様式E-4-2'!Q37&gt;=0,'様式E-4-2'!Q37*RANDBETWEEN(110,120)*0.01,'様式E-4-2'!Q37*RANDBETWEEN(80,90)*0.01),'様式E-4-2'!Q37+RANDBETWEEN(1,3)),0),0)&amp;"】")</f>
        <v/>
      </c>
      <c r="R37" s="25" t="str">
        <f ca="1">IF('様式E-4-2'!R37="","","【"&amp;ROUND(IFERROR(IF(ABS('様式E-4-2'!R37)&gt;=10,IF('様式E-4-2'!R37&gt;=0,'様式E-4-2'!R37*RANDBETWEEN(80,90)*0.01,'様式E-4-2'!R37*RANDBETWEEN(110,120)*0.01),'様式E-4-2'!R37-RANDBETWEEN(1,3)),0),0)&amp;"～"&amp;ROUND(IFERROR(IF(ABS('様式E-4-2'!R37)&gt;=10,IF('様式E-4-2'!R37&gt;=0,'様式E-4-2'!R37*RANDBETWEEN(110,120)*0.01,'様式E-4-2'!R37*RANDBETWEEN(80,90)*0.01),'様式E-4-2'!R37+RANDBETWEEN(1,3)),0),0)&amp;"】")</f>
        <v/>
      </c>
      <c r="S37" s="25" t="str">
        <f ca="1">IF('様式E-4-2'!S37="","","【"&amp;ROUND(IFERROR(IF(ABS('様式E-4-2'!S37)&gt;=10,IF('様式E-4-2'!S37&gt;=0,'様式E-4-2'!S37*RANDBETWEEN(80,90)*0.01,'様式E-4-2'!S37*RANDBETWEEN(110,120)*0.01),'様式E-4-2'!S37-RANDBETWEEN(1,3)),0),0)&amp;"～"&amp;ROUND(IFERROR(IF(ABS('様式E-4-2'!S37)&gt;=10,IF('様式E-4-2'!S37&gt;=0,'様式E-4-2'!S37*RANDBETWEEN(110,120)*0.01,'様式E-4-2'!S37*RANDBETWEEN(80,90)*0.01),'様式E-4-2'!S37+RANDBETWEEN(1,3)),0),0)&amp;"】")</f>
        <v/>
      </c>
      <c r="T37" s="25" t="str">
        <f ca="1">IF('様式E-4-2'!T37="","","【"&amp;ROUND(IFERROR(IF(ABS('様式E-4-2'!T37)&gt;=10,IF('様式E-4-2'!T37&gt;=0,'様式E-4-2'!T37*RANDBETWEEN(80,90)*0.01,'様式E-4-2'!T37*RANDBETWEEN(110,120)*0.01),'様式E-4-2'!T37-RANDBETWEEN(1,3)),0),0)&amp;"～"&amp;ROUND(IFERROR(IF(ABS('様式E-4-2'!T37)&gt;=10,IF('様式E-4-2'!T37&gt;=0,'様式E-4-2'!T37*RANDBETWEEN(110,120)*0.01,'様式E-4-2'!T37*RANDBETWEEN(80,90)*0.01),'様式E-4-2'!T37+RANDBETWEEN(1,3)),0),0)&amp;"】")</f>
        <v/>
      </c>
      <c r="U37" s="25" t="str">
        <f ca="1">IF('様式E-4-2'!U37="","","【"&amp;ROUND(IFERROR(IF(ABS('様式E-4-2'!U37)&gt;=10,IF('様式E-4-2'!U37&gt;=0,'様式E-4-2'!U37*RANDBETWEEN(80,90)*0.01,'様式E-4-2'!U37*RANDBETWEEN(110,120)*0.01),'様式E-4-2'!U37-RANDBETWEEN(1,3)),0),0)&amp;"～"&amp;ROUND(IFERROR(IF(ABS('様式E-4-2'!U37)&gt;=10,IF('様式E-4-2'!U37&gt;=0,'様式E-4-2'!U37*RANDBETWEEN(110,120)*0.01,'様式E-4-2'!U37*RANDBETWEEN(80,90)*0.01),'様式E-4-2'!U37+RANDBETWEEN(1,3)),0),0)&amp;"】")</f>
        <v/>
      </c>
      <c r="V37" s="348" t="e">
        <f ca="1">IF('様式E-4-2'!V37="","","【"&amp;ROUND(IFERROR(IF(ABS('様式E-4-2'!V37)&gt;=0.1,IF('様式E-4-2'!V37&gt;=0,'様式E-4-2'!V37*RANDBETWEEN(80,90),'様式E-4-2'!V37*RANDBETWEEN(110,120)),('様式E-4-2'!V37)*100-RANDBETWEEN(3,7)),0),0)&amp;"%～"&amp;ROUND(IFERROR(IF(ABS('様式E-4-2'!V37)&gt;=0.1,IF('様式E-4-2'!V37&gt;=0,'様式E-4-2'!V37*RANDBETWEEN(110,120),'様式E-4-2'!V37*RANDBETWEEN(80,90)),('様式E-4-2'!V37)*100+RANDBETWEEN(3,7)),0),0)&amp;"%】")</f>
        <v>#DIV/0!</v>
      </c>
      <c r="W37" s="47" t="str">
        <f ca="1">IF('様式E-4-2'!W37="","","【"&amp;ROUND(IFERROR(IF(ABS('様式E-4-2'!W37)&gt;=10,IF('様式E-4-2'!W37&gt;=0,'様式E-4-2'!W37*RANDBETWEEN(80,90)*0.01,'様式E-4-2'!W37*RANDBETWEEN(110,120)*0.01),'様式E-4-2'!W37-RANDBETWEEN(1,3)),0),0)&amp;"～"&amp;ROUND(IFERROR(IF(ABS('様式E-4-2'!W37)&gt;=10,IF('様式E-4-2'!W37&gt;=0,'様式E-4-2'!W37*RANDBETWEEN(110,120)*0.01,'様式E-4-2'!W37*RANDBETWEEN(80,90)*0.01),'様式E-4-2'!W37+RANDBETWEEN(1,3)),0),0)&amp;"】")</f>
        <v/>
      </c>
      <c r="X37" s="25" t="str">
        <f ca="1">IF('様式E-4-2'!X37="","","【"&amp;ROUND(IFERROR(IF(ABS('様式E-4-2'!X37)&gt;=10,IF('様式E-4-2'!X37&gt;=0,'様式E-4-2'!X37*RANDBETWEEN(80,90)*0.01,'様式E-4-2'!X37*RANDBETWEEN(110,120)*0.01),'様式E-4-2'!X37-RANDBETWEEN(1,3)),0),0)&amp;"～"&amp;ROUND(IFERROR(IF(ABS('様式E-4-2'!X37)&gt;=10,IF('様式E-4-2'!X37&gt;=0,'様式E-4-2'!X37*RANDBETWEEN(110,120)*0.01,'様式E-4-2'!X37*RANDBETWEEN(80,90)*0.01),'様式E-4-2'!X37+RANDBETWEEN(1,3)),0),0)&amp;"】")</f>
        <v/>
      </c>
      <c r="Y37" s="25" t="str">
        <f ca="1">IF('様式E-4-2'!Y37="","","【"&amp;ROUND(IFERROR(IF(ABS('様式E-4-2'!Y37)&gt;=10,IF('様式E-4-2'!Y37&gt;=0,'様式E-4-2'!Y37*RANDBETWEEN(80,90)*0.01,'様式E-4-2'!Y37*RANDBETWEEN(110,120)*0.01),'様式E-4-2'!Y37-RANDBETWEEN(1,3)),0),0)&amp;"～"&amp;ROUND(IFERROR(IF(ABS('様式E-4-2'!Y37)&gt;=10,IF('様式E-4-2'!Y37&gt;=0,'様式E-4-2'!Y37*RANDBETWEEN(110,120)*0.01,'様式E-4-2'!Y37*RANDBETWEEN(80,90)*0.01),'様式E-4-2'!Y37+RANDBETWEEN(1,3)),0),0)&amp;"】")</f>
        <v/>
      </c>
      <c r="Z37" s="25" t="str">
        <f ca="1">IF('様式E-4-2'!Z37="","","【"&amp;ROUND(IFERROR(IF(ABS('様式E-4-2'!Z37)&gt;=10,IF('様式E-4-2'!Z37&gt;=0,'様式E-4-2'!Z37*RANDBETWEEN(80,90)*0.01,'様式E-4-2'!Z37*RANDBETWEEN(110,120)*0.01),'様式E-4-2'!Z37-RANDBETWEEN(1,3)),0),0)&amp;"～"&amp;ROUND(IFERROR(IF(ABS('様式E-4-2'!Z37)&gt;=10,IF('様式E-4-2'!Z37&gt;=0,'様式E-4-2'!Z37*RANDBETWEEN(110,120)*0.01,'様式E-4-2'!Z37*RANDBETWEEN(80,90)*0.01),'様式E-4-2'!Z37+RANDBETWEEN(1,3)),0),0)&amp;"】")</f>
        <v/>
      </c>
      <c r="AA37" s="25" t="str">
        <f ca="1">IF('様式E-4-2'!AA37="","","【"&amp;ROUND(IFERROR(IF(ABS('様式E-4-2'!AA37)&gt;=10,IF('様式E-4-2'!AA37&gt;=0,'様式E-4-2'!AA37*RANDBETWEEN(80,90)*0.01,'様式E-4-2'!AA37*RANDBETWEEN(110,120)*0.01),'様式E-4-2'!AA37-RANDBETWEEN(1,3)),0),0)&amp;"～"&amp;ROUND(IFERROR(IF(ABS('様式E-4-2'!AA37)&gt;=10,IF('様式E-4-2'!AA37&gt;=0,'様式E-4-2'!AA37*RANDBETWEEN(110,120)*0.01,'様式E-4-2'!AA37*RANDBETWEEN(80,90)*0.01),'様式E-4-2'!AA37+RANDBETWEEN(1,3)),0),0)&amp;"】")</f>
        <v/>
      </c>
      <c r="AB37" s="348" t="e">
        <f ca="1">IF('様式E-4-2'!AB37="","","【"&amp;ROUND(IFERROR(IF(ABS('様式E-4-2'!AB37)&gt;=0.1,IF('様式E-4-2'!AB37&gt;=0,'様式E-4-2'!AB37*RANDBETWEEN(80,90),'様式E-4-2'!AB37*RANDBETWEEN(110,120)),('様式E-4-2'!AB37)*100-RANDBETWEEN(3,7)),0),0)&amp;"%～"&amp;ROUND(IFERROR(IF(ABS('様式E-4-2'!AB37)&gt;=0.1,IF('様式E-4-2'!AB37&gt;=0,'様式E-4-2'!AB37*RANDBETWEEN(110,120),'様式E-4-2'!AB37*RANDBETWEEN(80,90)),('様式E-4-2'!AB37)*100+RANDBETWEEN(3,7)),0),0)&amp;"%】")</f>
        <v>#DIV/0!</v>
      </c>
      <c r="AC37" s="47" t="str">
        <f ca="1">IF('様式E-4-2'!AC37="","","【"&amp;ROUND(IFERROR(IF(ABS('様式E-4-2'!AC37)&gt;=10,IF('様式E-4-2'!AC37&gt;=0,'様式E-4-2'!AC37*RANDBETWEEN(80,90)*0.01,'様式E-4-2'!AC37*RANDBETWEEN(110,120)*0.01),'様式E-4-2'!AC37-RANDBETWEEN(1,3)),0),0)&amp;"～"&amp;ROUND(IFERROR(IF(ABS('様式E-4-2'!AC37)&gt;=10,IF('様式E-4-2'!AC37&gt;=0,'様式E-4-2'!AC37*RANDBETWEEN(110,120)*0.01,'様式E-4-2'!AC37*RANDBETWEEN(80,90)*0.01),'様式E-4-2'!AC37+RANDBETWEEN(1,3)),0),0)&amp;"】")</f>
        <v/>
      </c>
      <c r="AD37" s="25" t="str">
        <f ca="1">IF('様式E-4-2'!AD37="","","【"&amp;ROUND(IFERROR(IF(ABS('様式E-4-2'!AD37)&gt;=10,IF('様式E-4-2'!AD37&gt;=0,'様式E-4-2'!AD37*RANDBETWEEN(80,90)*0.01,'様式E-4-2'!AD37*RANDBETWEEN(110,120)*0.01),'様式E-4-2'!AD37-RANDBETWEEN(1,3)),0),0)&amp;"～"&amp;ROUND(IFERROR(IF(ABS('様式E-4-2'!AD37)&gt;=10,IF('様式E-4-2'!AD37&gt;=0,'様式E-4-2'!AD37*RANDBETWEEN(110,120)*0.01,'様式E-4-2'!AD37*RANDBETWEEN(80,90)*0.01),'様式E-4-2'!AD37+RANDBETWEEN(1,3)),0),0)&amp;"】")</f>
        <v/>
      </c>
      <c r="AE37" s="25" t="str">
        <f ca="1">IF('様式E-4-2'!AE37="","","【"&amp;ROUND(IFERROR(IF(ABS('様式E-4-2'!AE37)&gt;=10,IF('様式E-4-2'!AE37&gt;=0,'様式E-4-2'!AE37*RANDBETWEEN(80,90)*0.01,'様式E-4-2'!AE37*RANDBETWEEN(110,120)*0.01),'様式E-4-2'!AE37-RANDBETWEEN(1,3)),0),0)&amp;"～"&amp;ROUND(IFERROR(IF(ABS('様式E-4-2'!AE37)&gt;=10,IF('様式E-4-2'!AE37&gt;=0,'様式E-4-2'!AE37*RANDBETWEEN(110,120)*0.01,'様式E-4-2'!AE37*RANDBETWEEN(80,90)*0.01),'様式E-4-2'!AE37+RANDBETWEEN(1,3)),0),0)&amp;"】")</f>
        <v/>
      </c>
      <c r="AF37" s="25" t="str">
        <f ca="1">IF('様式E-4-2'!AF37="","","【"&amp;ROUND(IFERROR(IF(ABS('様式E-4-2'!AF37)&gt;=10,IF('様式E-4-2'!AF37&gt;=0,'様式E-4-2'!AF37*RANDBETWEEN(80,90)*0.01,'様式E-4-2'!AF37*RANDBETWEEN(110,120)*0.01),'様式E-4-2'!AF37-RANDBETWEEN(1,3)),0),0)&amp;"～"&amp;ROUND(IFERROR(IF(ABS('様式E-4-2'!AF37)&gt;=10,IF('様式E-4-2'!AF37&gt;=0,'様式E-4-2'!AF37*RANDBETWEEN(110,120)*0.01,'様式E-4-2'!AF37*RANDBETWEEN(80,90)*0.01),'様式E-4-2'!AF37+RANDBETWEEN(1,3)),0),0)&amp;"】")</f>
        <v/>
      </c>
      <c r="AG37" s="25" t="str">
        <f ca="1">IF('様式E-4-2'!AG37="","","【"&amp;ROUND(IFERROR(IF(ABS('様式E-4-2'!AG37)&gt;=10,IF('様式E-4-2'!AG37&gt;=0,'様式E-4-2'!AG37*RANDBETWEEN(80,90)*0.01,'様式E-4-2'!AG37*RANDBETWEEN(110,120)*0.01),'様式E-4-2'!AG37-RANDBETWEEN(1,3)),0),0)&amp;"～"&amp;ROUND(IFERROR(IF(ABS('様式E-4-2'!AG37)&gt;=10,IF('様式E-4-2'!AG37&gt;=0,'様式E-4-2'!AG37*RANDBETWEEN(110,120)*0.01,'様式E-4-2'!AG37*RANDBETWEEN(80,90)*0.01),'様式E-4-2'!AG37+RANDBETWEEN(1,3)),0),0)&amp;"】")</f>
        <v/>
      </c>
      <c r="AH37" s="348" t="e">
        <f ca="1">IF('様式E-4-2'!AH37="","","【"&amp;ROUND(IFERROR(IF(ABS('様式E-4-2'!AH37)&gt;=0.1,IF('様式E-4-2'!AH37&gt;=0,'様式E-4-2'!AH37*RANDBETWEEN(80,90),'様式E-4-2'!AH37*RANDBETWEEN(110,120)),('様式E-4-2'!AH37)*100-RANDBETWEEN(3,7)),0),0)&amp;"%～"&amp;ROUND(IFERROR(IF(ABS('様式E-4-2'!AH37)&gt;=0.1,IF('様式E-4-2'!AH37&gt;=0,'様式E-4-2'!AH37*RANDBETWEEN(110,120),'様式E-4-2'!AH37*RANDBETWEEN(80,90)),('様式E-4-2'!AH37)*100+RANDBETWEEN(3,7)),0),0)&amp;"%】")</f>
        <v>#DIV/0!</v>
      </c>
      <c r="AI37" s="347" t="str">
        <f ca="1">IF('様式E-4-2'!AI37="","","【"&amp;ROUND(IFERROR(IF(ABS('様式E-4-2'!AI37)&gt;=10,IF('様式E-4-2'!AI37&gt;=0,'様式E-4-2'!AI37*RANDBETWEEN(80,90)*0.01,'様式E-4-2'!AI37*RANDBETWEEN(110,120)*0.01),'様式E-4-2'!AI37-RANDBETWEEN(1,3)),0),0)&amp;"～"&amp;ROUND(IFERROR(IF(ABS('様式E-4-2'!AI37)&gt;=10,IF('様式E-4-2'!AI37&gt;=0,'様式E-4-2'!AI37*RANDBETWEEN(110,120)*0.01,'様式E-4-2'!AI37*RANDBETWEEN(80,90)*0.01),'様式E-4-2'!AI37+RANDBETWEEN(1,3)),0),0)&amp;"】")</f>
        <v/>
      </c>
      <c r="AJ37" s="348" t="str">
        <f ca="1">IF('様式E-4-2'!AJ37="","","【"&amp;ROUND(IFERROR(IF(ABS('様式E-4-2'!AJ37)&gt;=10,IF('様式E-4-2'!AJ37&gt;=0,'様式E-4-2'!AJ37*RANDBETWEEN(80,90)*0.01,'様式E-4-2'!AJ37*RANDBETWEEN(110,120)*0.01),'様式E-4-2'!AJ37-RANDBETWEEN(1,3)),0),0)&amp;"～"&amp;ROUND(IFERROR(IF(ABS('様式E-4-2'!AJ37)&gt;=10,IF('様式E-4-2'!AJ37&gt;=0,'様式E-4-2'!AJ37*RANDBETWEEN(110,120)*0.01,'様式E-4-2'!AJ37*RANDBETWEEN(80,90)*0.01),'様式E-4-2'!AJ37+RANDBETWEEN(1,3)),0),0)&amp;"】")</f>
        <v/>
      </c>
      <c r="AK37" s="348" t="str">
        <f ca="1">IF('様式E-4-2'!AK37="","","【"&amp;ROUND(IFERROR(IF(ABS('様式E-4-2'!AK37)&gt;=10,IF('様式E-4-2'!AK37&gt;=0,'様式E-4-2'!AK37*RANDBETWEEN(80,90)*0.01,'様式E-4-2'!AK37*RANDBETWEEN(110,120)*0.01),'様式E-4-2'!AK37-RANDBETWEEN(1,3)),0),0)&amp;"～"&amp;ROUND(IFERROR(IF(ABS('様式E-4-2'!AK37)&gt;=10,IF('様式E-4-2'!AK37&gt;=0,'様式E-4-2'!AK37*RANDBETWEEN(110,120)*0.01,'様式E-4-2'!AK37*RANDBETWEEN(80,90)*0.01),'様式E-4-2'!AK37+RANDBETWEEN(1,3)),0),0)&amp;"】")</f>
        <v/>
      </c>
      <c r="AL37" s="348" t="str">
        <f ca="1">IF('様式E-4-2'!AL37="","","【"&amp;ROUND(IFERROR(IF(ABS('様式E-4-2'!AL37)&gt;=10,IF('様式E-4-2'!AL37&gt;=0,'様式E-4-2'!AL37*RANDBETWEEN(80,90)*0.01,'様式E-4-2'!AL37*RANDBETWEEN(110,120)*0.01),'様式E-4-2'!AL37-RANDBETWEEN(1,3)),0),0)&amp;"～"&amp;ROUND(IFERROR(IF(ABS('様式E-4-2'!AL37)&gt;=10,IF('様式E-4-2'!AL37&gt;=0,'様式E-4-2'!AL37*RANDBETWEEN(110,120)*0.01,'様式E-4-2'!AL37*RANDBETWEEN(80,90)*0.01),'様式E-4-2'!AL37+RANDBETWEEN(1,3)),0),0)&amp;"】")</f>
        <v/>
      </c>
      <c r="AM37" s="348" t="str">
        <f ca="1">IF('様式E-4-2'!AM37="","","【"&amp;ROUND(IFERROR(IF(ABS('様式E-4-2'!AM37)&gt;=10,IF('様式E-4-2'!AM37&gt;=0,'様式E-4-2'!AM37*RANDBETWEEN(80,90)*0.01,'様式E-4-2'!AM37*RANDBETWEEN(110,120)*0.01),'様式E-4-2'!AM37-RANDBETWEEN(1,3)),0),0)&amp;"～"&amp;ROUND(IFERROR(IF(ABS('様式E-4-2'!AM37)&gt;=10,IF('様式E-4-2'!AM37&gt;=0,'様式E-4-2'!AM37*RANDBETWEEN(110,120)*0.01,'様式E-4-2'!AM37*RANDBETWEEN(80,90)*0.01),'様式E-4-2'!AM37+RANDBETWEEN(1,3)),0),0)&amp;"】")</f>
        <v/>
      </c>
      <c r="AN37" s="350" t="e">
        <f ca="1">IF('様式E-4-2'!AN37="","","【"&amp;ROUND(IFERROR(IF(ABS('様式E-4-2'!AN37)&gt;=0.1,IF('様式E-4-2'!AN37&gt;=0,'様式E-4-2'!AN37*RANDBETWEEN(80,90),'様式E-4-2'!AN37*RANDBETWEEN(110,120)),('様式E-4-2'!AN37)*100-RANDBETWEEN(3,7)),0),0)&amp;"%～"&amp;ROUND(IFERROR(IF(ABS('様式E-4-2'!AN37)&gt;=0.1,IF('様式E-4-2'!AN37&gt;=0,'様式E-4-2'!AN37*RANDBETWEEN(110,120),'様式E-4-2'!AN37*RANDBETWEEN(80,90)),('様式E-4-2'!AN37)*100+RANDBETWEEN(3,7)),0),0)&amp;"%】")</f>
        <v>#VALUE!</v>
      </c>
    </row>
    <row r="38" spans="1:40" ht="25.5" customHeight="1">
      <c r="B38" s="33"/>
      <c r="C38" s="36"/>
      <c r="D38" s="35" t="s">
        <v>371</v>
      </c>
      <c r="E38" s="170" t="s">
        <v>96</v>
      </c>
      <c r="F38" s="315" t="str">
        <f>IF('様式E-4-2'!F38="","",'様式E-4-2'!F38)</f>
        <v/>
      </c>
      <c r="G38" s="315"/>
      <c r="H38" s="37" t="s">
        <v>97</v>
      </c>
      <c r="I38" s="110" t="str">
        <f>IF('様式E-4-2'!I38="","",'様式E-4-2'!I38)</f>
        <v/>
      </c>
      <c r="J38" s="111" t="str">
        <f>IF('様式E-4-2'!J38="","",'様式E-4-2'!J38)</f>
        <v/>
      </c>
      <c r="K38" s="112" t="str">
        <f ca="1">IF('様式E-4-2'!K38="","","【"&amp;ROUND(IFERROR(IF(ABS('様式E-4-2'!K38)&gt;=10,IF('様式E-4-2'!K38&gt;=0,'様式E-4-2'!K38*RANDBETWEEN(80,90)*0.01,'様式E-4-2'!K38*RANDBETWEEN(110,120)*0.01),'様式E-4-2'!K38-RANDBETWEEN(1,3)),0),0)&amp;"～"&amp;ROUND(IFERROR(IF(ABS('様式E-4-2'!K38)&gt;=10,IF('様式E-4-2'!K38&gt;=0,'様式E-4-2'!K38*RANDBETWEEN(110,120)*0.01,'様式E-4-2'!K38*RANDBETWEEN(80,90)*0.01),'様式E-4-2'!K38+RANDBETWEEN(1,3)),0),0)&amp;"】")</f>
        <v/>
      </c>
      <c r="L38" s="25" t="str">
        <f ca="1">IF('様式E-4-2'!L38="","","【"&amp;ROUND(IFERROR(IF(ABS('様式E-4-2'!L38)&gt;=10,IF('様式E-4-2'!L38&gt;=0,'様式E-4-2'!L38*RANDBETWEEN(80,90)*0.01,'様式E-4-2'!L38*RANDBETWEEN(110,120)*0.01),'様式E-4-2'!L38-RANDBETWEEN(1,3)),0),0)&amp;"～"&amp;ROUND(IFERROR(IF(ABS('様式E-4-2'!L38)&gt;=10,IF('様式E-4-2'!L38&gt;=0,'様式E-4-2'!L38*RANDBETWEEN(110,120)*0.01,'様式E-4-2'!L38*RANDBETWEEN(80,90)*0.01),'様式E-4-2'!L38+RANDBETWEEN(1,3)),0),0)&amp;"】")</f>
        <v/>
      </c>
      <c r="M38" s="25" t="str">
        <f ca="1">IF('様式E-4-2'!M38="","","【"&amp;ROUND(IFERROR(IF(ABS('様式E-4-2'!M38)&gt;=10,IF('様式E-4-2'!M38&gt;=0,'様式E-4-2'!M38*RANDBETWEEN(80,90)*0.01,'様式E-4-2'!M38*RANDBETWEEN(110,120)*0.01),'様式E-4-2'!M38-RANDBETWEEN(1,3)),0),0)&amp;"～"&amp;ROUND(IFERROR(IF(ABS('様式E-4-2'!M38)&gt;=10,IF('様式E-4-2'!M38&gt;=0,'様式E-4-2'!M38*RANDBETWEEN(110,120)*0.01,'様式E-4-2'!M38*RANDBETWEEN(80,90)*0.01),'様式E-4-2'!M38+RANDBETWEEN(1,3)),0),0)&amp;"】")</f>
        <v/>
      </c>
      <c r="N38" s="25" t="str">
        <f ca="1">IF('様式E-4-2'!N38="","","【"&amp;ROUND(IFERROR(IF(ABS('様式E-4-2'!N38)&gt;=10,IF('様式E-4-2'!N38&gt;=0,'様式E-4-2'!N38*RANDBETWEEN(80,90)*0.01,'様式E-4-2'!N38*RANDBETWEEN(110,120)*0.01),'様式E-4-2'!N38-RANDBETWEEN(1,3)),0),0)&amp;"～"&amp;ROUND(IFERROR(IF(ABS('様式E-4-2'!N38)&gt;=10,IF('様式E-4-2'!N38&gt;=0,'様式E-4-2'!N38*RANDBETWEEN(110,120)*0.01,'様式E-4-2'!N38*RANDBETWEEN(80,90)*0.01),'様式E-4-2'!N38+RANDBETWEEN(1,3)),0),0)&amp;"】")</f>
        <v/>
      </c>
      <c r="O38" s="25" t="str">
        <f ca="1">IF('様式E-4-2'!O38="","","【"&amp;ROUND(IFERROR(IF(ABS('様式E-4-2'!O38)&gt;=10,IF('様式E-4-2'!O38&gt;=0,'様式E-4-2'!O38*RANDBETWEEN(80,90)*0.01,'様式E-4-2'!O38*RANDBETWEEN(110,120)*0.01),'様式E-4-2'!O38-RANDBETWEEN(1,3)),0),0)&amp;"～"&amp;ROUND(IFERROR(IF(ABS('様式E-4-2'!O38)&gt;=10,IF('様式E-4-2'!O38&gt;=0,'様式E-4-2'!O38*RANDBETWEEN(110,120)*0.01,'様式E-4-2'!O38*RANDBETWEEN(80,90)*0.01),'様式E-4-2'!O38+RANDBETWEEN(1,3)),0),0)&amp;"】")</f>
        <v/>
      </c>
      <c r="P38" s="348" t="e">
        <f ca="1">IF('様式E-4-2'!P38="","","【"&amp;ROUND(IFERROR(IF(ABS('様式E-4-2'!P38)&gt;=0.1,IF('様式E-4-2'!P38&gt;=0,'様式E-4-2'!P38*RANDBETWEEN(80,90),'様式E-4-2'!P38*RANDBETWEEN(110,120)),('様式E-4-2'!P38)*100-RANDBETWEEN(3,7)),0),0)&amp;"%～"&amp;ROUND(IFERROR(IF(ABS('様式E-4-2'!P38)&gt;=0.1,IF('様式E-4-2'!P38&gt;=0,'様式E-4-2'!P38*RANDBETWEEN(110,120),'様式E-4-2'!P38*RANDBETWEEN(80,90)),('様式E-4-2'!P38)*100+RANDBETWEEN(3,7)),0),0)&amp;"%】")</f>
        <v>#DIV/0!</v>
      </c>
      <c r="Q38" s="47" t="str">
        <f ca="1">IF('様式E-4-2'!Q38="","","【"&amp;ROUND(IFERROR(IF(ABS('様式E-4-2'!Q38)&gt;=10,IF('様式E-4-2'!Q38&gt;=0,'様式E-4-2'!Q38*RANDBETWEEN(80,90)*0.01,'様式E-4-2'!Q38*RANDBETWEEN(110,120)*0.01),'様式E-4-2'!Q38-RANDBETWEEN(1,3)),0),0)&amp;"～"&amp;ROUND(IFERROR(IF(ABS('様式E-4-2'!Q38)&gt;=10,IF('様式E-4-2'!Q38&gt;=0,'様式E-4-2'!Q38*RANDBETWEEN(110,120)*0.01,'様式E-4-2'!Q38*RANDBETWEEN(80,90)*0.01),'様式E-4-2'!Q38+RANDBETWEEN(1,3)),0),0)&amp;"】")</f>
        <v/>
      </c>
      <c r="R38" s="25" t="str">
        <f ca="1">IF('様式E-4-2'!R38="","","【"&amp;ROUND(IFERROR(IF(ABS('様式E-4-2'!R38)&gt;=10,IF('様式E-4-2'!R38&gt;=0,'様式E-4-2'!R38*RANDBETWEEN(80,90)*0.01,'様式E-4-2'!R38*RANDBETWEEN(110,120)*0.01),'様式E-4-2'!R38-RANDBETWEEN(1,3)),0),0)&amp;"～"&amp;ROUND(IFERROR(IF(ABS('様式E-4-2'!R38)&gt;=10,IF('様式E-4-2'!R38&gt;=0,'様式E-4-2'!R38*RANDBETWEEN(110,120)*0.01,'様式E-4-2'!R38*RANDBETWEEN(80,90)*0.01),'様式E-4-2'!R38+RANDBETWEEN(1,3)),0),0)&amp;"】")</f>
        <v/>
      </c>
      <c r="S38" s="25" t="str">
        <f ca="1">IF('様式E-4-2'!S38="","","【"&amp;ROUND(IFERROR(IF(ABS('様式E-4-2'!S38)&gt;=10,IF('様式E-4-2'!S38&gt;=0,'様式E-4-2'!S38*RANDBETWEEN(80,90)*0.01,'様式E-4-2'!S38*RANDBETWEEN(110,120)*0.01),'様式E-4-2'!S38-RANDBETWEEN(1,3)),0),0)&amp;"～"&amp;ROUND(IFERROR(IF(ABS('様式E-4-2'!S38)&gt;=10,IF('様式E-4-2'!S38&gt;=0,'様式E-4-2'!S38*RANDBETWEEN(110,120)*0.01,'様式E-4-2'!S38*RANDBETWEEN(80,90)*0.01),'様式E-4-2'!S38+RANDBETWEEN(1,3)),0),0)&amp;"】")</f>
        <v/>
      </c>
      <c r="T38" s="25" t="str">
        <f ca="1">IF('様式E-4-2'!T38="","","【"&amp;ROUND(IFERROR(IF(ABS('様式E-4-2'!T38)&gt;=10,IF('様式E-4-2'!T38&gt;=0,'様式E-4-2'!T38*RANDBETWEEN(80,90)*0.01,'様式E-4-2'!T38*RANDBETWEEN(110,120)*0.01),'様式E-4-2'!T38-RANDBETWEEN(1,3)),0),0)&amp;"～"&amp;ROUND(IFERROR(IF(ABS('様式E-4-2'!T38)&gt;=10,IF('様式E-4-2'!T38&gt;=0,'様式E-4-2'!T38*RANDBETWEEN(110,120)*0.01,'様式E-4-2'!T38*RANDBETWEEN(80,90)*0.01),'様式E-4-2'!T38+RANDBETWEEN(1,3)),0),0)&amp;"】")</f>
        <v/>
      </c>
      <c r="U38" s="25" t="str">
        <f ca="1">IF('様式E-4-2'!U38="","","【"&amp;ROUND(IFERROR(IF(ABS('様式E-4-2'!U38)&gt;=10,IF('様式E-4-2'!U38&gt;=0,'様式E-4-2'!U38*RANDBETWEEN(80,90)*0.01,'様式E-4-2'!U38*RANDBETWEEN(110,120)*0.01),'様式E-4-2'!U38-RANDBETWEEN(1,3)),0),0)&amp;"～"&amp;ROUND(IFERROR(IF(ABS('様式E-4-2'!U38)&gt;=10,IF('様式E-4-2'!U38&gt;=0,'様式E-4-2'!U38*RANDBETWEEN(110,120)*0.01,'様式E-4-2'!U38*RANDBETWEEN(80,90)*0.01),'様式E-4-2'!U38+RANDBETWEEN(1,3)),0),0)&amp;"】")</f>
        <v/>
      </c>
      <c r="V38" s="348" t="e">
        <f ca="1">IF('様式E-4-2'!V38="","","【"&amp;ROUND(IFERROR(IF(ABS('様式E-4-2'!V38)&gt;=0.1,IF('様式E-4-2'!V38&gt;=0,'様式E-4-2'!V38*RANDBETWEEN(80,90),'様式E-4-2'!V38*RANDBETWEEN(110,120)),('様式E-4-2'!V38)*100-RANDBETWEEN(3,7)),0),0)&amp;"%～"&amp;ROUND(IFERROR(IF(ABS('様式E-4-2'!V38)&gt;=0.1,IF('様式E-4-2'!V38&gt;=0,'様式E-4-2'!V38*RANDBETWEEN(110,120),'様式E-4-2'!V38*RANDBETWEEN(80,90)),('様式E-4-2'!V38)*100+RANDBETWEEN(3,7)),0),0)&amp;"%】")</f>
        <v>#DIV/0!</v>
      </c>
      <c r="W38" s="47" t="str">
        <f ca="1">IF('様式E-4-2'!W38="","","【"&amp;ROUND(IFERROR(IF(ABS('様式E-4-2'!W38)&gt;=10,IF('様式E-4-2'!W38&gt;=0,'様式E-4-2'!W38*RANDBETWEEN(80,90)*0.01,'様式E-4-2'!W38*RANDBETWEEN(110,120)*0.01),'様式E-4-2'!W38-RANDBETWEEN(1,3)),0),0)&amp;"～"&amp;ROUND(IFERROR(IF(ABS('様式E-4-2'!W38)&gt;=10,IF('様式E-4-2'!W38&gt;=0,'様式E-4-2'!W38*RANDBETWEEN(110,120)*0.01,'様式E-4-2'!W38*RANDBETWEEN(80,90)*0.01),'様式E-4-2'!W38+RANDBETWEEN(1,3)),0),0)&amp;"】")</f>
        <v/>
      </c>
      <c r="X38" s="25" t="str">
        <f ca="1">IF('様式E-4-2'!X38="","","【"&amp;ROUND(IFERROR(IF(ABS('様式E-4-2'!X38)&gt;=10,IF('様式E-4-2'!X38&gt;=0,'様式E-4-2'!X38*RANDBETWEEN(80,90)*0.01,'様式E-4-2'!X38*RANDBETWEEN(110,120)*0.01),'様式E-4-2'!X38-RANDBETWEEN(1,3)),0),0)&amp;"～"&amp;ROUND(IFERROR(IF(ABS('様式E-4-2'!X38)&gt;=10,IF('様式E-4-2'!X38&gt;=0,'様式E-4-2'!X38*RANDBETWEEN(110,120)*0.01,'様式E-4-2'!X38*RANDBETWEEN(80,90)*0.01),'様式E-4-2'!X38+RANDBETWEEN(1,3)),0),0)&amp;"】")</f>
        <v/>
      </c>
      <c r="Y38" s="25" t="str">
        <f ca="1">IF('様式E-4-2'!Y38="","","【"&amp;ROUND(IFERROR(IF(ABS('様式E-4-2'!Y38)&gt;=10,IF('様式E-4-2'!Y38&gt;=0,'様式E-4-2'!Y38*RANDBETWEEN(80,90)*0.01,'様式E-4-2'!Y38*RANDBETWEEN(110,120)*0.01),'様式E-4-2'!Y38-RANDBETWEEN(1,3)),0),0)&amp;"～"&amp;ROUND(IFERROR(IF(ABS('様式E-4-2'!Y38)&gt;=10,IF('様式E-4-2'!Y38&gt;=0,'様式E-4-2'!Y38*RANDBETWEEN(110,120)*0.01,'様式E-4-2'!Y38*RANDBETWEEN(80,90)*0.01),'様式E-4-2'!Y38+RANDBETWEEN(1,3)),0),0)&amp;"】")</f>
        <v/>
      </c>
      <c r="Z38" s="25" t="str">
        <f ca="1">IF('様式E-4-2'!Z38="","","【"&amp;ROUND(IFERROR(IF(ABS('様式E-4-2'!Z38)&gt;=10,IF('様式E-4-2'!Z38&gt;=0,'様式E-4-2'!Z38*RANDBETWEEN(80,90)*0.01,'様式E-4-2'!Z38*RANDBETWEEN(110,120)*0.01),'様式E-4-2'!Z38-RANDBETWEEN(1,3)),0),0)&amp;"～"&amp;ROUND(IFERROR(IF(ABS('様式E-4-2'!Z38)&gt;=10,IF('様式E-4-2'!Z38&gt;=0,'様式E-4-2'!Z38*RANDBETWEEN(110,120)*0.01,'様式E-4-2'!Z38*RANDBETWEEN(80,90)*0.01),'様式E-4-2'!Z38+RANDBETWEEN(1,3)),0),0)&amp;"】")</f>
        <v/>
      </c>
      <c r="AA38" s="25" t="str">
        <f ca="1">IF('様式E-4-2'!AA38="","","【"&amp;ROUND(IFERROR(IF(ABS('様式E-4-2'!AA38)&gt;=10,IF('様式E-4-2'!AA38&gt;=0,'様式E-4-2'!AA38*RANDBETWEEN(80,90)*0.01,'様式E-4-2'!AA38*RANDBETWEEN(110,120)*0.01),'様式E-4-2'!AA38-RANDBETWEEN(1,3)),0),0)&amp;"～"&amp;ROUND(IFERROR(IF(ABS('様式E-4-2'!AA38)&gt;=10,IF('様式E-4-2'!AA38&gt;=0,'様式E-4-2'!AA38*RANDBETWEEN(110,120)*0.01,'様式E-4-2'!AA38*RANDBETWEEN(80,90)*0.01),'様式E-4-2'!AA38+RANDBETWEEN(1,3)),0),0)&amp;"】")</f>
        <v/>
      </c>
      <c r="AB38" s="348" t="e">
        <f ca="1">IF('様式E-4-2'!AB38="","","【"&amp;ROUND(IFERROR(IF(ABS('様式E-4-2'!AB38)&gt;=0.1,IF('様式E-4-2'!AB38&gt;=0,'様式E-4-2'!AB38*RANDBETWEEN(80,90),'様式E-4-2'!AB38*RANDBETWEEN(110,120)),('様式E-4-2'!AB38)*100-RANDBETWEEN(3,7)),0),0)&amp;"%～"&amp;ROUND(IFERROR(IF(ABS('様式E-4-2'!AB38)&gt;=0.1,IF('様式E-4-2'!AB38&gt;=0,'様式E-4-2'!AB38*RANDBETWEEN(110,120),'様式E-4-2'!AB38*RANDBETWEEN(80,90)),('様式E-4-2'!AB38)*100+RANDBETWEEN(3,7)),0),0)&amp;"%】")</f>
        <v>#DIV/0!</v>
      </c>
      <c r="AC38" s="47" t="str">
        <f ca="1">IF('様式E-4-2'!AC38="","","【"&amp;ROUND(IFERROR(IF(ABS('様式E-4-2'!AC38)&gt;=10,IF('様式E-4-2'!AC38&gt;=0,'様式E-4-2'!AC38*RANDBETWEEN(80,90)*0.01,'様式E-4-2'!AC38*RANDBETWEEN(110,120)*0.01),'様式E-4-2'!AC38-RANDBETWEEN(1,3)),0),0)&amp;"～"&amp;ROUND(IFERROR(IF(ABS('様式E-4-2'!AC38)&gt;=10,IF('様式E-4-2'!AC38&gt;=0,'様式E-4-2'!AC38*RANDBETWEEN(110,120)*0.01,'様式E-4-2'!AC38*RANDBETWEEN(80,90)*0.01),'様式E-4-2'!AC38+RANDBETWEEN(1,3)),0),0)&amp;"】")</f>
        <v/>
      </c>
      <c r="AD38" s="25" t="str">
        <f ca="1">IF('様式E-4-2'!AD38="","","【"&amp;ROUND(IFERROR(IF(ABS('様式E-4-2'!AD38)&gt;=10,IF('様式E-4-2'!AD38&gt;=0,'様式E-4-2'!AD38*RANDBETWEEN(80,90)*0.01,'様式E-4-2'!AD38*RANDBETWEEN(110,120)*0.01),'様式E-4-2'!AD38-RANDBETWEEN(1,3)),0),0)&amp;"～"&amp;ROUND(IFERROR(IF(ABS('様式E-4-2'!AD38)&gt;=10,IF('様式E-4-2'!AD38&gt;=0,'様式E-4-2'!AD38*RANDBETWEEN(110,120)*0.01,'様式E-4-2'!AD38*RANDBETWEEN(80,90)*0.01),'様式E-4-2'!AD38+RANDBETWEEN(1,3)),0),0)&amp;"】")</f>
        <v/>
      </c>
      <c r="AE38" s="25" t="str">
        <f ca="1">IF('様式E-4-2'!AE38="","","【"&amp;ROUND(IFERROR(IF(ABS('様式E-4-2'!AE38)&gt;=10,IF('様式E-4-2'!AE38&gt;=0,'様式E-4-2'!AE38*RANDBETWEEN(80,90)*0.01,'様式E-4-2'!AE38*RANDBETWEEN(110,120)*0.01),'様式E-4-2'!AE38-RANDBETWEEN(1,3)),0),0)&amp;"～"&amp;ROUND(IFERROR(IF(ABS('様式E-4-2'!AE38)&gt;=10,IF('様式E-4-2'!AE38&gt;=0,'様式E-4-2'!AE38*RANDBETWEEN(110,120)*0.01,'様式E-4-2'!AE38*RANDBETWEEN(80,90)*0.01),'様式E-4-2'!AE38+RANDBETWEEN(1,3)),0),0)&amp;"】")</f>
        <v/>
      </c>
      <c r="AF38" s="25" t="str">
        <f ca="1">IF('様式E-4-2'!AF38="","","【"&amp;ROUND(IFERROR(IF(ABS('様式E-4-2'!AF38)&gt;=10,IF('様式E-4-2'!AF38&gt;=0,'様式E-4-2'!AF38*RANDBETWEEN(80,90)*0.01,'様式E-4-2'!AF38*RANDBETWEEN(110,120)*0.01),'様式E-4-2'!AF38-RANDBETWEEN(1,3)),0),0)&amp;"～"&amp;ROUND(IFERROR(IF(ABS('様式E-4-2'!AF38)&gt;=10,IF('様式E-4-2'!AF38&gt;=0,'様式E-4-2'!AF38*RANDBETWEEN(110,120)*0.01,'様式E-4-2'!AF38*RANDBETWEEN(80,90)*0.01),'様式E-4-2'!AF38+RANDBETWEEN(1,3)),0),0)&amp;"】")</f>
        <v/>
      </c>
      <c r="AG38" s="25" t="str">
        <f ca="1">IF('様式E-4-2'!AG38="","","【"&amp;ROUND(IFERROR(IF(ABS('様式E-4-2'!AG38)&gt;=10,IF('様式E-4-2'!AG38&gt;=0,'様式E-4-2'!AG38*RANDBETWEEN(80,90)*0.01,'様式E-4-2'!AG38*RANDBETWEEN(110,120)*0.01),'様式E-4-2'!AG38-RANDBETWEEN(1,3)),0),0)&amp;"～"&amp;ROUND(IFERROR(IF(ABS('様式E-4-2'!AG38)&gt;=10,IF('様式E-4-2'!AG38&gt;=0,'様式E-4-2'!AG38*RANDBETWEEN(110,120)*0.01,'様式E-4-2'!AG38*RANDBETWEEN(80,90)*0.01),'様式E-4-2'!AG38+RANDBETWEEN(1,3)),0),0)&amp;"】")</f>
        <v/>
      </c>
      <c r="AH38" s="348" t="e">
        <f ca="1">IF('様式E-4-2'!AH38="","","【"&amp;ROUND(IFERROR(IF(ABS('様式E-4-2'!AH38)&gt;=0.1,IF('様式E-4-2'!AH38&gt;=0,'様式E-4-2'!AH38*RANDBETWEEN(80,90),'様式E-4-2'!AH38*RANDBETWEEN(110,120)),('様式E-4-2'!AH38)*100-RANDBETWEEN(3,7)),0),0)&amp;"%～"&amp;ROUND(IFERROR(IF(ABS('様式E-4-2'!AH38)&gt;=0.1,IF('様式E-4-2'!AH38&gt;=0,'様式E-4-2'!AH38*RANDBETWEEN(110,120),'様式E-4-2'!AH38*RANDBETWEEN(80,90)),('様式E-4-2'!AH38)*100+RANDBETWEEN(3,7)),0),0)&amp;"%】")</f>
        <v>#DIV/0!</v>
      </c>
      <c r="AI38" s="347" t="str">
        <f ca="1">IF('様式E-4-2'!AI38="","","【"&amp;ROUND(IFERROR(IF(ABS('様式E-4-2'!AI38)&gt;=10,IF('様式E-4-2'!AI38&gt;=0,'様式E-4-2'!AI38*RANDBETWEEN(80,90)*0.01,'様式E-4-2'!AI38*RANDBETWEEN(110,120)*0.01),'様式E-4-2'!AI38-RANDBETWEEN(1,3)),0),0)&amp;"～"&amp;ROUND(IFERROR(IF(ABS('様式E-4-2'!AI38)&gt;=10,IF('様式E-4-2'!AI38&gt;=0,'様式E-4-2'!AI38*RANDBETWEEN(110,120)*0.01,'様式E-4-2'!AI38*RANDBETWEEN(80,90)*0.01),'様式E-4-2'!AI38+RANDBETWEEN(1,3)),0),0)&amp;"】")</f>
        <v/>
      </c>
      <c r="AJ38" s="348" t="str">
        <f ca="1">IF('様式E-4-2'!AJ38="","","【"&amp;ROUND(IFERROR(IF(ABS('様式E-4-2'!AJ38)&gt;=10,IF('様式E-4-2'!AJ38&gt;=0,'様式E-4-2'!AJ38*RANDBETWEEN(80,90)*0.01,'様式E-4-2'!AJ38*RANDBETWEEN(110,120)*0.01),'様式E-4-2'!AJ38-RANDBETWEEN(1,3)),0),0)&amp;"～"&amp;ROUND(IFERROR(IF(ABS('様式E-4-2'!AJ38)&gt;=10,IF('様式E-4-2'!AJ38&gt;=0,'様式E-4-2'!AJ38*RANDBETWEEN(110,120)*0.01,'様式E-4-2'!AJ38*RANDBETWEEN(80,90)*0.01),'様式E-4-2'!AJ38+RANDBETWEEN(1,3)),0),0)&amp;"】")</f>
        <v/>
      </c>
      <c r="AK38" s="348" t="str">
        <f ca="1">IF('様式E-4-2'!AK38="","","【"&amp;ROUND(IFERROR(IF(ABS('様式E-4-2'!AK38)&gt;=10,IF('様式E-4-2'!AK38&gt;=0,'様式E-4-2'!AK38*RANDBETWEEN(80,90)*0.01,'様式E-4-2'!AK38*RANDBETWEEN(110,120)*0.01),'様式E-4-2'!AK38-RANDBETWEEN(1,3)),0),0)&amp;"～"&amp;ROUND(IFERROR(IF(ABS('様式E-4-2'!AK38)&gt;=10,IF('様式E-4-2'!AK38&gt;=0,'様式E-4-2'!AK38*RANDBETWEEN(110,120)*0.01,'様式E-4-2'!AK38*RANDBETWEEN(80,90)*0.01),'様式E-4-2'!AK38+RANDBETWEEN(1,3)),0),0)&amp;"】")</f>
        <v/>
      </c>
      <c r="AL38" s="348" t="str">
        <f ca="1">IF('様式E-4-2'!AL38="","","【"&amp;ROUND(IFERROR(IF(ABS('様式E-4-2'!AL38)&gt;=10,IF('様式E-4-2'!AL38&gt;=0,'様式E-4-2'!AL38*RANDBETWEEN(80,90)*0.01,'様式E-4-2'!AL38*RANDBETWEEN(110,120)*0.01),'様式E-4-2'!AL38-RANDBETWEEN(1,3)),0),0)&amp;"～"&amp;ROUND(IFERROR(IF(ABS('様式E-4-2'!AL38)&gt;=10,IF('様式E-4-2'!AL38&gt;=0,'様式E-4-2'!AL38*RANDBETWEEN(110,120)*0.01,'様式E-4-2'!AL38*RANDBETWEEN(80,90)*0.01),'様式E-4-2'!AL38+RANDBETWEEN(1,3)),0),0)&amp;"】")</f>
        <v/>
      </c>
      <c r="AM38" s="348" t="str">
        <f ca="1">IF('様式E-4-2'!AM38="","","【"&amp;ROUND(IFERROR(IF(ABS('様式E-4-2'!AM38)&gt;=10,IF('様式E-4-2'!AM38&gt;=0,'様式E-4-2'!AM38*RANDBETWEEN(80,90)*0.01,'様式E-4-2'!AM38*RANDBETWEEN(110,120)*0.01),'様式E-4-2'!AM38-RANDBETWEEN(1,3)),0),0)&amp;"～"&amp;ROUND(IFERROR(IF(ABS('様式E-4-2'!AM38)&gt;=10,IF('様式E-4-2'!AM38&gt;=0,'様式E-4-2'!AM38*RANDBETWEEN(110,120)*0.01,'様式E-4-2'!AM38*RANDBETWEEN(80,90)*0.01),'様式E-4-2'!AM38+RANDBETWEEN(1,3)),0),0)&amp;"】")</f>
        <v/>
      </c>
      <c r="AN38" s="350" t="e">
        <f ca="1">IF('様式E-4-2'!AN38="","","【"&amp;ROUND(IFERROR(IF(ABS('様式E-4-2'!AN38)&gt;=0.1,IF('様式E-4-2'!AN38&gt;=0,'様式E-4-2'!AN38*RANDBETWEEN(80,90),'様式E-4-2'!AN38*RANDBETWEEN(110,120)),('様式E-4-2'!AN38)*100-RANDBETWEEN(3,7)),0),0)&amp;"%～"&amp;ROUND(IFERROR(IF(ABS('様式E-4-2'!AN38)&gt;=0.1,IF('様式E-4-2'!AN38&gt;=0,'様式E-4-2'!AN38*RANDBETWEEN(110,120),'様式E-4-2'!AN38*RANDBETWEEN(80,90)),('様式E-4-2'!AN38)*100+RANDBETWEEN(3,7)),0),0)&amp;"%】")</f>
        <v>#VALUE!</v>
      </c>
    </row>
    <row r="39" spans="1:40" ht="25.5" customHeight="1">
      <c r="B39" s="33"/>
      <c r="C39" s="27"/>
      <c r="D39" s="35" t="s">
        <v>372</v>
      </c>
      <c r="E39" s="554" t="str">
        <f>IF('様式E-4-2'!E39="","",'様式E-4-2'!E39)</f>
        <v/>
      </c>
      <c r="F39" s="556"/>
      <c r="G39" s="556"/>
      <c r="H39" s="556"/>
      <c r="I39" s="110" t="str">
        <f>IF('様式E-4-2'!I39="","",'様式E-4-2'!I39)</f>
        <v/>
      </c>
      <c r="J39" s="111" t="str">
        <f>IF('様式E-4-2'!J39="","",'様式E-4-2'!J39)</f>
        <v/>
      </c>
      <c r="K39" s="112" t="str">
        <f ca="1">IF('様式E-4-2'!K39="","","【"&amp;ROUND(IFERROR(IF(ABS('様式E-4-2'!K39)&gt;=10,IF('様式E-4-2'!K39&gt;=0,'様式E-4-2'!K39*RANDBETWEEN(80,90)*0.01,'様式E-4-2'!K39*RANDBETWEEN(110,120)*0.01),'様式E-4-2'!K39-RANDBETWEEN(1,3)),0),0)&amp;"～"&amp;ROUND(IFERROR(IF(ABS('様式E-4-2'!K39)&gt;=10,IF('様式E-4-2'!K39&gt;=0,'様式E-4-2'!K39*RANDBETWEEN(110,120)*0.01,'様式E-4-2'!K39*RANDBETWEEN(80,90)*0.01),'様式E-4-2'!K39+RANDBETWEEN(1,3)),0),0)&amp;"】")</f>
        <v/>
      </c>
      <c r="L39" s="25" t="str">
        <f ca="1">IF('様式E-4-2'!L39="","","【"&amp;ROUND(IFERROR(IF(ABS('様式E-4-2'!L39)&gt;=10,IF('様式E-4-2'!L39&gt;=0,'様式E-4-2'!L39*RANDBETWEEN(80,90)*0.01,'様式E-4-2'!L39*RANDBETWEEN(110,120)*0.01),'様式E-4-2'!L39-RANDBETWEEN(1,3)),0),0)&amp;"～"&amp;ROUND(IFERROR(IF(ABS('様式E-4-2'!L39)&gt;=10,IF('様式E-4-2'!L39&gt;=0,'様式E-4-2'!L39*RANDBETWEEN(110,120)*0.01,'様式E-4-2'!L39*RANDBETWEEN(80,90)*0.01),'様式E-4-2'!L39+RANDBETWEEN(1,3)),0),0)&amp;"】")</f>
        <v/>
      </c>
      <c r="M39" s="25" t="str">
        <f ca="1">IF('様式E-4-2'!M39="","","【"&amp;ROUND(IFERROR(IF(ABS('様式E-4-2'!M39)&gt;=10,IF('様式E-4-2'!M39&gt;=0,'様式E-4-2'!M39*RANDBETWEEN(80,90)*0.01,'様式E-4-2'!M39*RANDBETWEEN(110,120)*0.01),'様式E-4-2'!M39-RANDBETWEEN(1,3)),0),0)&amp;"～"&amp;ROUND(IFERROR(IF(ABS('様式E-4-2'!M39)&gt;=10,IF('様式E-4-2'!M39&gt;=0,'様式E-4-2'!M39*RANDBETWEEN(110,120)*0.01,'様式E-4-2'!M39*RANDBETWEEN(80,90)*0.01),'様式E-4-2'!M39+RANDBETWEEN(1,3)),0),0)&amp;"】")</f>
        <v/>
      </c>
      <c r="N39" s="25" t="str">
        <f ca="1">IF('様式E-4-2'!N39="","","【"&amp;ROUND(IFERROR(IF(ABS('様式E-4-2'!N39)&gt;=10,IF('様式E-4-2'!N39&gt;=0,'様式E-4-2'!N39*RANDBETWEEN(80,90)*0.01,'様式E-4-2'!N39*RANDBETWEEN(110,120)*0.01),'様式E-4-2'!N39-RANDBETWEEN(1,3)),0),0)&amp;"～"&amp;ROUND(IFERROR(IF(ABS('様式E-4-2'!N39)&gt;=10,IF('様式E-4-2'!N39&gt;=0,'様式E-4-2'!N39*RANDBETWEEN(110,120)*0.01,'様式E-4-2'!N39*RANDBETWEEN(80,90)*0.01),'様式E-4-2'!N39+RANDBETWEEN(1,3)),0),0)&amp;"】")</f>
        <v/>
      </c>
      <c r="O39" s="25" t="str">
        <f ca="1">IF('様式E-4-2'!O39="","","【"&amp;ROUND(IFERROR(IF(ABS('様式E-4-2'!O39)&gt;=10,IF('様式E-4-2'!O39&gt;=0,'様式E-4-2'!O39*RANDBETWEEN(80,90)*0.01,'様式E-4-2'!O39*RANDBETWEEN(110,120)*0.01),'様式E-4-2'!O39-RANDBETWEEN(1,3)),0),0)&amp;"～"&amp;ROUND(IFERROR(IF(ABS('様式E-4-2'!O39)&gt;=10,IF('様式E-4-2'!O39&gt;=0,'様式E-4-2'!O39*RANDBETWEEN(110,120)*0.01,'様式E-4-2'!O39*RANDBETWEEN(80,90)*0.01),'様式E-4-2'!O39+RANDBETWEEN(1,3)),0),0)&amp;"】")</f>
        <v/>
      </c>
      <c r="P39" s="348" t="e">
        <f ca="1">IF('様式E-4-2'!P39="","","【"&amp;ROUND(IFERROR(IF(ABS('様式E-4-2'!P39)&gt;=0.1,IF('様式E-4-2'!P39&gt;=0,'様式E-4-2'!P39*RANDBETWEEN(80,90),'様式E-4-2'!P39*RANDBETWEEN(110,120)),('様式E-4-2'!P39)*100-RANDBETWEEN(3,7)),0),0)&amp;"%～"&amp;ROUND(IFERROR(IF(ABS('様式E-4-2'!P39)&gt;=0.1,IF('様式E-4-2'!P39&gt;=0,'様式E-4-2'!P39*RANDBETWEEN(110,120),'様式E-4-2'!P39*RANDBETWEEN(80,90)),('様式E-4-2'!P39)*100+RANDBETWEEN(3,7)),0),0)&amp;"%】")</f>
        <v>#DIV/0!</v>
      </c>
      <c r="Q39" s="47" t="str">
        <f ca="1">IF('様式E-4-2'!Q39="","","【"&amp;ROUND(IFERROR(IF(ABS('様式E-4-2'!Q39)&gt;=10,IF('様式E-4-2'!Q39&gt;=0,'様式E-4-2'!Q39*RANDBETWEEN(80,90)*0.01,'様式E-4-2'!Q39*RANDBETWEEN(110,120)*0.01),'様式E-4-2'!Q39-RANDBETWEEN(1,3)),0),0)&amp;"～"&amp;ROUND(IFERROR(IF(ABS('様式E-4-2'!Q39)&gt;=10,IF('様式E-4-2'!Q39&gt;=0,'様式E-4-2'!Q39*RANDBETWEEN(110,120)*0.01,'様式E-4-2'!Q39*RANDBETWEEN(80,90)*0.01),'様式E-4-2'!Q39+RANDBETWEEN(1,3)),0),0)&amp;"】")</f>
        <v/>
      </c>
      <c r="R39" s="25" t="str">
        <f ca="1">IF('様式E-4-2'!R39="","","【"&amp;ROUND(IFERROR(IF(ABS('様式E-4-2'!R39)&gt;=10,IF('様式E-4-2'!R39&gt;=0,'様式E-4-2'!R39*RANDBETWEEN(80,90)*0.01,'様式E-4-2'!R39*RANDBETWEEN(110,120)*0.01),'様式E-4-2'!R39-RANDBETWEEN(1,3)),0),0)&amp;"～"&amp;ROUND(IFERROR(IF(ABS('様式E-4-2'!R39)&gt;=10,IF('様式E-4-2'!R39&gt;=0,'様式E-4-2'!R39*RANDBETWEEN(110,120)*0.01,'様式E-4-2'!R39*RANDBETWEEN(80,90)*0.01),'様式E-4-2'!R39+RANDBETWEEN(1,3)),0),0)&amp;"】")</f>
        <v/>
      </c>
      <c r="S39" s="25" t="str">
        <f ca="1">IF('様式E-4-2'!S39="","","【"&amp;ROUND(IFERROR(IF(ABS('様式E-4-2'!S39)&gt;=10,IF('様式E-4-2'!S39&gt;=0,'様式E-4-2'!S39*RANDBETWEEN(80,90)*0.01,'様式E-4-2'!S39*RANDBETWEEN(110,120)*0.01),'様式E-4-2'!S39-RANDBETWEEN(1,3)),0),0)&amp;"～"&amp;ROUND(IFERROR(IF(ABS('様式E-4-2'!S39)&gt;=10,IF('様式E-4-2'!S39&gt;=0,'様式E-4-2'!S39*RANDBETWEEN(110,120)*0.01,'様式E-4-2'!S39*RANDBETWEEN(80,90)*0.01),'様式E-4-2'!S39+RANDBETWEEN(1,3)),0),0)&amp;"】")</f>
        <v/>
      </c>
      <c r="T39" s="25" t="str">
        <f ca="1">IF('様式E-4-2'!T39="","","【"&amp;ROUND(IFERROR(IF(ABS('様式E-4-2'!T39)&gt;=10,IF('様式E-4-2'!T39&gt;=0,'様式E-4-2'!T39*RANDBETWEEN(80,90)*0.01,'様式E-4-2'!T39*RANDBETWEEN(110,120)*0.01),'様式E-4-2'!T39-RANDBETWEEN(1,3)),0),0)&amp;"～"&amp;ROUND(IFERROR(IF(ABS('様式E-4-2'!T39)&gt;=10,IF('様式E-4-2'!T39&gt;=0,'様式E-4-2'!T39*RANDBETWEEN(110,120)*0.01,'様式E-4-2'!T39*RANDBETWEEN(80,90)*0.01),'様式E-4-2'!T39+RANDBETWEEN(1,3)),0),0)&amp;"】")</f>
        <v/>
      </c>
      <c r="U39" s="25" t="str">
        <f ca="1">IF('様式E-4-2'!U39="","","【"&amp;ROUND(IFERROR(IF(ABS('様式E-4-2'!U39)&gt;=10,IF('様式E-4-2'!U39&gt;=0,'様式E-4-2'!U39*RANDBETWEEN(80,90)*0.01,'様式E-4-2'!U39*RANDBETWEEN(110,120)*0.01),'様式E-4-2'!U39-RANDBETWEEN(1,3)),0),0)&amp;"～"&amp;ROUND(IFERROR(IF(ABS('様式E-4-2'!U39)&gt;=10,IF('様式E-4-2'!U39&gt;=0,'様式E-4-2'!U39*RANDBETWEEN(110,120)*0.01,'様式E-4-2'!U39*RANDBETWEEN(80,90)*0.01),'様式E-4-2'!U39+RANDBETWEEN(1,3)),0),0)&amp;"】")</f>
        <v/>
      </c>
      <c r="V39" s="348" t="e">
        <f ca="1">IF('様式E-4-2'!V39="","","【"&amp;ROUND(IFERROR(IF(ABS('様式E-4-2'!V39)&gt;=0.1,IF('様式E-4-2'!V39&gt;=0,'様式E-4-2'!V39*RANDBETWEEN(80,90),'様式E-4-2'!V39*RANDBETWEEN(110,120)),('様式E-4-2'!V39)*100-RANDBETWEEN(3,7)),0),0)&amp;"%～"&amp;ROUND(IFERROR(IF(ABS('様式E-4-2'!V39)&gt;=0.1,IF('様式E-4-2'!V39&gt;=0,'様式E-4-2'!V39*RANDBETWEEN(110,120),'様式E-4-2'!V39*RANDBETWEEN(80,90)),('様式E-4-2'!V39)*100+RANDBETWEEN(3,7)),0),0)&amp;"%】")</f>
        <v>#DIV/0!</v>
      </c>
      <c r="W39" s="47" t="str">
        <f ca="1">IF('様式E-4-2'!W39="","","【"&amp;ROUND(IFERROR(IF(ABS('様式E-4-2'!W39)&gt;=10,IF('様式E-4-2'!W39&gt;=0,'様式E-4-2'!W39*RANDBETWEEN(80,90)*0.01,'様式E-4-2'!W39*RANDBETWEEN(110,120)*0.01),'様式E-4-2'!W39-RANDBETWEEN(1,3)),0),0)&amp;"～"&amp;ROUND(IFERROR(IF(ABS('様式E-4-2'!W39)&gt;=10,IF('様式E-4-2'!W39&gt;=0,'様式E-4-2'!W39*RANDBETWEEN(110,120)*0.01,'様式E-4-2'!W39*RANDBETWEEN(80,90)*0.01),'様式E-4-2'!W39+RANDBETWEEN(1,3)),0),0)&amp;"】")</f>
        <v/>
      </c>
      <c r="X39" s="25" t="str">
        <f ca="1">IF('様式E-4-2'!X39="","","【"&amp;ROUND(IFERROR(IF(ABS('様式E-4-2'!X39)&gt;=10,IF('様式E-4-2'!X39&gt;=0,'様式E-4-2'!X39*RANDBETWEEN(80,90)*0.01,'様式E-4-2'!X39*RANDBETWEEN(110,120)*0.01),'様式E-4-2'!X39-RANDBETWEEN(1,3)),0),0)&amp;"～"&amp;ROUND(IFERROR(IF(ABS('様式E-4-2'!X39)&gt;=10,IF('様式E-4-2'!X39&gt;=0,'様式E-4-2'!X39*RANDBETWEEN(110,120)*0.01,'様式E-4-2'!X39*RANDBETWEEN(80,90)*0.01),'様式E-4-2'!X39+RANDBETWEEN(1,3)),0),0)&amp;"】")</f>
        <v/>
      </c>
      <c r="Y39" s="25" t="str">
        <f ca="1">IF('様式E-4-2'!Y39="","","【"&amp;ROUND(IFERROR(IF(ABS('様式E-4-2'!Y39)&gt;=10,IF('様式E-4-2'!Y39&gt;=0,'様式E-4-2'!Y39*RANDBETWEEN(80,90)*0.01,'様式E-4-2'!Y39*RANDBETWEEN(110,120)*0.01),'様式E-4-2'!Y39-RANDBETWEEN(1,3)),0),0)&amp;"～"&amp;ROUND(IFERROR(IF(ABS('様式E-4-2'!Y39)&gt;=10,IF('様式E-4-2'!Y39&gt;=0,'様式E-4-2'!Y39*RANDBETWEEN(110,120)*0.01,'様式E-4-2'!Y39*RANDBETWEEN(80,90)*0.01),'様式E-4-2'!Y39+RANDBETWEEN(1,3)),0),0)&amp;"】")</f>
        <v/>
      </c>
      <c r="Z39" s="25" t="str">
        <f ca="1">IF('様式E-4-2'!Z39="","","【"&amp;ROUND(IFERROR(IF(ABS('様式E-4-2'!Z39)&gt;=10,IF('様式E-4-2'!Z39&gt;=0,'様式E-4-2'!Z39*RANDBETWEEN(80,90)*0.01,'様式E-4-2'!Z39*RANDBETWEEN(110,120)*0.01),'様式E-4-2'!Z39-RANDBETWEEN(1,3)),0),0)&amp;"～"&amp;ROUND(IFERROR(IF(ABS('様式E-4-2'!Z39)&gt;=10,IF('様式E-4-2'!Z39&gt;=0,'様式E-4-2'!Z39*RANDBETWEEN(110,120)*0.01,'様式E-4-2'!Z39*RANDBETWEEN(80,90)*0.01),'様式E-4-2'!Z39+RANDBETWEEN(1,3)),0),0)&amp;"】")</f>
        <v/>
      </c>
      <c r="AA39" s="25" t="str">
        <f ca="1">IF('様式E-4-2'!AA39="","","【"&amp;ROUND(IFERROR(IF(ABS('様式E-4-2'!AA39)&gt;=10,IF('様式E-4-2'!AA39&gt;=0,'様式E-4-2'!AA39*RANDBETWEEN(80,90)*0.01,'様式E-4-2'!AA39*RANDBETWEEN(110,120)*0.01),'様式E-4-2'!AA39-RANDBETWEEN(1,3)),0),0)&amp;"～"&amp;ROUND(IFERROR(IF(ABS('様式E-4-2'!AA39)&gt;=10,IF('様式E-4-2'!AA39&gt;=0,'様式E-4-2'!AA39*RANDBETWEEN(110,120)*0.01,'様式E-4-2'!AA39*RANDBETWEEN(80,90)*0.01),'様式E-4-2'!AA39+RANDBETWEEN(1,3)),0),0)&amp;"】")</f>
        <v/>
      </c>
      <c r="AB39" s="348" t="e">
        <f ca="1">IF('様式E-4-2'!AB39="","","【"&amp;ROUND(IFERROR(IF(ABS('様式E-4-2'!AB39)&gt;=0.1,IF('様式E-4-2'!AB39&gt;=0,'様式E-4-2'!AB39*RANDBETWEEN(80,90),'様式E-4-2'!AB39*RANDBETWEEN(110,120)),('様式E-4-2'!AB39)*100-RANDBETWEEN(3,7)),0),0)&amp;"%～"&amp;ROUND(IFERROR(IF(ABS('様式E-4-2'!AB39)&gt;=0.1,IF('様式E-4-2'!AB39&gt;=0,'様式E-4-2'!AB39*RANDBETWEEN(110,120),'様式E-4-2'!AB39*RANDBETWEEN(80,90)),('様式E-4-2'!AB39)*100+RANDBETWEEN(3,7)),0),0)&amp;"%】")</f>
        <v>#DIV/0!</v>
      </c>
      <c r="AC39" s="47" t="str">
        <f ca="1">IF('様式E-4-2'!AC39="","","【"&amp;ROUND(IFERROR(IF(ABS('様式E-4-2'!AC39)&gt;=10,IF('様式E-4-2'!AC39&gt;=0,'様式E-4-2'!AC39*RANDBETWEEN(80,90)*0.01,'様式E-4-2'!AC39*RANDBETWEEN(110,120)*0.01),'様式E-4-2'!AC39-RANDBETWEEN(1,3)),0),0)&amp;"～"&amp;ROUND(IFERROR(IF(ABS('様式E-4-2'!AC39)&gt;=10,IF('様式E-4-2'!AC39&gt;=0,'様式E-4-2'!AC39*RANDBETWEEN(110,120)*0.01,'様式E-4-2'!AC39*RANDBETWEEN(80,90)*0.01),'様式E-4-2'!AC39+RANDBETWEEN(1,3)),0),0)&amp;"】")</f>
        <v/>
      </c>
      <c r="AD39" s="25" t="str">
        <f ca="1">IF('様式E-4-2'!AD39="","","【"&amp;ROUND(IFERROR(IF(ABS('様式E-4-2'!AD39)&gt;=10,IF('様式E-4-2'!AD39&gt;=0,'様式E-4-2'!AD39*RANDBETWEEN(80,90)*0.01,'様式E-4-2'!AD39*RANDBETWEEN(110,120)*0.01),'様式E-4-2'!AD39-RANDBETWEEN(1,3)),0),0)&amp;"～"&amp;ROUND(IFERROR(IF(ABS('様式E-4-2'!AD39)&gt;=10,IF('様式E-4-2'!AD39&gt;=0,'様式E-4-2'!AD39*RANDBETWEEN(110,120)*0.01,'様式E-4-2'!AD39*RANDBETWEEN(80,90)*0.01),'様式E-4-2'!AD39+RANDBETWEEN(1,3)),0),0)&amp;"】")</f>
        <v/>
      </c>
      <c r="AE39" s="25" t="str">
        <f ca="1">IF('様式E-4-2'!AE39="","","【"&amp;ROUND(IFERROR(IF(ABS('様式E-4-2'!AE39)&gt;=10,IF('様式E-4-2'!AE39&gt;=0,'様式E-4-2'!AE39*RANDBETWEEN(80,90)*0.01,'様式E-4-2'!AE39*RANDBETWEEN(110,120)*0.01),'様式E-4-2'!AE39-RANDBETWEEN(1,3)),0),0)&amp;"～"&amp;ROUND(IFERROR(IF(ABS('様式E-4-2'!AE39)&gt;=10,IF('様式E-4-2'!AE39&gt;=0,'様式E-4-2'!AE39*RANDBETWEEN(110,120)*0.01,'様式E-4-2'!AE39*RANDBETWEEN(80,90)*0.01),'様式E-4-2'!AE39+RANDBETWEEN(1,3)),0),0)&amp;"】")</f>
        <v/>
      </c>
      <c r="AF39" s="25" t="str">
        <f ca="1">IF('様式E-4-2'!AF39="","","【"&amp;ROUND(IFERROR(IF(ABS('様式E-4-2'!AF39)&gt;=10,IF('様式E-4-2'!AF39&gt;=0,'様式E-4-2'!AF39*RANDBETWEEN(80,90)*0.01,'様式E-4-2'!AF39*RANDBETWEEN(110,120)*0.01),'様式E-4-2'!AF39-RANDBETWEEN(1,3)),0),0)&amp;"～"&amp;ROUND(IFERROR(IF(ABS('様式E-4-2'!AF39)&gt;=10,IF('様式E-4-2'!AF39&gt;=0,'様式E-4-2'!AF39*RANDBETWEEN(110,120)*0.01,'様式E-4-2'!AF39*RANDBETWEEN(80,90)*0.01),'様式E-4-2'!AF39+RANDBETWEEN(1,3)),0),0)&amp;"】")</f>
        <v/>
      </c>
      <c r="AG39" s="25" t="str">
        <f ca="1">IF('様式E-4-2'!AG39="","","【"&amp;ROUND(IFERROR(IF(ABS('様式E-4-2'!AG39)&gt;=10,IF('様式E-4-2'!AG39&gt;=0,'様式E-4-2'!AG39*RANDBETWEEN(80,90)*0.01,'様式E-4-2'!AG39*RANDBETWEEN(110,120)*0.01),'様式E-4-2'!AG39-RANDBETWEEN(1,3)),0),0)&amp;"～"&amp;ROUND(IFERROR(IF(ABS('様式E-4-2'!AG39)&gt;=10,IF('様式E-4-2'!AG39&gt;=0,'様式E-4-2'!AG39*RANDBETWEEN(110,120)*0.01,'様式E-4-2'!AG39*RANDBETWEEN(80,90)*0.01),'様式E-4-2'!AG39+RANDBETWEEN(1,3)),0),0)&amp;"】")</f>
        <v/>
      </c>
      <c r="AH39" s="348" t="e">
        <f ca="1">IF('様式E-4-2'!AH39="","","【"&amp;ROUND(IFERROR(IF(ABS('様式E-4-2'!AH39)&gt;=0.1,IF('様式E-4-2'!AH39&gt;=0,'様式E-4-2'!AH39*RANDBETWEEN(80,90),'様式E-4-2'!AH39*RANDBETWEEN(110,120)),('様式E-4-2'!AH39)*100-RANDBETWEEN(3,7)),0),0)&amp;"%～"&amp;ROUND(IFERROR(IF(ABS('様式E-4-2'!AH39)&gt;=0.1,IF('様式E-4-2'!AH39&gt;=0,'様式E-4-2'!AH39*RANDBETWEEN(110,120),'様式E-4-2'!AH39*RANDBETWEEN(80,90)),('様式E-4-2'!AH39)*100+RANDBETWEEN(3,7)),0),0)&amp;"%】")</f>
        <v>#DIV/0!</v>
      </c>
      <c r="AI39" s="347" t="str">
        <f ca="1">IF('様式E-4-2'!AI39="","","【"&amp;ROUND(IFERROR(IF(ABS('様式E-4-2'!AI39)&gt;=10,IF('様式E-4-2'!AI39&gt;=0,'様式E-4-2'!AI39*RANDBETWEEN(80,90)*0.01,'様式E-4-2'!AI39*RANDBETWEEN(110,120)*0.01),'様式E-4-2'!AI39-RANDBETWEEN(1,3)),0),0)&amp;"～"&amp;ROUND(IFERROR(IF(ABS('様式E-4-2'!AI39)&gt;=10,IF('様式E-4-2'!AI39&gt;=0,'様式E-4-2'!AI39*RANDBETWEEN(110,120)*0.01,'様式E-4-2'!AI39*RANDBETWEEN(80,90)*0.01),'様式E-4-2'!AI39+RANDBETWEEN(1,3)),0),0)&amp;"】")</f>
        <v/>
      </c>
      <c r="AJ39" s="348" t="str">
        <f ca="1">IF('様式E-4-2'!AJ39="","","【"&amp;ROUND(IFERROR(IF(ABS('様式E-4-2'!AJ39)&gt;=10,IF('様式E-4-2'!AJ39&gt;=0,'様式E-4-2'!AJ39*RANDBETWEEN(80,90)*0.01,'様式E-4-2'!AJ39*RANDBETWEEN(110,120)*0.01),'様式E-4-2'!AJ39-RANDBETWEEN(1,3)),0),0)&amp;"～"&amp;ROUND(IFERROR(IF(ABS('様式E-4-2'!AJ39)&gt;=10,IF('様式E-4-2'!AJ39&gt;=0,'様式E-4-2'!AJ39*RANDBETWEEN(110,120)*0.01,'様式E-4-2'!AJ39*RANDBETWEEN(80,90)*0.01),'様式E-4-2'!AJ39+RANDBETWEEN(1,3)),0),0)&amp;"】")</f>
        <v/>
      </c>
      <c r="AK39" s="348" t="str">
        <f ca="1">IF('様式E-4-2'!AK39="","","【"&amp;ROUND(IFERROR(IF(ABS('様式E-4-2'!AK39)&gt;=10,IF('様式E-4-2'!AK39&gt;=0,'様式E-4-2'!AK39*RANDBETWEEN(80,90)*0.01,'様式E-4-2'!AK39*RANDBETWEEN(110,120)*0.01),'様式E-4-2'!AK39-RANDBETWEEN(1,3)),0),0)&amp;"～"&amp;ROUND(IFERROR(IF(ABS('様式E-4-2'!AK39)&gt;=10,IF('様式E-4-2'!AK39&gt;=0,'様式E-4-2'!AK39*RANDBETWEEN(110,120)*0.01,'様式E-4-2'!AK39*RANDBETWEEN(80,90)*0.01),'様式E-4-2'!AK39+RANDBETWEEN(1,3)),0),0)&amp;"】")</f>
        <v/>
      </c>
      <c r="AL39" s="348" t="str">
        <f ca="1">IF('様式E-4-2'!AL39="","","【"&amp;ROUND(IFERROR(IF(ABS('様式E-4-2'!AL39)&gt;=10,IF('様式E-4-2'!AL39&gt;=0,'様式E-4-2'!AL39*RANDBETWEEN(80,90)*0.01,'様式E-4-2'!AL39*RANDBETWEEN(110,120)*0.01),'様式E-4-2'!AL39-RANDBETWEEN(1,3)),0),0)&amp;"～"&amp;ROUND(IFERROR(IF(ABS('様式E-4-2'!AL39)&gt;=10,IF('様式E-4-2'!AL39&gt;=0,'様式E-4-2'!AL39*RANDBETWEEN(110,120)*0.01,'様式E-4-2'!AL39*RANDBETWEEN(80,90)*0.01),'様式E-4-2'!AL39+RANDBETWEEN(1,3)),0),0)&amp;"】")</f>
        <v/>
      </c>
      <c r="AM39" s="348" t="str">
        <f ca="1">IF('様式E-4-2'!AM39="","","【"&amp;ROUND(IFERROR(IF(ABS('様式E-4-2'!AM39)&gt;=10,IF('様式E-4-2'!AM39&gt;=0,'様式E-4-2'!AM39*RANDBETWEEN(80,90)*0.01,'様式E-4-2'!AM39*RANDBETWEEN(110,120)*0.01),'様式E-4-2'!AM39-RANDBETWEEN(1,3)),0),0)&amp;"～"&amp;ROUND(IFERROR(IF(ABS('様式E-4-2'!AM39)&gt;=10,IF('様式E-4-2'!AM39&gt;=0,'様式E-4-2'!AM39*RANDBETWEEN(110,120)*0.01,'様式E-4-2'!AM39*RANDBETWEEN(80,90)*0.01),'様式E-4-2'!AM39+RANDBETWEEN(1,3)),0),0)&amp;"】")</f>
        <v/>
      </c>
      <c r="AN39" s="350" t="e">
        <f ca="1">IF('様式E-4-2'!AN39="","","【"&amp;ROUND(IFERROR(IF(ABS('様式E-4-2'!AN39)&gt;=0.1,IF('様式E-4-2'!AN39&gt;=0,'様式E-4-2'!AN39*RANDBETWEEN(80,90),'様式E-4-2'!AN39*RANDBETWEEN(110,120)),('様式E-4-2'!AN39)*100-RANDBETWEEN(3,7)),0),0)&amp;"%～"&amp;ROUND(IFERROR(IF(ABS('様式E-4-2'!AN39)&gt;=0.1,IF('様式E-4-2'!AN39&gt;=0,'様式E-4-2'!AN39*RANDBETWEEN(110,120),'様式E-4-2'!AN39*RANDBETWEEN(80,90)),('様式E-4-2'!AN39)*100+RANDBETWEEN(3,7)),0),0)&amp;"%】")</f>
        <v>#VALUE!</v>
      </c>
    </row>
    <row r="40" spans="1:40" ht="25.5" customHeight="1">
      <c r="B40" s="33"/>
      <c r="C40" s="27"/>
      <c r="D40" s="35" t="s">
        <v>373</v>
      </c>
      <c r="E40" s="31" t="s">
        <v>374</v>
      </c>
      <c r="F40" s="256"/>
      <c r="G40" s="256"/>
      <c r="H40" s="256"/>
      <c r="I40" s="110" t="str">
        <f>IF('様式E-4-2'!I40="","",'様式E-4-2'!I40)</f>
        <v/>
      </c>
      <c r="J40" s="111" t="str">
        <f>IF('様式E-4-2'!J40="","",'様式E-4-2'!J40)</f>
        <v/>
      </c>
      <c r="K40" s="112" t="str">
        <f ca="1">IF('様式E-4-2'!K40="","","【"&amp;ROUND(IFERROR(IF(ABS('様式E-4-2'!K40)&gt;=10,IF('様式E-4-2'!K40&gt;=0,'様式E-4-2'!K40*RANDBETWEEN(80,90)*0.01,'様式E-4-2'!K40*RANDBETWEEN(110,120)*0.01),'様式E-4-2'!K40-RANDBETWEEN(1,3)),0),0)&amp;"～"&amp;ROUND(IFERROR(IF(ABS('様式E-4-2'!K40)&gt;=10,IF('様式E-4-2'!K40&gt;=0,'様式E-4-2'!K40*RANDBETWEEN(110,120)*0.01,'様式E-4-2'!K40*RANDBETWEEN(80,90)*0.01),'様式E-4-2'!K40+RANDBETWEEN(1,3)),0),0)&amp;"】")</f>
        <v/>
      </c>
      <c r="L40" s="25" t="str">
        <f ca="1">IF('様式E-4-2'!L40="","","【"&amp;ROUND(IFERROR(IF(ABS('様式E-4-2'!L40)&gt;=10,IF('様式E-4-2'!L40&gt;=0,'様式E-4-2'!L40*RANDBETWEEN(80,90)*0.01,'様式E-4-2'!L40*RANDBETWEEN(110,120)*0.01),'様式E-4-2'!L40-RANDBETWEEN(1,3)),0),0)&amp;"～"&amp;ROUND(IFERROR(IF(ABS('様式E-4-2'!L40)&gt;=10,IF('様式E-4-2'!L40&gt;=0,'様式E-4-2'!L40*RANDBETWEEN(110,120)*0.01,'様式E-4-2'!L40*RANDBETWEEN(80,90)*0.01),'様式E-4-2'!L40+RANDBETWEEN(1,3)),0),0)&amp;"】")</f>
        <v/>
      </c>
      <c r="M40" s="25" t="str">
        <f ca="1">IF('様式E-4-2'!M40="","","【"&amp;ROUND(IFERROR(IF(ABS('様式E-4-2'!M40)&gt;=10,IF('様式E-4-2'!M40&gt;=0,'様式E-4-2'!M40*RANDBETWEEN(80,90)*0.01,'様式E-4-2'!M40*RANDBETWEEN(110,120)*0.01),'様式E-4-2'!M40-RANDBETWEEN(1,3)),0),0)&amp;"～"&amp;ROUND(IFERROR(IF(ABS('様式E-4-2'!M40)&gt;=10,IF('様式E-4-2'!M40&gt;=0,'様式E-4-2'!M40*RANDBETWEEN(110,120)*0.01,'様式E-4-2'!M40*RANDBETWEEN(80,90)*0.01),'様式E-4-2'!M40+RANDBETWEEN(1,3)),0),0)&amp;"】")</f>
        <v/>
      </c>
      <c r="N40" s="25" t="str">
        <f ca="1">IF('様式E-4-2'!N40="","","【"&amp;ROUND(IFERROR(IF(ABS('様式E-4-2'!N40)&gt;=10,IF('様式E-4-2'!N40&gt;=0,'様式E-4-2'!N40*RANDBETWEEN(80,90)*0.01,'様式E-4-2'!N40*RANDBETWEEN(110,120)*0.01),'様式E-4-2'!N40-RANDBETWEEN(1,3)),0),0)&amp;"～"&amp;ROUND(IFERROR(IF(ABS('様式E-4-2'!N40)&gt;=10,IF('様式E-4-2'!N40&gt;=0,'様式E-4-2'!N40*RANDBETWEEN(110,120)*0.01,'様式E-4-2'!N40*RANDBETWEEN(80,90)*0.01),'様式E-4-2'!N40+RANDBETWEEN(1,3)),0),0)&amp;"】")</f>
        <v/>
      </c>
      <c r="O40" s="25" t="str">
        <f ca="1">IF('様式E-4-2'!O40="","","【"&amp;ROUND(IFERROR(IF(ABS('様式E-4-2'!O40)&gt;=10,IF('様式E-4-2'!O40&gt;=0,'様式E-4-2'!O40*RANDBETWEEN(80,90)*0.01,'様式E-4-2'!O40*RANDBETWEEN(110,120)*0.01),'様式E-4-2'!O40-RANDBETWEEN(1,3)),0),0)&amp;"～"&amp;ROUND(IFERROR(IF(ABS('様式E-4-2'!O40)&gt;=10,IF('様式E-4-2'!O40&gt;=0,'様式E-4-2'!O40*RANDBETWEEN(110,120)*0.01,'様式E-4-2'!O40*RANDBETWEEN(80,90)*0.01),'様式E-4-2'!O40+RANDBETWEEN(1,3)),0),0)&amp;"】")</f>
        <v/>
      </c>
      <c r="P40" s="348" t="e">
        <f ca="1">IF('様式E-4-2'!P40="","","【"&amp;ROUND(IFERROR(IF(ABS('様式E-4-2'!P40)&gt;=0.1,IF('様式E-4-2'!P40&gt;=0,'様式E-4-2'!P40*RANDBETWEEN(80,90),'様式E-4-2'!P40*RANDBETWEEN(110,120)),('様式E-4-2'!P40)*100-RANDBETWEEN(3,7)),0),0)&amp;"%～"&amp;ROUND(IFERROR(IF(ABS('様式E-4-2'!P40)&gt;=0.1,IF('様式E-4-2'!P40&gt;=0,'様式E-4-2'!P40*RANDBETWEEN(110,120),'様式E-4-2'!P40*RANDBETWEEN(80,90)),('様式E-4-2'!P40)*100+RANDBETWEEN(3,7)),0),0)&amp;"%】")</f>
        <v>#DIV/0!</v>
      </c>
      <c r="Q40" s="47" t="str">
        <f ca="1">IF('様式E-4-2'!Q40="","","【"&amp;ROUND(IFERROR(IF(ABS('様式E-4-2'!Q40)&gt;=10,IF('様式E-4-2'!Q40&gt;=0,'様式E-4-2'!Q40*RANDBETWEEN(80,90)*0.01,'様式E-4-2'!Q40*RANDBETWEEN(110,120)*0.01),'様式E-4-2'!Q40-RANDBETWEEN(1,3)),0),0)&amp;"～"&amp;ROUND(IFERROR(IF(ABS('様式E-4-2'!Q40)&gt;=10,IF('様式E-4-2'!Q40&gt;=0,'様式E-4-2'!Q40*RANDBETWEEN(110,120)*0.01,'様式E-4-2'!Q40*RANDBETWEEN(80,90)*0.01),'様式E-4-2'!Q40+RANDBETWEEN(1,3)),0),0)&amp;"】")</f>
        <v/>
      </c>
      <c r="R40" s="25" t="str">
        <f ca="1">IF('様式E-4-2'!R40="","","【"&amp;ROUND(IFERROR(IF(ABS('様式E-4-2'!R40)&gt;=10,IF('様式E-4-2'!R40&gt;=0,'様式E-4-2'!R40*RANDBETWEEN(80,90)*0.01,'様式E-4-2'!R40*RANDBETWEEN(110,120)*0.01),'様式E-4-2'!R40-RANDBETWEEN(1,3)),0),0)&amp;"～"&amp;ROUND(IFERROR(IF(ABS('様式E-4-2'!R40)&gt;=10,IF('様式E-4-2'!R40&gt;=0,'様式E-4-2'!R40*RANDBETWEEN(110,120)*0.01,'様式E-4-2'!R40*RANDBETWEEN(80,90)*0.01),'様式E-4-2'!R40+RANDBETWEEN(1,3)),0),0)&amp;"】")</f>
        <v/>
      </c>
      <c r="S40" s="25" t="str">
        <f ca="1">IF('様式E-4-2'!S40="","","【"&amp;ROUND(IFERROR(IF(ABS('様式E-4-2'!S40)&gt;=10,IF('様式E-4-2'!S40&gt;=0,'様式E-4-2'!S40*RANDBETWEEN(80,90)*0.01,'様式E-4-2'!S40*RANDBETWEEN(110,120)*0.01),'様式E-4-2'!S40-RANDBETWEEN(1,3)),0),0)&amp;"～"&amp;ROUND(IFERROR(IF(ABS('様式E-4-2'!S40)&gt;=10,IF('様式E-4-2'!S40&gt;=0,'様式E-4-2'!S40*RANDBETWEEN(110,120)*0.01,'様式E-4-2'!S40*RANDBETWEEN(80,90)*0.01),'様式E-4-2'!S40+RANDBETWEEN(1,3)),0),0)&amp;"】")</f>
        <v/>
      </c>
      <c r="T40" s="25" t="str">
        <f ca="1">IF('様式E-4-2'!T40="","","【"&amp;ROUND(IFERROR(IF(ABS('様式E-4-2'!T40)&gt;=10,IF('様式E-4-2'!T40&gt;=0,'様式E-4-2'!T40*RANDBETWEEN(80,90)*0.01,'様式E-4-2'!T40*RANDBETWEEN(110,120)*0.01),'様式E-4-2'!T40-RANDBETWEEN(1,3)),0),0)&amp;"～"&amp;ROUND(IFERROR(IF(ABS('様式E-4-2'!T40)&gt;=10,IF('様式E-4-2'!T40&gt;=0,'様式E-4-2'!T40*RANDBETWEEN(110,120)*0.01,'様式E-4-2'!T40*RANDBETWEEN(80,90)*0.01),'様式E-4-2'!T40+RANDBETWEEN(1,3)),0),0)&amp;"】")</f>
        <v/>
      </c>
      <c r="U40" s="25" t="str">
        <f ca="1">IF('様式E-4-2'!U40="","","【"&amp;ROUND(IFERROR(IF(ABS('様式E-4-2'!U40)&gt;=10,IF('様式E-4-2'!U40&gt;=0,'様式E-4-2'!U40*RANDBETWEEN(80,90)*0.01,'様式E-4-2'!U40*RANDBETWEEN(110,120)*0.01),'様式E-4-2'!U40-RANDBETWEEN(1,3)),0),0)&amp;"～"&amp;ROUND(IFERROR(IF(ABS('様式E-4-2'!U40)&gt;=10,IF('様式E-4-2'!U40&gt;=0,'様式E-4-2'!U40*RANDBETWEEN(110,120)*0.01,'様式E-4-2'!U40*RANDBETWEEN(80,90)*0.01),'様式E-4-2'!U40+RANDBETWEEN(1,3)),0),0)&amp;"】")</f>
        <v/>
      </c>
      <c r="V40" s="348" t="e">
        <f ca="1">IF('様式E-4-2'!V40="","","【"&amp;ROUND(IFERROR(IF(ABS('様式E-4-2'!V40)&gt;=0.1,IF('様式E-4-2'!V40&gt;=0,'様式E-4-2'!V40*RANDBETWEEN(80,90),'様式E-4-2'!V40*RANDBETWEEN(110,120)),('様式E-4-2'!V40)*100-RANDBETWEEN(3,7)),0),0)&amp;"%～"&amp;ROUND(IFERROR(IF(ABS('様式E-4-2'!V40)&gt;=0.1,IF('様式E-4-2'!V40&gt;=0,'様式E-4-2'!V40*RANDBETWEEN(110,120),'様式E-4-2'!V40*RANDBETWEEN(80,90)),('様式E-4-2'!V40)*100+RANDBETWEEN(3,7)),0),0)&amp;"%】")</f>
        <v>#DIV/0!</v>
      </c>
      <c r="W40" s="47" t="str">
        <f ca="1">IF('様式E-4-2'!W40="","","【"&amp;ROUND(IFERROR(IF(ABS('様式E-4-2'!W40)&gt;=10,IF('様式E-4-2'!W40&gt;=0,'様式E-4-2'!W40*RANDBETWEEN(80,90)*0.01,'様式E-4-2'!W40*RANDBETWEEN(110,120)*0.01),'様式E-4-2'!W40-RANDBETWEEN(1,3)),0),0)&amp;"～"&amp;ROUND(IFERROR(IF(ABS('様式E-4-2'!W40)&gt;=10,IF('様式E-4-2'!W40&gt;=0,'様式E-4-2'!W40*RANDBETWEEN(110,120)*0.01,'様式E-4-2'!W40*RANDBETWEEN(80,90)*0.01),'様式E-4-2'!W40+RANDBETWEEN(1,3)),0),0)&amp;"】")</f>
        <v/>
      </c>
      <c r="X40" s="25" t="str">
        <f ca="1">IF('様式E-4-2'!X40="","","【"&amp;ROUND(IFERROR(IF(ABS('様式E-4-2'!X40)&gt;=10,IF('様式E-4-2'!X40&gt;=0,'様式E-4-2'!X40*RANDBETWEEN(80,90)*0.01,'様式E-4-2'!X40*RANDBETWEEN(110,120)*0.01),'様式E-4-2'!X40-RANDBETWEEN(1,3)),0),0)&amp;"～"&amp;ROUND(IFERROR(IF(ABS('様式E-4-2'!X40)&gt;=10,IF('様式E-4-2'!X40&gt;=0,'様式E-4-2'!X40*RANDBETWEEN(110,120)*0.01,'様式E-4-2'!X40*RANDBETWEEN(80,90)*0.01),'様式E-4-2'!X40+RANDBETWEEN(1,3)),0),0)&amp;"】")</f>
        <v/>
      </c>
      <c r="Y40" s="25" t="str">
        <f ca="1">IF('様式E-4-2'!Y40="","","【"&amp;ROUND(IFERROR(IF(ABS('様式E-4-2'!Y40)&gt;=10,IF('様式E-4-2'!Y40&gt;=0,'様式E-4-2'!Y40*RANDBETWEEN(80,90)*0.01,'様式E-4-2'!Y40*RANDBETWEEN(110,120)*0.01),'様式E-4-2'!Y40-RANDBETWEEN(1,3)),0),0)&amp;"～"&amp;ROUND(IFERROR(IF(ABS('様式E-4-2'!Y40)&gt;=10,IF('様式E-4-2'!Y40&gt;=0,'様式E-4-2'!Y40*RANDBETWEEN(110,120)*0.01,'様式E-4-2'!Y40*RANDBETWEEN(80,90)*0.01),'様式E-4-2'!Y40+RANDBETWEEN(1,3)),0),0)&amp;"】")</f>
        <v/>
      </c>
      <c r="Z40" s="25" t="str">
        <f ca="1">IF('様式E-4-2'!Z40="","","【"&amp;ROUND(IFERROR(IF(ABS('様式E-4-2'!Z40)&gt;=10,IF('様式E-4-2'!Z40&gt;=0,'様式E-4-2'!Z40*RANDBETWEEN(80,90)*0.01,'様式E-4-2'!Z40*RANDBETWEEN(110,120)*0.01),'様式E-4-2'!Z40-RANDBETWEEN(1,3)),0),0)&amp;"～"&amp;ROUND(IFERROR(IF(ABS('様式E-4-2'!Z40)&gt;=10,IF('様式E-4-2'!Z40&gt;=0,'様式E-4-2'!Z40*RANDBETWEEN(110,120)*0.01,'様式E-4-2'!Z40*RANDBETWEEN(80,90)*0.01),'様式E-4-2'!Z40+RANDBETWEEN(1,3)),0),0)&amp;"】")</f>
        <v/>
      </c>
      <c r="AA40" s="25" t="str">
        <f ca="1">IF('様式E-4-2'!AA40="","","【"&amp;ROUND(IFERROR(IF(ABS('様式E-4-2'!AA40)&gt;=10,IF('様式E-4-2'!AA40&gt;=0,'様式E-4-2'!AA40*RANDBETWEEN(80,90)*0.01,'様式E-4-2'!AA40*RANDBETWEEN(110,120)*0.01),'様式E-4-2'!AA40-RANDBETWEEN(1,3)),0),0)&amp;"～"&amp;ROUND(IFERROR(IF(ABS('様式E-4-2'!AA40)&gt;=10,IF('様式E-4-2'!AA40&gt;=0,'様式E-4-2'!AA40*RANDBETWEEN(110,120)*0.01,'様式E-4-2'!AA40*RANDBETWEEN(80,90)*0.01),'様式E-4-2'!AA40+RANDBETWEEN(1,3)),0),0)&amp;"】")</f>
        <v/>
      </c>
      <c r="AB40" s="348" t="e">
        <f ca="1">IF('様式E-4-2'!AB40="","","【"&amp;ROUND(IFERROR(IF(ABS('様式E-4-2'!AB40)&gt;=0.1,IF('様式E-4-2'!AB40&gt;=0,'様式E-4-2'!AB40*RANDBETWEEN(80,90),'様式E-4-2'!AB40*RANDBETWEEN(110,120)),('様式E-4-2'!AB40)*100-RANDBETWEEN(3,7)),0),0)&amp;"%～"&amp;ROUND(IFERROR(IF(ABS('様式E-4-2'!AB40)&gt;=0.1,IF('様式E-4-2'!AB40&gt;=0,'様式E-4-2'!AB40*RANDBETWEEN(110,120),'様式E-4-2'!AB40*RANDBETWEEN(80,90)),('様式E-4-2'!AB40)*100+RANDBETWEEN(3,7)),0),0)&amp;"%】")</f>
        <v>#DIV/0!</v>
      </c>
      <c r="AC40" s="47" t="str">
        <f ca="1">IF('様式E-4-2'!AC40="","","【"&amp;ROUND(IFERROR(IF(ABS('様式E-4-2'!AC40)&gt;=10,IF('様式E-4-2'!AC40&gt;=0,'様式E-4-2'!AC40*RANDBETWEEN(80,90)*0.01,'様式E-4-2'!AC40*RANDBETWEEN(110,120)*0.01),'様式E-4-2'!AC40-RANDBETWEEN(1,3)),0),0)&amp;"～"&amp;ROUND(IFERROR(IF(ABS('様式E-4-2'!AC40)&gt;=10,IF('様式E-4-2'!AC40&gt;=0,'様式E-4-2'!AC40*RANDBETWEEN(110,120)*0.01,'様式E-4-2'!AC40*RANDBETWEEN(80,90)*0.01),'様式E-4-2'!AC40+RANDBETWEEN(1,3)),0),0)&amp;"】")</f>
        <v/>
      </c>
      <c r="AD40" s="25" t="str">
        <f ca="1">IF('様式E-4-2'!AD40="","","【"&amp;ROUND(IFERROR(IF(ABS('様式E-4-2'!AD40)&gt;=10,IF('様式E-4-2'!AD40&gt;=0,'様式E-4-2'!AD40*RANDBETWEEN(80,90)*0.01,'様式E-4-2'!AD40*RANDBETWEEN(110,120)*0.01),'様式E-4-2'!AD40-RANDBETWEEN(1,3)),0),0)&amp;"～"&amp;ROUND(IFERROR(IF(ABS('様式E-4-2'!AD40)&gt;=10,IF('様式E-4-2'!AD40&gt;=0,'様式E-4-2'!AD40*RANDBETWEEN(110,120)*0.01,'様式E-4-2'!AD40*RANDBETWEEN(80,90)*0.01),'様式E-4-2'!AD40+RANDBETWEEN(1,3)),0),0)&amp;"】")</f>
        <v/>
      </c>
      <c r="AE40" s="25" t="str">
        <f ca="1">IF('様式E-4-2'!AE40="","","【"&amp;ROUND(IFERROR(IF(ABS('様式E-4-2'!AE40)&gt;=10,IF('様式E-4-2'!AE40&gt;=0,'様式E-4-2'!AE40*RANDBETWEEN(80,90)*0.01,'様式E-4-2'!AE40*RANDBETWEEN(110,120)*0.01),'様式E-4-2'!AE40-RANDBETWEEN(1,3)),0),0)&amp;"～"&amp;ROUND(IFERROR(IF(ABS('様式E-4-2'!AE40)&gt;=10,IF('様式E-4-2'!AE40&gt;=0,'様式E-4-2'!AE40*RANDBETWEEN(110,120)*0.01,'様式E-4-2'!AE40*RANDBETWEEN(80,90)*0.01),'様式E-4-2'!AE40+RANDBETWEEN(1,3)),0),0)&amp;"】")</f>
        <v/>
      </c>
      <c r="AF40" s="25" t="str">
        <f ca="1">IF('様式E-4-2'!AF40="","","【"&amp;ROUND(IFERROR(IF(ABS('様式E-4-2'!AF40)&gt;=10,IF('様式E-4-2'!AF40&gt;=0,'様式E-4-2'!AF40*RANDBETWEEN(80,90)*0.01,'様式E-4-2'!AF40*RANDBETWEEN(110,120)*0.01),'様式E-4-2'!AF40-RANDBETWEEN(1,3)),0),0)&amp;"～"&amp;ROUND(IFERROR(IF(ABS('様式E-4-2'!AF40)&gt;=10,IF('様式E-4-2'!AF40&gt;=0,'様式E-4-2'!AF40*RANDBETWEEN(110,120)*0.01,'様式E-4-2'!AF40*RANDBETWEEN(80,90)*0.01),'様式E-4-2'!AF40+RANDBETWEEN(1,3)),0),0)&amp;"】")</f>
        <v/>
      </c>
      <c r="AG40" s="25" t="str">
        <f ca="1">IF('様式E-4-2'!AG40="","","【"&amp;ROUND(IFERROR(IF(ABS('様式E-4-2'!AG40)&gt;=10,IF('様式E-4-2'!AG40&gt;=0,'様式E-4-2'!AG40*RANDBETWEEN(80,90)*0.01,'様式E-4-2'!AG40*RANDBETWEEN(110,120)*0.01),'様式E-4-2'!AG40-RANDBETWEEN(1,3)),0),0)&amp;"～"&amp;ROUND(IFERROR(IF(ABS('様式E-4-2'!AG40)&gt;=10,IF('様式E-4-2'!AG40&gt;=0,'様式E-4-2'!AG40*RANDBETWEEN(110,120)*0.01,'様式E-4-2'!AG40*RANDBETWEEN(80,90)*0.01),'様式E-4-2'!AG40+RANDBETWEEN(1,3)),0),0)&amp;"】")</f>
        <v/>
      </c>
      <c r="AH40" s="348" t="e">
        <f ca="1">IF('様式E-4-2'!AH40="","","【"&amp;ROUND(IFERROR(IF(ABS('様式E-4-2'!AH40)&gt;=0.1,IF('様式E-4-2'!AH40&gt;=0,'様式E-4-2'!AH40*RANDBETWEEN(80,90),'様式E-4-2'!AH40*RANDBETWEEN(110,120)),('様式E-4-2'!AH40)*100-RANDBETWEEN(3,7)),0),0)&amp;"%～"&amp;ROUND(IFERROR(IF(ABS('様式E-4-2'!AH40)&gt;=0.1,IF('様式E-4-2'!AH40&gt;=0,'様式E-4-2'!AH40*RANDBETWEEN(110,120),'様式E-4-2'!AH40*RANDBETWEEN(80,90)),('様式E-4-2'!AH40)*100+RANDBETWEEN(3,7)),0),0)&amp;"%】")</f>
        <v>#DIV/0!</v>
      </c>
      <c r="AI40" s="347" t="str">
        <f ca="1">IF('様式E-4-2'!AI40="","","【"&amp;ROUND(IFERROR(IF(ABS('様式E-4-2'!AI40)&gt;=10,IF('様式E-4-2'!AI40&gt;=0,'様式E-4-2'!AI40*RANDBETWEEN(80,90)*0.01,'様式E-4-2'!AI40*RANDBETWEEN(110,120)*0.01),'様式E-4-2'!AI40-RANDBETWEEN(1,3)),0),0)&amp;"～"&amp;ROUND(IFERROR(IF(ABS('様式E-4-2'!AI40)&gt;=10,IF('様式E-4-2'!AI40&gt;=0,'様式E-4-2'!AI40*RANDBETWEEN(110,120)*0.01,'様式E-4-2'!AI40*RANDBETWEEN(80,90)*0.01),'様式E-4-2'!AI40+RANDBETWEEN(1,3)),0),0)&amp;"】")</f>
        <v/>
      </c>
      <c r="AJ40" s="348" t="str">
        <f ca="1">IF('様式E-4-2'!AJ40="","","【"&amp;ROUND(IFERROR(IF(ABS('様式E-4-2'!AJ40)&gt;=10,IF('様式E-4-2'!AJ40&gt;=0,'様式E-4-2'!AJ40*RANDBETWEEN(80,90)*0.01,'様式E-4-2'!AJ40*RANDBETWEEN(110,120)*0.01),'様式E-4-2'!AJ40-RANDBETWEEN(1,3)),0),0)&amp;"～"&amp;ROUND(IFERROR(IF(ABS('様式E-4-2'!AJ40)&gt;=10,IF('様式E-4-2'!AJ40&gt;=0,'様式E-4-2'!AJ40*RANDBETWEEN(110,120)*0.01,'様式E-4-2'!AJ40*RANDBETWEEN(80,90)*0.01),'様式E-4-2'!AJ40+RANDBETWEEN(1,3)),0),0)&amp;"】")</f>
        <v/>
      </c>
      <c r="AK40" s="348" t="str">
        <f ca="1">IF('様式E-4-2'!AK40="","","【"&amp;ROUND(IFERROR(IF(ABS('様式E-4-2'!AK40)&gt;=10,IF('様式E-4-2'!AK40&gt;=0,'様式E-4-2'!AK40*RANDBETWEEN(80,90)*0.01,'様式E-4-2'!AK40*RANDBETWEEN(110,120)*0.01),'様式E-4-2'!AK40-RANDBETWEEN(1,3)),0),0)&amp;"～"&amp;ROUND(IFERROR(IF(ABS('様式E-4-2'!AK40)&gt;=10,IF('様式E-4-2'!AK40&gt;=0,'様式E-4-2'!AK40*RANDBETWEEN(110,120)*0.01,'様式E-4-2'!AK40*RANDBETWEEN(80,90)*0.01),'様式E-4-2'!AK40+RANDBETWEEN(1,3)),0),0)&amp;"】")</f>
        <v/>
      </c>
      <c r="AL40" s="348" t="str">
        <f ca="1">IF('様式E-4-2'!AL40="","","【"&amp;ROUND(IFERROR(IF(ABS('様式E-4-2'!AL40)&gt;=10,IF('様式E-4-2'!AL40&gt;=0,'様式E-4-2'!AL40*RANDBETWEEN(80,90)*0.01,'様式E-4-2'!AL40*RANDBETWEEN(110,120)*0.01),'様式E-4-2'!AL40-RANDBETWEEN(1,3)),0),0)&amp;"～"&amp;ROUND(IFERROR(IF(ABS('様式E-4-2'!AL40)&gt;=10,IF('様式E-4-2'!AL40&gt;=0,'様式E-4-2'!AL40*RANDBETWEEN(110,120)*0.01,'様式E-4-2'!AL40*RANDBETWEEN(80,90)*0.01),'様式E-4-2'!AL40+RANDBETWEEN(1,3)),0),0)&amp;"】")</f>
        <v/>
      </c>
      <c r="AM40" s="348" t="str">
        <f ca="1">IF('様式E-4-2'!AM40="","","【"&amp;ROUND(IFERROR(IF(ABS('様式E-4-2'!AM40)&gt;=10,IF('様式E-4-2'!AM40&gt;=0,'様式E-4-2'!AM40*RANDBETWEEN(80,90)*0.01,'様式E-4-2'!AM40*RANDBETWEEN(110,120)*0.01),'様式E-4-2'!AM40-RANDBETWEEN(1,3)),0),0)&amp;"～"&amp;ROUND(IFERROR(IF(ABS('様式E-4-2'!AM40)&gt;=10,IF('様式E-4-2'!AM40&gt;=0,'様式E-4-2'!AM40*RANDBETWEEN(110,120)*0.01,'様式E-4-2'!AM40*RANDBETWEEN(80,90)*0.01),'様式E-4-2'!AM40+RANDBETWEEN(1,3)),0),0)&amp;"】")</f>
        <v/>
      </c>
      <c r="AN40" s="350" t="e">
        <f ca="1">IF('様式E-4-2'!AN40="","","【"&amp;ROUND(IFERROR(IF(ABS('様式E-4-2'!AN40)&gt;=0.1,IF('様式E-4-2'!AN40&gt;=0,'様式E-4-2'!AN40*RANDBETWEEN(80,90),'様式E-4-2'!AN40*RANDBETWEEN(110,120)),('様式E-4-2'!AN40)*100-RANDBETWEEN(3,7)),0),0)&amp;"%～"&amp;ROUND(IFERROR(IF(ABS('様式E-4-2'!AN40)&gt;=0.1,IF('様式E-4-2'!AN40&gt;=0,'様式E-4-2'!AN40*RANDBETWEEN(110,120),'様式E-4-2'!AN40*RANDBETWEEN(80,90)),('様式E-4-2'!AN40)*100+RANDBETWEEN(3,7)),0),0)&amp;"%】")</f>
        <v>#VALUE!</v>
      </c>
    </row>
    <row r="41" spans="1:40" ht="25.5" customHeight="1">
      <c r="B41" s="33"/>
      <c r="C41" s="27"/>
      <c r="D41" s="35" t="s">
        <v>375</v>
      </c>
      <c r="E41" s="31" t="s">
        <v>99</v>
      </c>
      <c r="F41" s="256"/>
      <c r="G41" s="256"/>
      <c r="H41" s="256"/>
      <c r="I41" s="110" t="str">
        <f>IF('様式E-4-2'!I41="","",'様式E-4-2'!I41)</f>
        <v/>
      </c>
      <c r="J41" s="111" t="str">
        <f>IF('様式E-4-2'!J41="","",'様式E-4-2'!J41)</f>
        <v/>
      </c>
      <c r="K41" s="112" t="str">
        <f ca="1">IF('様式E-4-2'!K41="","","【"&amp;ROUND(IFERROR(IF(ABS('様式E-4-2'!K41)&gt;=10,IF('様式E-4-2'!K41&gt;=0,'様式E-4-2'!K41*RANDBETWEEN(80,90)*0.01,'様式E-4-2'!K41*RANDBETWEEN(110,120)*0.01),'様式E-4-2'!K41-RANDBETWEEN(1,3)),0),0)&amp;"～"&amp;ROUND(IFERROR(IF(ABS('様式E-4-2'!K41)&gt;=10,IF('様式E-4-2'!K41&gt;=0,'様式E-4-2'!K41*RANDBETWEEN(110,120)*0.01,'様式E-4-2'!K41*RANDBETWEEN(80,90)*0.01),'様式E-4-2'!K41+RANDBETWEEN(1,3)),0),0)&amp;"】")</f>
        <v/>
      </c>
      <c r="L41" s="25" t="str">
        <f ca="1">IF('様式E-4-2'!L41="","","【"&amp;ROUND(IFERROR(IF(ABS('様式E-4-2'!L41)&gt;=10,IF('様式E-4-2'!L41&gt;=0,'様式E-4-2'!L41*RANDBETWEEN(80,90)*0.01,'様式E-4-2'!L41*RANDBETWEEN(110,120)*0.01),'様式E-4-2'!L41-RANDBETWEEN(1,3)),0),0)&amp;"～"&amp;ROUND(IFERROR(IF(ABS('様式E-4-2'!L41)&gt;=10,IF('様式E-4-2'!L41&gt;=0,'様式E-4-2'!L41*RANDBETWEEN(110,120)*0.01,'様式E-4-2'!L41*RANDBETWEEN(80,90)*0.01),'様式E-4-2'!L41+RANDBETWEEN(1,3)),0),0)&amp;"】")</f>
        <v/>
      </c>
      <c r="M41" s="25" t="str">
        <f ca="1">IF('様式E-4-2'!M41="","","【"&amp;ROUND(IFERROR(IF(ABS('様式E-4-2'!M41)&gt;=10,IF('様式E-4-2'!M41&gt;=0,'様式E-4-2'!M41*RANDBETWEEN(80,90)*0.01,'様式E-4-2'!M41*RANDBETWEEN(110,120)*0.01),'様式E-4-2'!M41-RANDBETWEEN(1,3)),0),0)&amp;"～"&amp;ROUND(IFERROR(IF(ABS('様式E-4-2'!M41)&gt;=10,IF('様式E-4-2'!M41&gt;=0,'様式E-4-2'!M41*RANDBETWEEN(110,120)*0.01,'様式E-4-2'!M41*RANDBETWEEN(80,90)*0.01),'様式E-4-2'!M41+RANDBETWEEN(1,3)),0),0)&amp;"】")</f>
        <v/>
      </c>
      <c r="N41" s="25" t="str">
        <f ca="1">IF('様式E-4-2'!N41="","","【"&amp;ROUND(IFERROR(IF(ABS('様式E-4-2'!N41)&gt;=10,IF('様式E-4-2'!N41&gt;=0,'様式E-4-2'!N41*RANDBETWEEN(80,90)*0.01,'様式E-4-2'!N41*RANDBETWEEN(110,120)*0.01),'様式E-4-2'!N41-RANDBETWEEN(1,3)),0),0)&amp;"～"&amp;ROUND(IFERROR(IF(ABS('様式E-4-2'!N41)&gt;=10,IF('様式E-4-2'!N41&gt;=0,'様式E-4-2'!N41*RANDBETWEEN(110,120)*0.01,'様式E-4-2'!N41*RANDBETWEEN(80,90)*0.01),'様式E-4-2'!N41+RANDBETWEEN(1,3)),0),0)&amp;"】")</f>
        <v/>
      </c>
      <c r="O41" s="25" t="str">
        <f ca="1">IF('様式E-4-2'!O41="","","【"&amp;ROUND(IFERROR(IF(ABS('様式E-4-2'!O41)&gt;=10,IF('様式E-4-2'!O41&gt;=0,'様式E-4-2'!O41*RANDBETWEEN(80,90)*0.01,'様式E-4-2'!O41*RANDBETWEEN(110,120)*0.01),'様式E-4-2'!O41-RANDBETWEEN(1,3)),0),0)&amp;"～"&amp;ROUND(IFERROR(IF(ABS('様式E-4-2'!O41)&gt;=10,IF('様式E-4-2'!O41&gt;=0,'様式E-4-2'!O41*RANDBETWEEN(110,120)*0.01,'様式E-4-2'!O41*RANDBETWEEN(80,90)*0.01),'様式E-4-2'!O41+RANDBETWEEN(1,3)),0),0)&amp;"】")</f>
        <v/>
      </c>
      <c r="P41" s="348" t="e">
        <f ca="1">IF('様式E-4-2'!P41="","","【"&amp;ROUND(IFERROR(IF(ABS('様式E-4-2'!P41)&gt;=0.1,IF('様式E-4-2'!P41&gt;=0,'様式E-4-2'!P41*RANDBETWEEN(80,90),'様式E-4-2'!P41*RANDBETWEEN(110,120)),('様式E-4-2'!P41)*100-RANDBETWEEN(3,7)),0),0)&amp;"%～"&amp;ROUND(IFERROR(IF(ABS('様式E-4-2'!P41)&gt;=0.1,IF('様式E-4-2'!P41&gt;=0,'様式E-4-2'!P41*RANDBETWEEN(110,120),'様式E-4-2'!P41*RANDBETWEEN(80,90)),('様式E-4-2'!P41)*100+RANDBETWEEN(3,7)),0),0)&amp;"%】")</f>
        <v>#DIV/0!</v>
      </c>
      <c r="Q41" s="47" t="str">
        <f ca="1">IF('様式E-4-2'!Q41="","","【"&amp;ROUND(IFERROR(IF(ABS('様式E-4-2'!Q41)&gt;=10,IF('様式E-4-2'!Q41&gt;=0,'様式E-4-2'!Q41*RANDBETWEEN(80,90)*0.01,'様式E-4-2'!Q41*RANDBETWEEN(110,120)*0.01),'様式E-4-2'!Q41-RANDBETWEEN(1,3)),0),0)&amp;"～"&amp;ROUND(IFERROR(IF(ABS('様式E-4-2'!Q41)&gt;=10,IF('様式E-4-2'!Q41&gt;=0,'様式E-4-2'!Q41*RANDBETWEEN(110,120)*0.01,'様式E-4-2'!Q41*RANDBETWEEN(80,90)*0.01),'様式E-4-2'!Q41+RANDBETWEEN(1,3)),0),0)&amp;"】")</f>
        <v/>
      </c>
      <c r="R41" s="25" t="str">
        <f ca="1">IF('様式E-4-2'!R41="","","【"&amp;ROUND(IFERROR(IF(ABS('様式E-4-2'!R41)&gt;=10,IF('様式E-4-2'!R41&gt;=0,'様式E-4-2'!R41*RANDBETWEEN(80,90)*0.01,'様式E-4-2'!R41*RANDBETWEEN(110,120)*0.01),'様式E-4-2'!R41-RANDBETWEEN(1,3)),0),0)&amp;"～"&amp;ROUND(IFERROR(IF(ABS('様式E-4-2'!R41)&gt;=10,IF('様式E-4-2'!R41&gt;=0,'様式E-4-2'!R41*RANDBETWEEN(110,120)*0.01,'様式E-4-2'!R41*RANDBETWEEN(80,90)*0.01),'様式E-4-2'!R41+RANDBETWEEN(1,3)),0),0)&amp;"】")</f>
        <v/>
      </c>
      <c r="S41" s="25" t="str">
        <f ca="1">IF('様式E-4-2'!S41="","","【"&amp;ROUND(IFERROR(IF(ABS('様式E-4-2'!S41)&gt;=10,IF('様式E-4-2'!S41&gt;=0,'様式E-4-2'!S41*RANDBETWEEN(80,90)*0.01,'様式E-4-2'!S41*RANDBETWEEN(110,120)*0.01),'様式E-4-2'!S41-RANDBETWEEN(1,3)),0),0)&amp;"～"&amp;ROUND(IFERROR(IF(ABS('様式E-4-2'!S41)&gt;=10,IF('様式E-4-2'!S41&gt;=0,'様式E-4-2'!S41*RANDBETWEEN(110,120)*0.01,'様式E-4-2'!S41*RANDBETWEEN(80,90)*0.01),'様式E-4-2'!S41+RANDBETWEEN(1,3)),0),0)&amp;"】")</f>
        <v/>
      </c>
      <c r="T41" s="25" t="str">
        <f ca="1">IF('様式E-4-2'!T41="","","【"&amp;ROUND(IFERROR(IF(ABS('様式E-4-2'!T41)&gt;=10,IF('様式E-4-2'!T41&gt;=0,'様式E-4-2'!T41*RANDBETWEEN(80,90)*0.01,'様式E-4-2'!T41*RANDBETWEEN(110,120)*0.01),'様式E-4-2'!T41-RANDBETWEEN(1,3)),0),0)&amp;"～"&amp;ROUND(IFERROR(IF(ABS('様式E-4-2'!T41)&gt;=10,IF('様式E-4-2'!T41&gt;=0,'様式E-4-2'!T41*RANDBETWEEN(110,120)*0.01,'様式E-4-2'!T41*RANDBETWEEN(80,90)*0.01),'様式E-4-2'!T41+RANDBETWEEN(1,3)),0),0)&amp;"】")</f>
        <v/>
      </c>
      <c r="U41" s="25" t="str">
        <f ca="1">IF('様式E-4-2'!U41="","","【"&amp;ROUND(IFERROR(IF(ABS('様式E-4-2'!U41)&gt;=10,IF('様式E-4-2'!U41&gt;=0,'様式E-4-2'!U41*RANDBETWEEN(80,90)*0.01,'様式E-4-2'!U41*RANDBETWEEN(110,120)*0.01),'様式E-4-2'!U41-RANDBETWEEN(1,3)),0),0)&amp;"～"&amp;ROUND(IFERROR(IF(ABS('様式E-4-2'!U41)&gt;=10,IF('様式E-4-2'!U41&gt;=0,'様式E-4-2'!U41*RANDBETWEEN(110,120)*0.01,'様式E-4-2'!U41*RANDBETWEEN(80,90)*0.01),'様式E-4-2'!U41+RANDBETWEEN(1,3)),0),0)&amp;"】")</f>
        <v/>
      </c>
      <c r="V41" s="348" t="e">
        <f ca="1">IF('様式E-4-2'!V41="","","【"&amp;ROUND(IFERROR(IF(ABS('様式E-4-2'!V41)&gt;=0.1,IF('様式E-4-2'!V41&gt;=0,'様式E-4-2'!V41*RANDBETWEEN(80,90),'様式E-4-2'!V41*RANDBETWEEN(110,120)),('様式E-4-2'!V41)*100-RANDBETWEEN(3,7)),0),0)&amp;"%～"&amp;ROUND(IFERROR(IF(ABS('様式E-4-2'!V41)&gt;=0.1,IF('様式E-4-2'!V41&gt;=0,'様式E-4-2'!V41*RANDBETWEEN(110,120),'様式E-4-2'!V41*RANDBETWEEN(80,90)),('様式E-4-2'!V41)*100+RANDBETWEEN(3,7)),0),0)&amp;"%】")</f>
        <v>#DIV/0!</v>
      </c>
      <c r="W41" s="47" t="str">
        <f ca="1">IF('様式E-4-2'!W41="","","【"&amp;ROUND(IFERROR(IF(ABS('様式E-4-2'!W41)&gt;=10,IF('様式E-4-2'!W41&gt;=0,'様式E-4-2'!W41*RANDBETWEEN(80,90)*0.01,'様式E-4-2'!W41*RANDBETWEEN(110,120)*0.01),'様式E-4-2'!W41-RANDBETWEEN(1,3)),0),0)&amp;"～"&amp;ROUND(IFERROR(IF(ABS('様式E-4-2'!W41)&gt;=10,IF('様式E-4-2'!W41&gt;=0,'様式E-4-2'!W41*RANDBETWEEN(110,120)*0.01,'様式E-4-2'!W41*RANDBETWEEN(80,90)*0.01),'様式E-4-2'!W41+RANDBETWEEN(1,3)),0),0)&amp;"】")</f>
        <v/>
      </c>
      <c r="X41" s="25" t="str">
        <f ca="1">IF('様式E-4-2'!X41="","","【"&amp;ROUND(IFERROR(IF(ABS('様式E-4-2'!X41)&gt;=10,IF('様式E-4-2'!X41&gt;=0,'様式E-4-2'!X41*RANDBETWEEN(80,90)*0.01,'様式E-4-2'!X41*RANDBETWEEN(110,120)*0.01),'様式E-4-2'!X41-RANDBETWEEN(1,3)),0),0)&amp;"～"&amp;ROUND(IFERROR(IF(ABS('様式E-4-2'!X41)&gt;=10,IF('様式E-4-2'!X41&gt;=0,'様式E-4-2'!X41*RANDBETWEEN(110,120)*0.01,'様式E-4-2'!X41*RANDBETWEEN(80,90)*0.01),'様式E-4-2'!X41+RANDBETWEEN(1,3)),0),0)&amp;"】")</f>
        <v/>
      </c>
      <c r="Y41" s="25" t="str">
        <f ca="1">IF('様式E-4-2'!Y41="","","【"&amp;ROUND(IFERROR(IF(ABS('様式E-4-2'!Y41)&gt;=10,IF('様式E-4-2'!Y41&gt;=0,'様式E-4-2'!Y41*RANDBETWEEN(80,90)*0.01,'様式E-4-2'!Y41*RANDBETWEEN(110,120)*0.01),'様式E-4-2'!Y41-RANDBETWEEN(1,3)),0),0)&amp;"～"&amp;ROUND(IFERROR(IF(ABS('様式E-4-2'!Y41)&gt;=10,IF('様式E-4-2'!Y41&gt;=0,'様式E-4-2'!Y41*RANDBETWEEN(110,120)*0.01,'様式E-4-2'!Y41*RANDBETWEEN(80,90)*0.01),'様式E-4-2'!Y41+RANDBETWEEN(1,3)),0),0)&amp;"】")</f>
        <v/>
      </c>
      <c r="Z41" s="25" t="str">
        <f ca="1">IF('様式E-4-2'!Z41="","","【"&amp;ROUND(IFERROR(IF(ABS('様式E-4-2'!Z41)&gt;=10,IF('様式E-4-2'!Z41&gt;=0,'様式E-4-2'!Z41*RANDBETWEEN(80,90)*0.01,'様式E-4-2'!Z41*RANDBETWEEN(110,120)*0.01),'様式E-4-2'!Z41-RANDBETWEEN(1,3)),0),0)&amp;"～"&amp;ROUND(IFERROR(IF(ABS('様式E-4-2'!Z41)&gt;=10,IF('様式E-4-2'!Z41&gt;=0,'様式E-4-2'!Z41*RANDBETWEEN(110,120)*0.01,'様式E-4-2'!Z41*RANDBETWEEN(80,90)*0.01),'様式E-4-2'!Z41+RANDBETWEEN(1,3)),0),0)&amp;"】")</f>
        <v/>
      </c>
      <c r="AA41" s="25" t="str">
        <f ca="1">IF('様式E-4-2'!AA41="","","【"&amp;ROUND(IFERROR(IF(ABS('様式E-4-2'!AA41)&gt;=10,IF('様式E-4-2'!AA41&gt;=0,'様式E-4-2'!AA41*RANDBETWEEN(80,90)*0.01,'様式E-4-2'!AA41*RANDBETWEEN(110,120)*0.01),'様式E-4-2'!AA41-RANDBETWEEN(1,3)),0),0)&amp;"～"&amp;ROUND(IFERROR(IF(ABS('様式E-4-2'!AA41)&gt;=10,IF('様式E-4-2'!AA41&gt;=0,'様式E-4-2'!AA41*RANDBETWEEN(110,120)*0.01,'様式E-4-2'!AA41*RANDBETWEEN(80,90)*0.01),'様式E-4-2'!AA41+RANDBETWEEN(1,3)),0),0)&amp;"】")</f>
        <v/>
      </c>
      <c r="AB41" s="348" t="e">
        <f ca="1">IF('様式E-4-2'!AB41="","","【"&amp;ROUND(IFERROR(IF(ABS('様式E-4-2'!AB41)&gt;=0.1,IF('様式E-4-2'!AB41&gt;=0,'様式E-4-2'!AB41*RANDBETWEEN(80,90),'様式E-4-2'!AB41*RANDBETWEEN(110,120)),('様式E-4-2'!AB41)*100-RANDBETWEEN(3,7)),0),0)&amp;"%～"&amp;ROUND(IFERROR(IF(ABS('様式E-4-2'!AB41)&gt;=0.1,IF('様式E-4-2'!AB41&gt;=0,'様式E-4-2'!AB41*RANDBETWEEN(110,120),'様式E-4-2'!AB41*RANDBETWEEN(80,90)),('様式E-4-2'!AB41)*100+RANDBETWEEN(3,7)),0),0)&amp;"%】")</f>
        <v>#DIV/0!</v>
      </c>
      <c r="AC41" s="47" t="str">
        <f ca="1">IF('様式E-4-2'!AC41="","","【"&amp;ROUND(IFERROR(IF(ABS('様式E-4-2'!AC41)&gt;=10,IF('様式E-4-2'!AC41&gt;=0,'様式E-4-2'!AC41*RANDBETWEEN(80,90)*0.01,'様式E-4-2'!AC41*RANDBETWEEN(110,120)*0.01),'様式E-4-2'!AC41-RANDBETWEEN(1,3)),0),0)&amp;"～"&amp;ROUND(IFERROR(IF(ABS('様式E-4-2'!AC41)&gt;=10,IF('様式E-4-2'!AC41&gt;=0,'様式E-4-2'!AC41*RANDBETWEEN(110,120)*0.01,'様式E-4-2'!AC41*RANDBETWEEN(80,90)*0.01),'様式E-4-2'!AC41+RANDBETWEEN(1,3)),0),0)&amp;"】")</f>
        <v/>
      </c>
      <c r="AD41" s="25" t="str">
        <f ca="1">IF('様式E-4-2'!AD41="","","【"&amp;ROUND(IFERROR(IF(ABS('様式E-4-2'!AD41)&gt;=10,IF('様式E-4-2'!AD41&gt;=0,'様式E-4-2'!AD41*RANDBETWEEN(80,90)*0.01,'様式E-4-2'!AD41*RANDBETWEEN(110,120)*0.01),'様式E-4-2'!AD41-RANDBETWEEN(1,3)),0),0)&amp;"～"&amp;ROUND(IFERROR(IF(ABS('様式E-4-2'!AD41)&gt;=10,IF('様式E-4-2'!AD41&gt;=0,'様式E-4-2'!AD41*RANDBETWEEN(110,120)*0.01,'様式E-4-2'!AD41*RANDBETWEEN(80,90)*0.01),'様式E-4-2'!AD41+RANDBETWEEN(1,3)),0),0)&amp;"】")</f>
        <v/>
      </c>
      <c r="AE41" s="25" t="str">
        <f ca="1">IF('様式E-4-2'!AE41="","","【"&amp;ROUND(IFERROR(IF(ABS('様式E-4-2'!AE41)&gt;=10,IF('様式E-4-2'!AE41&gt;=0,'様式E-4-2'!AE41*RANDBETWEEN(80,90)*0.01,'様式E-4-2'!AE41*RANDBETWEEN(110,120)*0.01),'様式E-4-2'!AE41-RANDBETWEEN(1,3)),0),0)&amp;"～"&amp;ROUND(IFERROR(IF(ABS('様式E-4-2'!AE41)&gt;=10,IF('様式E-4-2'!AE41&gt;=0,'様式E-4-2'!AE41*RANDBETWEEN(110,120)*0.01,'様式E-4-2'!AE41*RANDBETWEEN(80,90)*0.01),'様式E-4-2'!AE41+RANDBETWEEN(1,3)),0),0)&amp;"】")</f>
        <v/>
      </c>
      <c r="AF41" s="25" t="str">
        <f ca="1">IF('様式E-4-2'!AF41="","","【"&amp;ROUND(IFERROR(IF(ABS('様式E-4-2'!AF41)&gt;=10,IF('様式E-4-2'!AF41&gt;=0,'様式E-4-2'!AF41*RANDBETWEEN(80,90)*0.01,'様式E-4-2'!AF41*RANDBETWEEN(110,120)*0.01),'様式E-4-2'!AF41-RANDBETWEEN(1,3)),0),0)&amp;"～"&amp;ROUND(IFERROR(IF(ABS('様式E-4-2'!AF41)&gt;=10,IF('様式E-4-2'!AF41&gt;=0,'様式E-4-2'!AF41*RANDBETWEEN(110,120)*0.01,'様式E-4-2'!AF41*RANDBETWEEN(80,90)*0.01),'様式E-4-2'!AF41+RANDBETWEEN(1,3)),0),0)&amp;"】")</f>
        <v/>
      </c>
      <c r="AG41" s="25" t="str">
        <f ca="1">IF('様式E-4-2'!AG41="","","【"&amp;ROUND(IFERROR(IF(ABS('様式E-4-2'!AG41)&gt;=10,IF('様式E-4-2'!AG41&gt;=0,'様式E-4-2'!AG41*RANDBETWEEN(80,90)*0.01,'様式E-4-2'!AG41*RANDBETWEEN(110,120)*0.01),'様式E-4-2'!AG41-RANDBETWEEN(1,3)),0),0)&amp;"～"&amp;ROUND(IFERROR(IF(ABS('様式E-4-2'!AG41)&gt;=10,IF('様式E-4-2'!AG41&gt;=0,'様式E-4-2'!AG41*RANDBETWEEN(110,120)*0.01,'様式E-4-2'!AG41*RANDBETWEEN(80,90)*0.01),'様式E-4-2'!AG41+RANDBETWEEN(1,3)),0),0)&amp;"】")</f>
        <v/>
      </c>
      <c r="AH41" s="348" t="e">
        <f ca="1">IF('様式E-4-2'!AH41="","","【"&amp;ROUND(IFERROR(IF(ABS('様式E-4-2'!AH41)&gt;=0.1,IF('様式E-4-2'!AH41&gt;=0,'様式E-4-2'!AH41*RANDBETWEEN(80,90),'様式E-4-2'!AH41*RANDBETWEEN(110,120)),('様式E-4-2'!AH41)*100-RANDBETWEEN(3,7)),0),0)&amp;"%～"&amp;ROUND(IFERROR(IF(ABS('様式E-4-2'!AH41)&gt;=0.1,IF('様式E-4-2'!AH41&gt;=0,'様式E-4-2'!AH41*RANDBETWEEN(110,120),'様式E-4-2'!AH41*RANDBETWEEN(80,90)),('様式E-4-2'!AH41)*100+RANDBETWEEN(3,7)),0),0)&amp;"%】")</f>
        <v>#DIV/0!</v>
      </c>
      <c r="AI41" s="347" t="str">
        <f ca="1">IF('様式E-4-2'!AI41="","","【"&amp;ROUND(IFERROR(IF(ABS('様式E-4-2'!AI41)&gt;=10,IF('様式E-4-2'!AI41&gt;=0,'様式E-4-2'!AI41*RANDBETWEEN(80,90)*0.01,'様式E-4-2'!AI41*RANDBETWEEN(110,120)*0.01),'様式E-4-2'!AI41-RANDBETWEEN(1,3)),0),0)&amp;"～"&amp;ROUND(IFERROR(IF(ABS('様式E-4-2'!AI41)&gt;=10,IF('様式E-4-2'!AI41&gt;=0,'様式E-4-2'!AI41*RANDBETWEEN(110,120)*0.01,'様式E-4-2'!AI41*RANDBETWEEN(80,90)*0.01),'様式E-4-2'!AI41+RANDBETWEEN(1,3)),0),0)&amp;"】")</f>
        <v/>
      </c>
      <c r="AJ41" s="348" t="str">
        <f ca="1">IF('様式E-4-2'!AJ41="","","【"&amp;ROUND(IFERROR(IF(ABS('様式E-4-2'!AJ41)&gt;=10,IF('様式E-4-2'!AJ41&gt;=0,'様式E-4-2'!AJ41*RANDBETWEEN(80,90)*0.01,'様式E-4-2'!AJ41*RANDBETWEEN(110,120)*0.01),'様式E-4-2'!AJ41-RANDBETWEEN(1,3)),0),0)&amp;"～"&amp;ROUND(IFERROR(IF(ABS('様式E-4-2'!AJ41)&gt;=10,IF('様式E-4-2'!AJ41&gt;=0,'様式E-4-2'!AJ41*RANDBETWEEN(110,120)*0.01,'様式E-4-2'!AJ41*RANDBETWEEN(80,90)*0.01),'様式E-4-2'!AJ41+RANDBETWEEN(1,3)),0),0)&amp;"】")</f>
        <v/>
      </c>
      <c r="AK41" s="348" t="str">
        <f ca="1">IF('様式E-4-2'!AK41="","","【"&amp;ROUND(IFERROR(IF(ABS('様式E-4-2'!AK41)&gt;=10,IF('様式E-4-2'!AK41&gt;=0,'様式E-4-2'!AK41*RANDBETWEEN(80,90)*0.01,'様式E-4-2'!AK41*RANDBETWEEN(110,120)*0.01),'様式E-4-2'!AK41-RANDBETWEEN(1,3)),0),0)&amp;"～"&amp;ROUND(IFERROR(IF(ABS('様式E-4-2'!AK41)&gt;=10,IF('様式E-4-2'!AK41&gt;=0,'様式E-4-2'!AK41*RANDBETWEEN(110,120)*0.01,'様式E-4-2'!AK41*RANDBETWEEN(80,90)*0.01),'様式E-4-2'!AK41+RANDBETWEEN(1,3)),0),0)&amp;"】")</f>
        <v/>
      </c>
      <c r="AL41" s="348" t="str">
        <f ca="1">IF('様式E-4-2'!AL41="","","【"&amp;ROUND(IFERROR(IF(ABS('様式E-4-2'!AL41)&gt;=10,IF('様式E-4-2'!AL41&gt;=0,'様式E-4-2'!AL41*RANDBETWEEN(80,90)*0.01,'様式E-4-2'!AL41*RANDBETWEEN(110,120)*0.01),'様式E-4-2'!AL41-RANDBETWEEN(1,3)),0),0)&amp;"～"&amp;ROUND(IFERROR(IF(ABS('様式E-4-2'!AL41)&gt;=10,IF('様式E-4-2'!AL41&gt;=0,'様式E-4-2'!AL41*RANDBETWEEN(110,120)*0.01,'様式E-4-2'!AL41*RANDBETWEEN(80,90)*0.01),'様式E-4-2'!AL41+RANDBETWEEN(1,3)),0),0)&amp;"】")</f>
        <v/>
      </c>
      <c r="AM41" s="348" t="str">
        <f ca="1">IF('様式E-4-2'!AM41="","","【"&amp;ROUND(IFERROR(IF(ABS('様式E-4-2'!AM41)&gt;=10,IF('様式E-4-2'!AM41&gt;=0,'様式E-4-2'!AM41*RANDBETWEEN(80,90)*0.01,'様式E-4-2'!AM41*RANDBETWEEN(110,120)*0.01),'様式E-4-2'!AM41-RANDBETWEEN(1,3)),0),0)&amp;"～"&amp;ROUND(IFERROR(IF(ABS('様式E-4-2'!AM41)&gt;=10,IF('様式E-4-2'!AM41&gt;=0,'様式E-4-2'!AM41*RANDBETWEEN(110,120)*0.01,'様式E-4-2'!AM41*RANDBETWEEN(80,90)*0.01),'様式E-4-2'!AM41+RANDBETWEEN(1,3)),0),0)&amp;"】")</f>
        <v/>
      </c>
      <c r="AN41" s="350" t="e">
        <f ca="1">IF('様式E-4-2'!AN41="","","【"&amp;ROUND(IFERROR(IF(ABS('様式E-4-2'!AN41)&gt;=0.1,IF('様式E-4-2'!AN41&gt;=0,'様式E-4-2'!AN41*RANDBETWEEN(80,90),'様式E-4-2'!AN41*RANDBETWEEN(110,120)),('様式E-4-2'!AN41)*100-RANDBETWEEN(3,7)),0),0)&amp;"%～"&amp;ROUND(IFERROR(IF(ABS('様式E-4-2'!AN41)&gt;=0.1,IF('様式E-4-2'!AN41&gt;=0,'様式E-4-2'!AN41*RANDBETWEEN(110,120),'様式E-4-2'!AN41*RANDBETWEEN(80,90)),('様式E-4-2'!AN41)*100+RANDBETWEEN(3,7)),0),0)&amp;"%】")</f>
        <v>#VALUE!</v>
      </c>
    </row>
    <row r="42" spans="1:40" ht="25.5" customHeight="1">
      <c r="B42" s="33"/>
      <c r="C42" s="38"/>
      <c r="D42" s="35" t="s">
        <v>376</v>
      </c>
      <c r="E42" s="170" t="s">
        <v>100</v>
      </c>
      <c r="F42" s="170"/>
      <c r="G42" s="170"/>
      <c r="H42" s="37"/>
      <c r="I42" s="110" t="str">
        <f>IF('様式E-4-2'!I42="","",'様式E-4-2'!I42)</f>
        <v/>
      </c>
      <c r="J42" s="111" t="str">
        <f>IF('様式E-4-2'!J42="","",'様式E-4-2'!J42)</f>
        <v/>
      </c>
      <c r="K42" s="112" t="str">
        <f ca="1">IF('様式E-4-2'!K42="","","【"&amp;ROUND(IFERROR(IF(ABS('様式E-4-2'!K42)&gt;=10,IF('様式E-4-2'!K42&gt;=0,'様式E-4-2'!K42*RANDBETWEEN(80,90)*0.01,'様式E-4-2'!K42*RANDBETWEEN(110,120)*0.01),'様式E-4-2'!K42-RANDBETWEEN(1,3)),0),0)&amp;"～"&amp;ROUND(IFERROR(IF(ABS('様式E-4-2'!K42)&gt;=10,IF('様式E-4-2'!K42&gt;=0,'様式E-4-2'!K42*RANDBETWEEN(110,120)*0.01,'様式E-4-2'!K42*RANDBETWEEN(80,90)*0.01),'様式E-4-2'!K42+RANDBETWEEN(1,3)),0),0)&amp;"】")</f>
        <v/>
      </c>
      <c r="L42" s="25" t="str">
        <f ca="1">IF('様式E-4-2'!L42="","","【"&amp;ROUND(IFERROR(IF(ABS('様式E-4-2'!L42)&gt;=10,IF('様式E-4-2'!L42&gt;=0,'様式E-4-2'!L42*RANDBETWEEN(80,90)*0.01,'様式E-4-2'!L42*RANDBETWEEN(110,120)*0.01),'様式E-4-2'!L42-RANDBETWEEN(1,3)),0),0)&amp;"～"&amp;ROUND(IFERROR(IF(ABS('様式E-4-2'!L42)&gt;=10,IF('様式E-4-2'!L42&gt;=0,'様式E-4-2'!L42*RANDBETWEEN(110,120)*0.01,'様式E-4-2'!L42*RANDBETWEEN(80,90)*0.01),'様式E-4-2'!L42+RANDBETWEEN(1,3)),0),0)&amp;"】")</f>
        <v/>
      </c>
      <c r="M42" s="25" t="str">
        <f ca="1">IF('様式E-4-2'!M42="","","【"&amp;ROUND(IFERROR(IF(ABS('様式E-4-2'!M42)&gt;=10,IF('様式E-4-2'!M42&gt;=0,'様式E-4-2'!M42*RANDBETWEEN(80,90)*0.01,'様式E-4-2'!M42*RANDBETWEEN(110,120)*0.01),'様式E-4-2'!M42-RANDBETWEEN(1,3)),0),0)&amp;"～"&amp;ROUND(IFERROR(IF(ABS('様式E-4-2'!M42)&gt;=10,IF('様式E-4-2'!M42&gt;=0,'様式E-4-2'!M42*RANDBETWEEN(110,120)*0.01,'様式E-4-2'!M42*RANDBETWEEN(80,90)*0.01),'様式E-4-2'!M42+RANDBETWEEN(1,3)),0),0)&amp;"】")</f>
        <v/>
      </c>
      <c r="N42" s="25" t="str">
        <f ca="1">IF('様式E-4-2'!N42="","","【"&amp;ROUND(IFERROR(IF(ABS('様式E-4-2'!N42)&gt;=10,IF('様式E-4-2'!N42&gt;=0,'様式E-4-2'!N42*RANDBETWEEN(80,90)*0.01,'様式E-4-2'!N42*RANDBETWEEN(110,120)*0.01),'様式E-4-2'!N42-RANDBETWEEN(1,3)),0),0)&amp;"～"&amp;ROUND(IFERROR(IF(ABS('様式E-4-2'!N42)&gt;=10,IF('様式E-4-2'!N42&gt;=0,'様式E-4-2'!N42*RANDBETWEEN(110,120)*0.01,'様式E-4-2'!N42*RANDBETWEEN(80,90)*0.01),'様式E-4-2'!N42+RANDBETWEEN(1,3)),0),0)&amp;"】")</f>
        <v/>
      </c>
      <c r="O42" s="25" t="str">
        <f ca="1">IF('様式E-4-2'!O42="","","【"&amp;ROUND(IFERROR(IF(ABS('様式E-4-2'!O42)&gt;=10,IF('様式E-4-2'!O42&gt;=0,'様式E-4-2'!O42*RANDBETWEEN(80,90)*0.01,'様式E-4-2'!O42*RANDBETWEEN(110,120)*0.01),'様式E-4-2'!O42-RANDBETWEEN(1,3)),0),0)&amp;"～"&amp;ROUND(IFERROR(IF(ABS('様式E-4-2'!O42)&gt;=10,IF('様式E-4-2'!O42&gt;=0,'様式E-4-2'!O42*RANDBETWEEN(110,120)*0.01,'様式E-4-2'!O42*RANDBETWEEN(80,90)*0.01),'様式E-4-2'!O42+RANDBETWEEN(1,3)),0),0)&amp;"】")</f>
        <v/>
      </c>
      <c r="P42" s="348" t="e">
        <f ca="1">IF('様式E-4-2'!P42="","","【"&amp;ROUND(IFERROR(IF(ABS('様式E-4-2'!P42)&gt;=0.1,IF('様式E-4-2'!P42&gt;=0,'様式E-4-2'!P42*RANDBETWEEN(80,90),'様式E-4-2'!P42*RANDBETWEEN(110,120)),('様式E-4-2'!P42)*100-RANDBETWEEN(3,7)),0),0)&amp;"%～"&amp;ROUND(IFERROR(IF(ABS('様式E-4-2'!P42)&gt;=0.1,IF('様式E-4-2'!P42&gt;=0,'様式E-4-2'!P42*RANDBETWEEN(110,120),'様式E-4-2'!P42*RANDBETWEEN(80,90)),('様式E-4-2'!P42)*100+RANDBETWEEN(3,7)),0),0)&amp;"%】")</f>
        <v>#DIV/0!</v>
      </c>
      <c r="Q42" s="47" t="str">
        <f ca="1">IF('様式E-4-2'!Q42="","","【"&amp;ROUND(IFERROR(IF(ABS('様式E-4-2'!Q42)&gt;=10,IF('様式E-4-2'!Q42&gt;=0,'様式E-4-2'!Q42*RANDBETWEEN(80,90)*0.01,'様式E-4-2'!Q42*RANDBETWEEN(110,120)*0.01),'様式E-4-2'!Q42-RANDBETWEEN(1,3)),0),0)&amp;"～"&amp;ROUND(IFERROR(IF(ABS('様式E-4-2'!Q42)&gt;=10,IF('様式E-4-2'!Q42&gt;=0,'様式E-4-2'!Q42*RANDBETWEEN(110,120)*0.01,'様式E-4-2'!Q42*RANDBETWEEN(80,90)*0.01),'様式E-4-2'!Q42+RANDBETWEEN(1,3)),0),0)&amp;"】")</f>
        <v/>
      </c>
      <c r="R42" s="25" t="str">
        <f ca="1">IF('様式E-4-2'!R42="","","【"&amp;ROUND(IFERROR(IF(ABS('様式E-4-2'!R42)&gt;=10,IF('様式E-4-2'!R42&gt;=0,'様式E-4-2'!R42*RANDBETWEEN(80,90)*0.01,'様式E-4-2'!R42*RANDBETWEEN(110,120)*0.01),'様式E-4-2'!R42-RANDBETWEEN(1,3)),0),0)&amp;"～"&amp;ROUND(IFERROR(IF(ABS('様式E-4-2'!R42)&gt;=10,IF('様式E-4-2'!R42&gt;=0,'様式E-4-2'!R42*RANDBETWEEN(110,120)*0.01,'様式E-4-2'!R42*RANDBETWEEN(80,90)*0.01),'様式E-4-2'!R42+RANDBETWEEN(1,3)),0),0)&amp;"】")</f>
        <v/>
      </c>
      <c r="S42" s="25" t="str">
        <f ca="1">IF('様式E-4-2'!S42="","","【"&amp;ROUND(IFERROR(IF(ABS('様式E-4-2'!S42)&gt;=10,IF('様式E-4-2'!S42&gt;=0,'様式E-4-2'!S42*RANDBETWEEN(80,90)*0.01,'様式E-4-2'!S42*RANDBETWEEN(110,120)*0.01),'様式E-4-2'!S42-RANDBETWEEN(1,3)),0),0)&amp;"～"&amp;ROUND(IFERROR(IF(ABS('様式E-4-2'!S42)&gt;=10,IF('様式E-4-2'!S42&gt;=0,'様式E-4-2'!S42*RANDBETWEEN(110,120)*0.01,'様式E-4-2'!S42*RANDBETWEEN(80,90)*0.01),'様式E-4-2'!S42+RANDBETWEEN(1,3)),0),0)&amp;"】")</f>
        <v/>
      </c>
      <c r="T42" s="25" t="str">
        <f ca="1">IF('様式E-4-2'!T42="","","【"&amp;ROUND(IFERROR(IF(ABS('様式E-4-2'!T42)&gt;=10,IF('様式E-4-2'!T42&gt;=0,'様式E-4-2'!T42*RANDBETWEEN(80,90)*0.01,'様式E-4-2'!T42*RANDBETWEEN(110,120)*0.01),'様式E-4-2'!T42-RANDBETWEEN(1,3)),0),0)&amp;"～"&amp;ROUND(IFERROR(IF(ABS('様式E-4-2'!T42)&gt;=10,IF('様式E-4-2'!T42&gt;=0,'様式E-4-2'!T42*RANDBETWEEN(110,120)*0.01,'様式E-4-2'!T42*RANDBETWEEN(80,90)*0.01),'様式E-4-2'!T42+RANDBETWEEN(1,3)),0),0)&amp;"】")</f>
        <v/>
      </c>
      <c r="U42" s="25" t="str">
        <f ca="1">IF('様式E-4-2'!U42="","","【"&amp;ROUND(IFERROR(IF(ABS('様式E-4-2'!U42)&gt;=10,IF('様式E-4-2'!U42&gt;=0,'様式E-4-2'!U42*RANDBETWEEN(80,90)*0.01,'様式E-4-2'!U42*RANDBETWEEN(110,120)*0.01),'様式E-4-2'!U42-RANDBETWEEN(1,3)),0),0)&amp;"～"&amp;ROUND(IFERROR(IF(ABS('様式E-4-2'!U42)&gt;=10,IF('様式E-4-2'!U42&gt;=0,'様式E-4-2'!U42*RANDBETWEEN(110,120)*0.01,'様式E-4-2'!U42*RANDBETWEEN(80,90)*0.01),'様式E-4-2'!U42+RANDBETWEEN(1,3)),0),0)&amp;"】")</f>
        <v/>
      </c>
      <c r="V42" s="348" t="e">
        <f ca="1">IF('様式E-4-2'!V42="","","【"&amp;ROUND(IFERROR(IF(ABS('様式E-4-2'!V42)&gt;=0.1,IF('様式E-4-2'!V42&gt;=0,'様式E-4-2'!V42*RANDBETWEEN(80,90),'様式E-4-2'!V42*RANDBETWEEN(110,120)),('様式E-4-2'!V42)*100-RANDBETWEEN(3,7)),0),0)&amp;"%～"&amp;ROUND(IFERROR(IF(ABS('様式E-4-2'!V42)&gt;=0.1,IF('様式E-4-2'!V42&gt;=0,'様式E-4-2'!V42*RANDBETWEEN(110,120),'様式E-4-2'!V42*RANDBETWEEN(80,90)),('様式E-4-2'!V42)*100+RANDBETWEEN(3,7)),0),0)&amp;"%】")</f>
        <v>#DIV/0!</v>
      </c>
      <c r="W42" s="47" t="str">
        <f ca="1">IF('様式E-4-2'!W42="","","【"&amp;ROUND(IFERROR(IF(ABS('様式E-4-2'!W42)&gt;=10,IF('様式E-4-2'!W42&gt;=0,'様式E-4-2'!W42*RANDBETWEEN(80,90)*0.01,'様式E-4-2'!W42*RANDBETWEEN(110,120)*0.01),'様式E-4-2'!W42-RANDBETWEEN(1,3)),0),0)&amp;"～"&amp;ROUND(IFERROR(IF(ABS('様式E-4-2'!W42)&gt;=10,IF('様式E-4-2'!W42&gt;=0,'様式E-4-2'!W42*RANDBETWEEN(110,120)*0.01,'様式E-4-2'!W42*RANDBETWEEN(80,90)*0.01),'様式E-4-2'!W42+RANDBETWEEN(1,3)),0),0)&amp;"】")</f>
        <v/>
      </c>
      <c r="X42" s="25" t="str">
        <f ca="1">IF('様式E-4-2'!X42="","","【"&amp;ROUND(IFERROR(IF(ABS('様式E-4-2'!X42)&gt;=10,IF('様式E-4-2'!X42&gt;=0,'様式E-4-2'!X42*RANDBETWEEN(80,90)*0.01,'様式E-4-2'!X42*RANDBETWEEN(110,120)*0.01),'様式E-4-2'!X42-RANDBETWEEN(1,3)),0),0)&amp;"～"&amp;ROUND(IFERROR(IF(ABS('様式E-4-2'!X42)&gt;=10,IF('様式E-4-2'!X42&gt;=0,'様式E-4-2'!X42*RANDBETWEEN(110,120)*0.01,'様式E-4-2'!X42*RANDBETWEEN(80,90)*0.01),'様式E-4-2'!X42+RANDBETWEEN(1,3)),0),0)&amp;"】")</f>
        <v/>
      </c>
      <c r="Y42" s="25" t="str">
        <f ca="1">IF('様式E-4-2'!Y42="","","【"&amp;ROUND(IFERROR(IF(ABS('様式E-4-2'!Y42)&gt;=10,IF('様式E-4-2'!Y42&gt;=0,'様式E-4-2'!Y42*RANDBETWEEN(80,90)*0.01,'様式E-4-2'!Y42*RANDBETWEEN(110,120)*0.01),'様式E-4-2'!Y42-RANDBETWEEN(1,3)),0),0)&amp;"～"&amp;ROUND(IFERROR(IF(ABS('様式E-4-2'!Y42)&gt;=10,IF('様式E-4-2'!Y42&gt;=0,'様式E-4-2'!Y42*RANDBETWEEN(110,120)*0.01,'様式E-4-2'!Y42*RANDBETWEEN(80,90)*0.01),'様式E-4-2'!Y42+RANDBETWEEN(1,3)),0),0)&amp;"】")</f>
        <v/>
      </c>
      <c r="Z42" s="25" t="str">
        <f ca="1">IF('様式E-4-2'!Z42="","","【"&amp;ROUND(IFERROR(IF(ABS('様式E-4-2'!Z42)&gt;=10,IF('様式E-4-2'!Z42&gt;=0,'様式E-4-2'!Z42*RANDBETWEEN(80,90)*0.01,'様式E-4-2'!Z42*RANDBETWEEN(110,120)*0.01),'様式E-4-2'!Z42-RANDBETWEEN(1,3)),0),0)&amp;"～"&amp;ROUND(IFERROR(IF(ABS('様式E-4-2'!Z42)&gt;=10,IF('様式E-4-2'!Z42&gt;=0,'様式E-4-2'!Z42*RANDBETWEEN(110,120)*0.01,'様式E-4-2'!Z42*RANDBETWEEN(80,90)*0.01),'様式E-4-2'!Z42+RANDBETWEEN(1,3)),0),0)&amp;"】")</f>
        <v/>
      </c>
      <c r="AA42" s="25" t="str">
        <f ca="1">IF('様式E-4-2'!AA42="","","【"&amp;ROUND(IFERROR(IF(ABS('様式E-4-2'!AA42)&gt;=10,IF('様式E-4-2'!AA42&gt;=0,'様式E-4-2'!AA42*RANDBETWEEN(80,90)*0.01,'様式E-4-2'!AA42*RANDBETWEEN(110,120)*0.01),'様式E-4-2'!AA42-RANDBETWEEN(1,3)),0),0)&amp;"～"&amp;ROUND(IFERROR(IF(ABS('様式E-4-2'!AA42)&gt;=10,IF('様式E-4-2'!AA42&gt;=0,'様式E-4-2'!AA42*RANDBETWEEN(110,120)*0.01,'様式E-4-2'!AA42*RANDBETWEEN(80,90)*0.01),'様式E-4-2'!AA42+RANDBETWEEN(1,3)),0),0)&amp;"】")</f>
        <v/>
      </c>
      <c r="AB42" s="348" t="e">
        <f ca="1">IF('様式E-4-2'!AB42="","","【"&amp;ROUND(IFERROR(IF(ABS('様式E-4-2'!AB42)&gt;=0.1,IF('様式E-4-2'!AB42&gt;=0,'様式E-4-2'!AB42*RANDBETWEEN(80,90),'様式E-4-2'!AB42*RANDBETWEEN(110,120)),('様式E-4-2'!AB42)*100-RANDBETWEEN(3,7)),0),0)&amp;"%～"&amp;ROUND(IFERROR(IF(ABS('様式E-4-2'!AB42)&gt;=0.1,IF('様式E-4-2'!AB42&gt;=0,'様式E-4-2'!AB42*RANDBETWEEN(110,120),'様式E-4-2'!AB42*RANDBETWEEN(80,90)),('様式E-4-2'!AB42)*100+RANDBETWEEN(3,7)),0),0)&amp;"%】")</f>
        <v>#DIV/0!</v>
      </c>
      <c r="AC42" s="47" t="str">
        <f ca="1">IF('様式E-4-2'!AC42="","","【"&amp;ROUND(IFERROR(IF(ABS('様式E-4-2'!AC42)&gt;=10,IF('様式E-4-2'!AC42&gt;=0,'様式E-4-2'!AC42*RANDBETWEEN(80,90)*0.01,'様式E-4-2'!AC42*RANDBETWEEN(110,120)*0.01),'様式E-4-2'!AC42-RANDBETWEEN(1,3)),0),0)&amp;"～"&amp;ROUND(IFERROR(IF(ABS('様式E-4-2'!AC42)&gt;=10,IF('様式E-4-2'!AC42&gt;=0,'様式E-4-2'!AC42*RANDBETWEEN(110,120)*0.01,'様式E-4-2'!AC42*RANDBETWEEN(80,90)*0.01),'様式E-4-2'!AC42+RANDBETWEEN(1,3)),0),0)&amp;"】")</f>
        <v/>
      </c>
      <c r="AD42" s="25" t="str">
        <f ca="1">IF('様式E-4-2'!AD42="","","【"&amp;ROUND(IFERROR(IF(ABS('様式E-4-2'!AD42)&gt;=10,IF('様式E-4-2'!AD42&gt;=0,'様式E-4-2'!AD42*RANDBETWEEN(80,90)*0.01,'様式E-4-2'!AD42*RANDBETWEEN(110,120)*0.01),'様式E-4-2'!AD42-RANDBETWEEN(1,3)),0),0)&amp;"～"&amp;ROUND(IFERROR(IF(ABS('様式E-4-2'!AD42)&gt;=10,IF('様式E-4-2'!AD42&gt;=0,'様式E-4-2'!AD42*RANDBETWEEN(110,120)*0.01,'様式E-4-2'!AD42*RANDBETWEEN(80,90)*0.01),'様式E-4-2'!AD42+RANDBETWEEN(1,3)),0),0)&amp;"】")</f>
        <v/>
      </c>
      <c r="AE42" s="25" t="str">
        <f ca="1">IF('様式E-4-2'!AE42="","","【"&amp;ROUND(IFERROR(IF(ABS('様式E-4-2'!AE42)&gt;=10,IF('様式E-4-2'!AE42&gt;=0,'様式E-4-2'!AE42*RANDBETWEEN(80,90)*0.01,'様式E-4-2'!AE42*RANDBETWEEN(110,120)*0.01),'様式E-4-2'!AE42-RANDBETWEEN(1,3)),0),0)&amp;"～"&amp;ROUND(IFERROR(IF(ABS('様式E-4-2'!AE42)&gt;=10,IF('様式E-4-2'!AE42&gt;=0,'様式E-4-2'!AE42*RANDBETWEEN(110,120)*0.01,'様式E-4-2'!AE42*RANDBETWEEN(80,90)*0.01),'様式E-4-2'!AE42+RANDBETWEEN(1,3)),0),0)&amp;"】")</f>
        <v/>
      </c>
      <c r="AF42" s="25" t="str">
        <f ca="1">IF('様式E-4-2'!AF42="","","【"&amp;ROUND(IFERROR(IF(ABS('様式E-4-2'!AF42)&gt;=10,IF('様式E-4-2'!AF42&gt;=0,'様式E-4-2'!AF42*RANDBETWEEN(80,90)*0.01,'様式E-4-2'!AF42*RANDBETWEEN(110,120)*0.01),'様式E-4-2'!AF42-RANDBETWEEN(1,3)),0),0)&amp;"～"&amp;ROUND(IFERROR(IF(ABS('様式E-4-2'!AF42)&gt;=10,IF('様式E-4-2'!AF42&gt;=0,'様式E-4-2'!AF42*RANDBETWEEN(110,120)*0.01,'様式E-4-2'!AF42*RANDBETWEEN(80,90)*0.01),'様式E-4-2'!AF42+RANDBETWEEN(1,3)),0),0)&amp;"】")</f>
        <v/>
      </c>
      <c r="AG42" s="25" t="str">
        <f ca="1">IF('様式E-4-2'!AG42="","","【"&amp;ROUND(IFERROR(IF(ABS('様式E-4-2'!AG42)&gt;=10,IF('様式E-4-2'!AG42&gt;=0,'様式E-4-2'!AG42*RANDBETWEEN(80,90)*0.01,'様式E-4-2'!AG42*RANDBETWEEN(110,120)*0.01),'様式E-4-2'!AG42-RANDBETWEEN(1,3)),0),0)&amp;"～"&amp;ROUND(IFERROR(IF(ABS('様式E-4-2'!AG42)&gt;=10,IF('様式E-4-2'!AG42&gt;=0,'様式E-4-2'!AG42*RANDBETWEEN(110,120)*0.01,'様式E-4-2'!AG42*RANDBETWEEN(80,90)*0.01),'様式E-4-2'!AG42+RANDBETWEEN(1,3)),0),0)&amp;"】")</f>
        <v/>
      </c>
      <c r="AH42" s="348" t="e">
        <f ca="1">IF('様式E-4-2'!AH42="","","【"&amp;ROUND(IFERROR(IF(ABS('様式E-4-2'!AH42)&gt;=0.1,IF('様式E-4-2'!AH42&gt;=0,'様式E-4-2'!AH42*RANDBETWEEN(80,90),'様式E-4-2'!AH42*RANDBETWEEN(110,120)),('様式E-4-2'!AH42)*100-RANDBETWEEN(3,7)),0),0)&amp;"%～"&amp;ROUND(IFERROR(IF(ABS('様式E-4-2'!AH42)&gt;=0.1,IF('様式E-4-2'!AH42&gt;=0,'様式E-4-2'!AH42*RANDBETWEEN(110,120),'様式E-4-2'!AH42*RANDBETWEEN(80,90)),('様式E-4-2'!AH42)*100+RANDBETWEEN(3,7)),0),0)&amp;"%】")</f>
        <v>#DIV/0!</v>
      </c>
      <c r="AI42" s="347" t="str">
        <f ca="1">IF('様式E-4-2'!AI42="","","【"&amp;ROUND(IFERROR(IF(ABS('様式E-4-2'!AI42)&gt;=10,IF('様式E-4-2'!AI42&gt;=0,'様式E-4-2'!AI42*RANDBETWEEN(80,90)*0.01,'様式E-4-2'!AI42*RANDBETWEEN(110,120)*0.01),'様式E-4-2'!AI42-RANDBETWEEN(1,3)),0),0)&amp;"～"&amp;ROUND(IFERROR(IF(ABS('様式E-4-2'!AI42)&gt;=10,IF('様式E-4-2'!AI42&gt;=0,'様式E-4-2'!AI42*RANDBETWEEN(110,120)*0.01,'様式E-4-2'!AI42*RANDBETWEEN(80,90)*0.01),'様式E-4-2'!AI42+RANDBETWEEN(1,3)),0),0)&amp;"】")</f>
        <v/>
      </c>
      <c r="AJ42" s="348" t="str">
        <f ca="1">IF('様式E-4-2'!AJ42="","","【"&amp;ROUND(IFERROR(IF(ABS('様式E-4-2'!AJ42)&gt;=10,IF('様式E-4-2'!AJ42&gt;=0,'様式E-4-2'!AJ42*RANDBETWEEN(80,90)*0.01,'様式E-4-2'!AJ42*RANDBETWEEN(110,120)*0.01),'様式E-4-2'!AJ42-RANDBETWEEN(1,3)),0),0)&amp;"～"&amp;ROUND(IFERROR(IF(ABS('様式E-4-2'!AJ42)&gt;=10,IF('様式E-4-2'!AJ42&gt;=0,'様式E-4-2'!AJ42*RANDBETWEEN(110,120)*0.01,'様式E-4-2'!AJ42*RANDBETWEEN(80,90)*0.01),'様式E-4-2'!AJ42+RANDBETWEEN(1,3)),0),0)&amp;"】")</f>
        <v/>
      </c>
      <c r="AK42" s="348" t="str">
        <f ca="1">IF('様式E-4-2'!AK42="","","【"&amp;ROUND(IFERROR(IF(ABS('様式E-4-2'!AK42)&gt;=10,IF('様式E-4-2'!AK42&gt;=0,'様式E-4-2'!AK42*RANDBETWEEN(80,90)*0.01,'様式E-4-2'!AK42*RANDBETWEEN(110,120)*0.01),'様式E-4-2'!AK42-RANDBETWEEN(1,3)),0),0)&amp;"～"&amp;ROUND(IFERROR(IF(ABS('様式E-4-2'!AK42)&gt;=10,IF('様式E-4-2'!AK42&gt;=0,'様式E-4-2'!AK42*RANDBETWEEN(110,120)*0.01,'様式E-4-2'!AK42*RANDBETWEEN(80,90)*0.01),'様式E-4-2'!AK42+RANDBETWEEN(1,3)),0),0)&amp;"】")</f>
        <v/>
      </c>
      <c r="AL42" s="348" t="str">
        <f ca="1">IF('様式E-4-2'!AL42="","","【"&amp;ROUND(IFERROR(IF(ABS('様式E-4-2'!AL42)&gt;=10,IF('様式E-4-2'!AL42&gt;=0,'様式E-4-2'!AL42*RANDBETWEEN(80,90)*0.01,'様式E-4-2'!AL42*RANDBETWEEN(110,120)*0.01),'様式E-4-2'!AL42-RANDBETWEEN(1,3)),0),0)&amp;"～"&amp;ROUND(IFERROR(IF(ABS('様式E-4-2'!AL42)&gt;=10,IF('様式E-4-2'!AL42&gt;=0,'様式E-4-2'!AL42*RANDBETWEEN(110,120)*0.01,'様式E-4-2'!AL42*RANDBETWEEN(80,90)*0.01),'様式E-4-2'!AL42+RANDBETWEEN(1,3)),0),0)&amp;"】")</f>
        <v/>
      </c>
      <c r="AM42" s="348" t="str">
        <f ca="1">IF('様式E-4-2'!AM42="","","【"&amp;ROUND(IFERROR(IF(ABS('様式E-4-2'!AM42)&gt;=10,IF('様式E-4-2'!AM42&gt;=0,'様式E-4-2'!AM42*RANDBETWEEN(80,90)*0.01,'様式E-4-2'!AM42*RANDBETWEEN(110,120)*0.01),'様式E-4-2'!AM42-RANDBETWEEN(1,3)),0),0)&amp;"～"&amp;ROUND(IFERROR(IF(ABS('様式E-4-2'!AM42)&gt;=10,IF('様式E-4-2'!AM42&gt;=0,'様式E-4-2'!AM42*RANDBETWEEN(110,120)*0.01,'様式E-4-2'!AM42*RANDBETWEEN(80,90)*0.01),'様式E-4-2'!AM42+RANDBETWEEN(1,3)),0),0)&amp;"】")</f>
        <v/>
      </c>
      <c r="AN42" s="350" t="e">
        <f ca="1">IF('様式E-4-2'!AN42="","","【"&amp;ROUND(IFERROR(IF(ABS('様式E-4-2'!AN42)&gt;=0.1,IF('様式E-4-2'!AN42&gt;=0,'様式E-4-2'!AN42*RANDBETWEEN(80,90),'様式E-4-2'!AN42*RANDBETWEEN(110,120)),('様式E-4-2'!AN42)*100-RANDBETWEEN(3,7)),0),0)&amp;"%～"&amp;ROUND(IFERROR(IF(ABS('様式E-4-2'!AN42)&gt;=0.1,IF('様式E-4-2'!AN42&gt;=0,'様式E-4-2'!AN42*RANDBETWEEN(110,120),'様式E-4-2'!AN42*RANDBETWEEN(80,90)),('様式E-4-2'!AN42)*100+RANDBETWEEN(3,7)),0),0)&amp;"%】")</f>
        <v>#VALUE!</v>
      </c>
    </row>
    <row r="43" spans="1:40" ht="25.5" customHeight="1">
      <c r="B43" s="33"/>
      <c r="C43" s="38"/>
      <c r="D43" s="35" t="s">
        <v>377</v>
      </c>
      <c r="E43" s="896" t="str">
        <f>IF('様式E-4-2'!E43:H43="","",'様式E-4-2'!E43:H43)</f>
        <v/>
      </c>
      <c r="F43" s="896"/>
      <c r="G43" s="896"/>
      <c r="H43" s="897"/>
      <c r="I43" s="110" t="str">
        <f>IF('様式E-4-2'!I43="","",'様式E-4-2'!I43)</f>
        <v/>
      </c>
      <c r="J43" s="111" t="str">
        <f>IF('様式E-4-2'!J43="","",'様式E-4-2'!J43)</f>
        <v/>
      </c>
      <c r="K43" s="112" t="str">
        <f ca="1">IF('様式E-4-2'!K43="","","【"&amp;ROUND(IFERROR(IF(ABS('様式E-4-2'!K43)&gt;=10,IF('様式E-4-2'!K43&gt;=0,'様式E-4-2'!K43*RANDBETWEEN(80,90)*0.01,'様式E-4-2'!K43*RANDBETWEEN(110,120)*0.01),'様式E-4-2'!K43-RANDBETWEEN(1,3)),0),0)&amp;"～"&amp;ROUND(IFERROR(IF(ABS('様式E-4-2'!K43)&gt;=10,IF('様式E-4-2'!K43&gt;=0,'様式E-4-2'!K43*RANDBETWEEN(110,120)*0.01,'様式E-4-2'!K43*RANDBETWEEN(80,90)*0.01),'様式E-4-2'!K43+RANDBETWEEN(1,3)),0),0)&amp;"】")</f>
        <v/>
      </c>
      <c r="L43" s="25" t="str">
        <f ca="1">IF('様式E-4-2'!L43="","","【"&amp;ROUND(IFERROR(IF(ABS('様式E-4-2'!L43)&gt;=10,IF('様式E-4-2'!L43&gt;=0,'様式E-4-2'!L43*RANDBETWEEN(80,90)*0.01,'様式E-4-2'!L43*RANDBETWEEN(110,120)*0.01),'様式E-4-2'!L43-RANDBETWEEN(1,3)),0),0)&amp;"～"&amp;ROUND(IFERROR(IF(ABS('様式E-4-2'!L43)&gt;=10,IF('様式E-4-2'!L43&gt;=0,'様式E-4-2'!L43*RANDBETWEEN(110,120)*0.01,'様式E-4-2'!L43*RANDBETWEEN(80,90)*0.01),'様式E-4-2'!L43+RANDBETWEEN(1,3)),0),0)&amp;"】")</f>
        <v/>
      </c>
      <c r="M43" s="25" t="str">
        <f ca="1">IF('様式E-4-2'!M43="","","【"&amp;ROUND(IFERROR(IF(ABS('様式E-4-2'!M43)&gt;=10,IF('様式E-4-2'!M43&gt;=0,'様式E-4-2'!M43*RANDBETWEEN(80,90)*0.01,'様式E-4-2'!M43*RANDBETWEEN(110,120)*0.01),'様式E-4-2'!M43-RANDBETWEEN(1,3)),0),0)&amp;"～"&amp;ROUND(IFERROR(IF(ABS('様式E-4-2'!M43)&gt;=10,IF('様式E-4-2'!M43&gt;=0,'様式E-4-2'!M43*RANDBETWEEN(110,120)*0.01,'様式E-4-2'!M43*RANDBETWEEN(80,90)*0.01),'様式E-4-2'!M43+RANDBETWEEN(1,3)),0),0)&amp;"】")</f>
        <v/>
      </c>
      <c r="N43" s="25" t="str">
        <f ca="1">IF('様式E-4-2'!N43="","","【"&amp;ROUND(IFERROR(IF(ABS('様式E-4-2'!N43)&gt;=10,IF('様式E-4-2'!N43&gt;=0,'様式E-4-2'!N43*RANDBETWEEN(80,90)*0.01,'様式E-4-2'!N43*RANDBETWEEN(110,120)*0.01),'様式E-4-2'!N43-RANDBETWEEN(1,3)),0),0)&amp;"～"&amp;ROUND(IFERROR(IF(ABS('様式E-4-2'!N43)&gt;=10,IF('様式E-4-2'!N43&gt;=0,'様式E-4-2'!N43*RANDBETWEEN(110,120)*0.01,'様式E-4-2'!N43*RANDBETWEEN(80,90)*0.01),'様式E-4-2'!N43+RANDBETWEEN(1,3)),0),0)&amp;"】")</f>
        <v/>
      </c>
      <c r="O43" s="25" t="str">
        <f ca="1">IF('様式E-4-2'!O43="","","【"&amp;ROUND(IFERROR(IF(ABS('様式E-4-2'!O43)&gt;=10,IF('様式E-4-2'!O43&gt;=0,'様式E-4-2'!O43*RANDBETWEEN(80,90)*0.01,'様式E-4-2'!O43*RANDBETWEEN(110,120)*0.01),'様式E-4-2'!O43-RANDBETWEEN(1,3)),0),0)&amp;"～"&amp;ROUND(IFERROR(IF(ABS('様式E-4-2'!O43)&gt;=10,IF('様式E-4-2'!O43&gt;=0,'様式E-4-2'!O43*RANDBETWEEN(110,120)*0.01,'様式E-4-2'!O43*RANDBETWEEN(80,90)*0.01),'様式E-4-2'!O43+RANDBETWEEN(1,3)),0),0)&amp;"】")</f>
        <v/>
      </c>
      <c r="P43" s="348" t="e">
        <f ca="1">IF('様式E-4-2'!P43="","","【"&amp;ROUND(IFERROR(IF(ABS('様式E-4-2'!P43)&gt;=0.1,IF('様式E-4-2'!P43&gt;=0,'様式E-4-2'!P43*RANDBETWEEN(80,90),'様式E-4-2'!P43*RANDBETWEEN(110,120)),('様式E-4-2'!P43)*100-RANDBETWEEN(3,7)),0),0)&amp;"%～"&amp;ROUND(IFERROR(IF(ABS('様式E-4-2'!P43)&gt;=0.1,IF('様式E-4-2'!P43&gt;=0,'様式E-4-2'!P43*RANDBETWEEN(110,120),'様式E-4-2'!P43*RANDBETWEEN(80,90)),('様式E-4-2'!P43)*100+RANDBETWEEN(3,7)),0),0)&amp;"%】")</f>
        <v>#DIV/0!</v>
      </c>
      <c r="Q43" s="47" t="str">
        <f ca="1">IF('様式E-4-2'!Q43="","","【"&amp;ROUND(IFERROR(IF(ABS('様式E-4-2'!Q43)&gt;=10,IF('様式E-4-2'!Q43&gt;=0,'様式E-4-2'!Q43*RANDBETWEEN(80,90)*0.01,'様式E-4-2'!Q43*RANDBETWEEN(110,120)*0.01),'様式E-4-2'!Q43-RANDBETWEEN(1,3)),0),0)&amp;"～"&amp;ROUND(IFERROR(IF(ABS('様式E-4-2'!Q43)&gt;=10,IF('様式E-4-2'!Q43&gt;=0,'様式E-4-2'!Q43*RANDBETWEEN(110,120)*0.01,'様式E-4-2'!Q43*RANDBETWEEN(80,90)*0.01),'様式E-4-2'!Q43+RANDBETWEEN(1,3)),0),0)&amp;"】")</f>
        <v/>
      </c>
      <c r="R43" s="25" t="str">
        <f ca="1">IF('様式E-4-2'!R43="","","【"&amp;ROUND(IFERROR(IF(ABS('様式E-4-2'!R43)&gt;=10,IF('様式E-4-2'!R43&gt;=0,'様式E-4-2'!R43*RANDBETWEEN(80,90)*0.01,'様式E-4-2'!R43*RANDBETWEEN(110,120)*0.01),'様式E-4-2'!R43-RANDBETWEEN(1,3)),0),0)&amp;"～"&amp;ROUND(IFERROR(IF(ABS('様式E-4-2'!R43)&gt;=10,IF('様式E-4-2'!R43&gt;=0,'様式E-4-2'!R43*RANDBETWEEN(110,120)*0.01,'様式E-4-2'!R43*RANDBETWEEN(80,90)*0.01),'様式E-4-2'!R43+RANDBETWEEN(1,3)),0),0)&amp;"】")</f>
        <v/>
      </c>
      <c r="S43" s="25" t="str">
        <f ca="1">IF('様式E-4-2'!S43="","","【"&amp;ROUND(IFERROR(IF(ABS('様式E-4-2'!S43)&gt;=10,IF('様式E-4-2'!S43&gt;=0,'様式E-4-2'!S43*RANDBETWEEN(80,90)*0.01,'様式E-4-2'!S43*RANDBETWEEN(110,120)*0.01),'様式E-4-2'!S43-RANDBETWEEN(1,3)),0),0)&amp;"～"&amp;ROUND(IFERROR(IF(ABS('様式E-4-2'!S43)&gt;=10,IF('様式E-4-2'!S43&gt;=0,'様式E-4-2'!S43*RANDBETWEEN(110,120)*0.01,'様式E-4-2'!S43*RANDBETWEEN(80,90)*0.01),'様式E-4-2'!S43+RANDBETWEEN(1,3)),0),0)&amp;"】")</f>
        <v/>
      </c>
      <c r="T43" s="25" t="str">
        <f ca="1">IF('様式E-4-2'!T43="","","【"&amp;ROUND(IFERROR(IF(ABS('様式E-4-2'!T43)&gt;=10,IF('様式E-4-2'!T43&gt;=0,'様式E-4-2'!T43*RANDBETWEEN(80,90)*0.01,'様式E-4-2'!T43*RANDBETWEEN(110,120)*0.01),'様式E-4-2'!T43-RANDBETWEEN(1,3)),0),0)&amp;"～"&amp;ROUND(IFERROR(IF(ABS('様式E-4-2'!T43)&gt;=10,IF('様式E-4-2'!T43&gt;=0,'様式E-4-2'!T43*RANDBETWEEN(110,120)*0.01,'様式E-4-2'!T43*RANDBETWEEN(80,90)*0.01),'様式E-4-2'!T43+RANDBETWEEN(1,3)),0),0)&amp;"】")</f>
        <v/>
      </c>
      <c r="U43" s="25" t="str">
        <f ca="1">IF('様式E-4-2'!U43="","","【"&amp;ROUND(IFERROR(IF(ABS('様式E-4-2'!U43)&gt;=10,IF('様式E-4-2'!U43&gt;=0,'様式E-4-2'!U43*RANDBETWEEN(80,90)*0.01,'様式E-4-2'!U43*RANDBETWEEN(110,120)*0.01),'様式E-4-2'!U43-RANDBETWEEN(1,3)),0),0)&amp;"～"&amp;ROUND(IFERROR(IF(ABS('様式E-4-2'!U43)&gt;=10,IF('様式E-4-2'!U43&gt;=0,'様式E-4-2'!U43*RANDBETWEEN(110,120)*0.01,'様式E-4-2'!U43*RANDBETWEEN(80,90)*0.01),'様式E-4-2'!U43+RANDBETWEEN(1,3)),0),0)&amp;"】")</f>
        <v/>
      </c>
      <c r="V43" s="348" t="e">
        <f ca="1">IF('様式E-4-2'!V43="","","【"&amp;ROUND(IFERROR(IF(ABS('様式E-4-2'!V43)&gt;=0.1,IF('様式E-4-2'!V43&gt;=0,'様式E-4-2'!V43*RANDBETWEEN(80,90),'様式E-4-2'!V43*RANDBETWEEN(110,120)),('様式E-4-2'!V43)*100-RANDBETWEEN(3,7)),0),0)&amp;"%～"&amp;ROUND(IFERROR(IF(ABS('様式E-4-2'!V43)&gt;=0.1,IF('様式E-4-2'!V43&gt;=0,'様式E-4-2'!V43*RANDBETWEEN(110,120),'様式E-4-2'!V43*RANDBETWEEN(80,90)),('様式E-4-2'!V43)*100+RANDBETWEEN(3,7)),0),0)&amp;"%】")</f>
        <v>#DIV/0!</v>
      </c>
      <c r="W43" s="47" t="str">
        <f ca="1">IF('様式E-4-2'!W43="","","【"&amp;ROUND(IFERROR(IF(ABS('様式E-4-2'!W43)&gt;=10,IF('様式E-4-2'!W43&gt;=0,'様式E-4-2'!W43*RANDBETWEEN(80,90)*0.01,'様式E-4-2'!W43*RANDBETWEEN(110,120)*0.01),'様式E-4-2'!W43-RANDBETWEEN(1,3)),0),0)&amp;"～"&amp;ROUND(IFERROR(IF(ABS('様式E-4-2'!W43)&gt;=10,IF('様式E-4-2'!W43&gt;=0,'様式E-4-2'!W43*RANDBETWEEN(110,120)*0.01,'様式E-4-2'!W43*RANDBETWEEN(80,90)*0.01),'様式E-4-2'!W43+RANDBETWEEN(1,3)),0),0)&amp;"】")</f>
        <v/>
      </c>
      <c r="X43" s="25" t="str">
        <f ca="1">IF('様式E-4-2'!X43="","","【"&amp;ROUND(IFERROR(IF(ABS('様式E-4-2'!X43)&gt;=10,IF('様式E-4-2'!X43&gt;=0,'様式E-4-2'!X43*RANDBETWEEN(80,90)*0.01,'様式E-4-2'!X43*RANDBETWEEN(110,120)*0.01),'様式E-4-2'!X43-RANDBETWEEN(1,3)),0),0)&amp;"～"&amp;ROUND(IFERROR(IF(ABS('様式E-4-2'!X43)&gt;=10,IF('様式E-4-2'!X43&gt;=0,'様式E-4-2'!X43*RANDBETWEEN(110,120)*0.01,'様式E-4-2'!X43*RANDBETWEEN(80,90)*0.01),'様式E-4-2'!X43+RANDBETWEEN(1,3)),0),0)&amp;"】")</f>
        <v/>
      </c>
      <c r="Y43" s="25" t="str">
        <f ca="1">IF('様式E-4-2'!Y43="","","【"&amp;ROUND(IFERROR(IF(ABS('様式E-4-2'!Y43)&gt;=10,IF('様式E-4-2'!Y43&gt;=0,'様式E-4-2'!Y43*RANDBETWEEN(80,90)*0.01,'様式E-4-2'!Y43*RANDBETWEEN(110,120)*0.01),'様式E-4-2'!Y43-RANDBETWEEN(1,3)),0),0)&amp;"～"&amp;ROUND(IFERROR(IF(ABS('様式E-4-2'!Y43)&gt;=10,IF('様式E-4-2'!Y43&gt;=0,'様式E-4-2'!Y43*RANDBETWEEN(110,120)*0.01,'様式E-4-2'!Y43*RANDBETWEEN(80,90)*0.01),'様式E-4-2'!Y43+RANDBETWEEN(1,3)),0),0)&amp;"】")</f>
        <v/>
      </c>
      <c r="Z43" s="25" t="str">
        <f ca="1">IF('様式E-4-2'!Z43="","","【"&amp;ROUND(IFERROR(IF(ABS('様式E-4-2'!Z43)&gt;=10,IF('様式E-4-2'!Z43&gt;=0,'様式E-4-2'!Z43*RANDBETWEEN(80,90)*0.01,'様式E-4-2'!Z43*RANDBETWEEN(110,120)*0.01),'様式E-4-2'!Z43-RANDBETWEEN(1,3)),0),0)&amp;"～"&amp;ROUND(IFERROR(IF(ABS('様式E-4-2'!Z43)&gt;=10,IF('様式E-4-2'!Z43&gt;=0,'様式E-4-2'!Z43*RANDBETWEEN(110,120)*0.01,'様式E-4-2'!Z43*RANDBETWEEN(80,90)*0.01),'様式E-4-2'!Z43+RANDBETWEEN(1,3)),0),0)&amp;"】")</f>
        <v/>
      </c>
      <c r="AA43" s="25" t="str">
        <f ca="1">IF('様式E-4-2'!AA43="","","【"&amp;ROUND(IFERROR(IF(ABS('様式E-4-2'!AA43)&gt;=10,IF('様式E-4-2'!AA43&gt;=0,'様式E-4-2'!AA43*RANDBETWEEN(80,90)*0.01,'様式E-4-2'!AA43*RANDBETWEEN(110,120)*0.01),'様式E-4-2'!AA43-RANDBETWEEN(1,3)),0),0)&amp;"～"&amp;ROUND(IFERROR(IF(ABS('様式E-4-2'!AA43)&gt;=10,IF('様式E-4-2'!AA43&gt;=0,'様式E-4-2'!AA43*RANDBETWEEN(110,120)*0.01,'様式E-4-2'!AA43*RANDBETWEEN(80,90)*0.01),'様式E-4-2'!AA43+RANDBETWEEN(1,3)),0),0)&amp;"】")</f>
        <v/>
      </c>
      <c r="AB43" s="348" t="e">
        <f ca="1">IF('様式E-4-2'!AB43="","","【"&amp;ROUND(IFERROR(IF(ABS('様式E-4-2'!AB43)&gt;=0.1,IF('様式E-4-2'!AB43&gt;=0,'様式E-4-2'!AB43*RANDBETWEEN(80,90),'様式E-4-2'!AB43*RANDBETWEEN(110,120)),('様式E-4-2'!AB43)*100-RANDBETWEEN(3,7)),0),0)&amp;"%～"&amp;ROUND(IFERROR(IF(ABS('様式E-4-2'!AB43)&gt;=0.1,IF('様式E-4-2'!AB43&gt;=0,'様式E-4-2'!AB43*RANDBETWEEN(110,120),'様式E-4-2'!AB43*RANDBETWEEN(80,90)),('様式E-4-2'!AB43)*100+RANDBETWEEN(3,7)),0),0)&amp;"%】")</f>
        <v>#DIV/0!</v>
      </c>
      <c r="AC43" s="47" t="str">
        <f ca="1">IF('様式E-4-2'!AC43="","","【"&amp;ROUND(IFERROR(IF(ABS('様式E-4-2'!AC43)&gt;=10,IF('様式E-4-2'!AC43&gt;=0,'様式E-4-2'!AC43*RANDBETWEEN(80,90)*0.01,'様式E-4-2'!AC43*RANDBETWEEN(110,120)*0.01),'様式E-4-2'!AC43-RANDBETWEEN(1,3)),0),0)&amp;"～"&amp;ROUND(IFERROR(IF(ABS('様式E-4-2'!AC43)&gt;=10,IF('様式E-4-2'!AC43&gt;=0,'様式E-4-2'!AC43*RANDBETWEEN(110,120)*0.01,'様式E-4-2'!AC43*RANDBETWEEN(80,90)*0.01),'様式E-4-2'!AC43+RANDBETWEEN(1,3)),0),0)&amp;"】")</f>
        <v/>
      </c>
      <c r="AD43" s="25" t="str">
        <f ca="1">IF('様式E-4-2'!AD43="","","【"&amp;ROUND(IFERROR(IF(ABS('様式E-4-2'!AD43)&gt;=10,IF('様式E-4-2'!AD43&gt;=0,'様式E-4-2'!AD43*RANDBETWEEN(80,90)*0.01,'様式E-4-2'!AD43*RANDBETWEEN(110,120)*0.01),'様式E-4-2'!AD43-RANDBETWEEN(1,3)),0),0)&amp;"～"&amp;ROUND(IFERROR(IF(ABS('様式E-4-2'!AD43)&gt;=10,IF('様式E-4-2'!AD43&gt;=0,'様式E-4-2'!AD43*RANDBETWEEN(110,120)*0.01,'様式E-4-2'!AD43*RANDBETWEEN(80,90)*0.01),'様式E-4-2'!AD43+RANDBETWEEN(1,3)),0),0)&amp;"】")</f>
        <v/>
      </c>
      <c r="AE43" s="25" t="str">
        <f ca="1">IF('様式E-4-2'!AE43="","","【"&amp;ROUND(IFERROR(IF(ABS('様式E-4-2'!AE43)&gt;=10,IF('様式E-4-2'!AE43&gt;=0,'様式E-4-2'!AE43*RANDBETWEEN(80,90)*0.01,'様式E-4-2'!AE43*RANDBETWEEN(110,120)*0.01),'様式E-4-2'!AE43-RANDBETWEEN(1,3)),0),0)&amp;"～"&amp;ROUND(IFERROR(IF(ABS('様式E-4-2'!AE43)&gt;=10,IF('様式E-4-2'!AE43&gt;=0,'様式E-4-2'!AE43*RANDBETWEEN(110,120)*0.01,'様式E-4-2'!AE43*RANDBETWEEN(80,90)*0.01),'様式E-4-2'!AE43+RANDBETWEEN(1,3)),0),0)&amp;"】")</f>
        <v/>
      </c>
      <c r="AF43" s="25" t="str">
        <f ca="1">IF('様式E-4-2'!AF43="","","【"&amp;ROUND(IFERROR(IF(ABS('様式E-4-2'!AF43)&gt;=10,IF('様式E-4-2'!AF43&gt;=0,'様式E-4-2'!AF43*RANDBETWEEN(80,90)*0.01,'様式E-4-2'!AF43*RANDBETWEEN(110,120)*0.01),'様式E-4-2'!AF43-RANDBETWEEN(1,3)),0),0)&amp;"～"&amp;ROUND(IFERROR(IF(ABS('様式E-4-2'!AF43)&gt;=10,IF('様式E-4-2'!AF43&gt;=0,'様式E-4-2'!AF43*RANDBETWEEN(110,120)*0.01,'様式E-4-2'!AF43*RANDBETWEEN(80,90)*0.01),'様式E-4-2'!AF43+RANDBETWEEN(1,3)),0),0)&amp;"】")</f>
        <v/>
      </c>
      <c r="AG43" s="25" t="str">
        <f ca="1">IF('様式E-4-2'!AG43="","","【"&amp;ROUND(IFERROR(IF(ABS('様式E-4-2'!AG43)&gt;=10,IF('様式E-4-2'!AG43&gt;=0,'様式E-4-2'!AG43*RANDBETWEEN(80,90)*0.01,'様式E-4-2'!AG43*RANDBETWEEN(110,120)*0.01),'様式E-4-2'!AG43-RANDBETWEEN(1,3)),0),0)&amp;"～"&amp;ROUND(IFERROR(IF(ABS('様式E-4-2'!AG43)&gt;=10,IF('様式E-4-2'!AG43&gt;=0,'様式E-4-2'!AG43*RANDBETWEEN(110,120)*0.01,'様式E-4-2'!AG43*RANDBETWEEN(80,90)*0.01),'様式E-4-2'!AG43+RANDBETWEEN(1,3)),0),0)&amp;"】")</f>
        <v/>
      </c>
      <c r="AH43" s="348" t="e">
        <f ca="1">IF('様式E-4-2'!AH43="","","【"&amp;ROUND(IFERROR(IF(ABS('様式E-4-2'!AH43)&gt;=0.1,IF('様式E-4-2'!AH43&gt;=0,'様式E-4-2'!AH43*RANDBETWEEN(80,90),'様式E-4-2'!AH43*RANDBETWEEN(110,120)),('様式E-4-2'!AH43)*100-RANDBETWEEN(3,7)),0),0)&amp;"%～"&amp;ROUND(IFERROR(IF(ABS('様式E-4-2'!AH43)&gt;=0.1,IF('様式E-4-2'!AH43&gt;=0,'様式E-4-2'!AH43*RANDBETWEEN(110,120),'様式E-4-2'!AH43*RANDBETWEEN(80,90)),('様式E-4-2'!AH43)*100+RANDBETWEEN(3,7)),0),0)&amp;"%】")</f>
        <v>#DIV/0!</v>
      </c>
      <c r="AI43" s="347" t="str">
        <f ca="1">IF('様式E-4-2'!AI43="","","【"&amp;ROUND(IFERROR(IF(ABS('様式E-4-2'!AI43)&gt;=10,IF('様式E-4-2'!AI43&gt;=0,'様式E-4-2'!AI43*RANDBETWEEN(80,90)*0.01,'様式E-4-2'!AI43*RANDBETWEEN(110,120)*0.01),'様式E-4-2'!AI43-RANDBETWEEN(1,3)),0),0)&amp;"～"&amp;ROUND(IFERROR(IF(ABS('様式E-4-2'!AI43)&gt;=10,IF('様式E-4-2'!AI43&gt;=0,'様式E-4-2'!AI43*RANDBETWEEN(110,120)*0.01,'様式E-4-2'!AI43*RANDBETWEEN(80,90)*0.01),'様式E-4-2'!AI43+RANDBETWEEN(1,3)),0),0)&amp;"】")</f>
        <v/>
      </c>
      <c r="AJ43" s="348" t="str">
        <f ca="1">IF('様式E-4-2'!AJ43="","","【"&amp;ROUND(IFERROR(IF(ABS('様式E-4-2'!AJ43)&gt;=10,IF('様式E-4-2'!AJ43&gt;=0,'様式E-4-2'!AJ43*RANDBETWEEN(80,90)*0.01,'様式E-4-2'!AJ43*RANDBETWEEN(110,120)*0.01),'様式E-4-2'!AJ43-RANDBETWEEN(1,3)),0),0)&amp;"～"&amp;ROUND(IFERROR(IF(ABS('様式E-4-2'!AJ43)&gt;=10,IF('様式E-4-2'!AJ43&gt;=0,'様式E-4-2'!AJ43*RANDBETWEEN(110,120)*0.01,'様式E-4-2'!AJ43*RANDBETWEEN(80,90)*0.01),'様式E-4-2'!AJ43+RANDBETWEEN(1,3)),0),0)&amp;"】")</f>
        <v/>
      </c>
      <c r="AK43" s="348" t="str">
        <f ca="1">IF('様式E-4-2'!AK43="","","【"&amp;ROUND(IFERROR(IF(ABS('様式E-4-2'!AK43)&gt;=10,IF('様式E-4-2'!AK43&gt;=0,'様式E-4-2'!AK43*RANDBETWEEN(80,90)*0.01,'様式E-4-2'!AK43*RANDBETWEEN(110,120)*0.01),'様式E-4-2'!AK43-RANDBETWEEN(1,3)),0),0)&amp;"～"&amp;ROUND(IFERROR(IF(ABS('様式E-4-2'!AK43)&gt;=10,IF('様式E-4-2'!AK43&gt;=0,'様式E-4-2'!AK43*RANDBETWEEN(110,120)*0.01,'様式E-4-2'!AK43*RANDBETWEEN(80,90)*0.01),'様式E-4-2'!AK43+RANDBETWEEN(1,3)),0),0)&amp;"】")</f>
        <v/>
      </c>
      <c r="AL43" s="348" t="str">
        <f ca="1">IF('様式E-4-2'!AL43="","","【"&amp;ROUND(IFERROR(IF(ABS('様式E-4-2'!AL43)&gt;=10,IF('様式E-4-2'!AL43&gt;=0,'様式E-4-2'!AL43*RANDBETWEEN(80,90)*0.01,'様式E-4-2'!AL43*RANDBETWEEN(110,120)*0.01),'様式E-4-2'!AL43-RANDBETWEEN(1,3)),0),0)&amp;"～"&amp;ROUND(IFERROR(IF(ABS('様式E-4-2'!AL43)&gt;=10,IF('様式E-4-2'!AL43&gt;=0,'様式E-4-2'!AL43*RANDBETWEEN(110,120)*0.01,'様式E-4-2'!AL43*RANDBETWEEN(80,90)*0.01),'様式E-4-2'!AL43+RANDBETWEEN(1,3)),0),0)&amp;"】")</f>
        <v/>
      </c>
      <c r="AM43" s="348" t="str">
        <f ca="1">IF('様式E-4-2'!AM43="","","【"&amp;ROUND(IFERROR(IF(ABS('様式E-4-2'!AM43)&gt;=10,IF('様式E-4-2'!AM43&gt;=0,'様式E-4-2'!AM43*RANDBETWEEN(80,90)*0.01,'様式E-4-2'!AM43*RANDBETWEEN(110,120)*0.01),'様式E-4-2'!AM43-RANDBETWEEN(1,3)),0),0)&amp;"～"&amp;ROUND(IFERROR(IF(ABS('様式E-4-2'!AM43)&gt;=10,IF('様式E-4-2'!AM43&gt;=0,'様式E-4-2'!AM43*RANDBETWEEN(110,120)*0.01,'様式E-4-2'!AM43*RANDBETWEEN(80,90)*0.01),'様式E-4-2'!AM43+RANDBETWEEN(1,3)),0),0)&amp;"】")</f>
        <v/>
      </c>
      <c r="AN43" s="350" t="e">
        <f ca="1">IF('様式E-4-2'!AN43="","","【"&amp;ROUND(IFERROR(IF(ABS('様式E-4-2'!AN43)&gt;=0.1,IF('様式E-4-2'!AN43&gt;=0,'様式E-4-2'!AN43*RANDBETWEEN(80,90),'様式E-4-2'!AN43*RANDBETWEEN(110,120)),('様式E-4-2'!AN43)*100-RANDBETWEEN(3,7)),0),0)&amp;"%～"&amp;ROUND(IFERROR(IF(ABS('様式E-4-2'!AN43)&gt;=0.1,IF('様式E-4-2'!AN43&gt;=0,'様式E-4-2'!AN43*RANDBETWEEN(110,120),'様式E-4-2'!AN43*RANDBETWEEN(80,90)),('様式E-4-2'!AN43)*100+RANDBETWEEN(3,7)),0),0)&amp;"%】")</f>
        <v>#VALUE!</v>
      </c>
    </row>
    <row r="44" spans="1:40" ht="25.5" customHeight="1">
      <c r="B44" s="33"/>
      <c r="C44" s="38"/>
      <c r="D44" s="35" t="s">
        <v>378</v>
      </c>
      <c r="E44" s="1000" t="s">
        <v>101</v>
      </c>
      <c r="F44" s="1000"/>
      <c r="G44" s="1000"/>
      <c r="H44" s="1001"/>
      <c r="I44" s="110" t="str">
        <f>IF('様式E-4-2'!I44="","",'様式E-4-2'!I44)</f>
        <v/>
      </c>
      <c r="J44" s="111" t="str">
        <f>IF('様式E-4-2'!J44="","",'様式E-4-2'!J44)</f>
        <v/>
      </c>
      <c r="K44" s="112" t="str">
        <f ca="1">IF('様式E-4-2'!K44="","","【"&amp;ROUND(IFERROR(IF(ABS('様式E-4-2'!K44)&gt;=10,IF('様式E-4-2'!K44&gt;=0,'様式E-4-2'!K44*RANDBETWEEN(80,90)*0.01,'様式E-4-2'!K44*RANDBETWEEN(110,120)*0.01),'様式E-4-2'!K44-RANDBETWEEN(1,3)),0),0)&amp;"～"&amp;ROUND(IFERROR(IF(ABS('様式E-4-2'!K44)&gt;=10,IF('様式E-4-2'!K44&gt;=0,'様式E-4-2'!K44*RANDBETWEEN(110,120)*0.01,'様式E-4-2'!K44*RANDBETWEEN(80,90)*0.01),'様式E-4-2'!K44+RANDBETWEEN(1,3)),0),0)&amp;"】")</f>
        <v/>
      </c>
      <c r="L44" s="25" t="str">
        <f ca="1">IF('様式E-4-2'!L44="","","【"&amp;ROUND(IFERROR(IF(ABS('様式E-4-2'!L44)&gt;=10,IF('様式E-4-2'!L44&gt;=0,'様式E-4-2'!L44*RANDBETWEEN(80,90)*0.01,'様式E-4-2'!L44*RANDBETWEEN(110,120)*0.01),'様式E-4-2'!L44-RANDBETWEEN(1,3)),0),0)&amp;"～"&amp;ROUND(IFERROR(IF(ABS('様式E-4-2'!L44)&gt;=10,IF('様式E-4-2'!L44&gt;=0,'様式E-4-2'!L44*RANDBETWEEN(110,120)*0.01,'様式E-4-2'!L44*RANDBETWEEN(80,90)*0.01),'様式E-4-2'!L44+RANDBETWEEN(1,3)),0),0)&amp;"】")</f>
        <v/>
      </c>
      <c r="M44" s="25" t="str">
        <f ca="1">IF('様式E-4-2'!M44="","","【"&amp;ROUND(IFERROR(IF(ABS('様式E-4-2'!M44)&gt;=10,IF('様式E-4-2'!M44&gt;=0,'様式E-4-2'!M44*RANDBETWEEN(80,90)*0.01,'様式E-4-2'!M44*RANDBETWEEN(110,120)*0.01),'様式E-4-2'!M44-RANDBETWEEN(1,3)),0),0)&amp;"～"&amp;ROUND(IFERROR(IF(ABS('様式E-4-2'!M44)&gt;=10,IF('様式E-4-2'!M44&gt;=0,'様式E-4-2'!M44*RANDBETWEEN(110,120)*0.01,'様式E-4-2'!M44*RANDBETWEEN(80,90)*0.01),'様式E-4-2'!M44+RANDBETWEEN(1,3)),0),0)&amp;"】")</f>
        <v/>
      </c>
      <c r="N44" s="25" t="str">
        <f ca="1">IF('様式E-4-2'!N44="","","【"&amp;ROUND(IFERROR(IF(ABS('様式E-4-2'!N44)&gt;=10,IF('様式E-4-2'!N44&gt;=0,'様式E-4-2'!N44*RANDBETWEEN(80,90)*0.01,'様式E-4-2'!N44*RANDBETWEEN(110,120)*0.01),'様式E-4-2'!N44-RANDBETWEEN(1,3)),0),0)&amp;"～"&amp;ROUND(IFERROR(IF(ABS('様式E-4-2'!N44)&gt;=10,IF('様式E-4-2'!N44&gt;=0,'様式E-4-2'!N44*RANDBETWEEN(110,120)*0.01,'様式E-4-2'!N44*RANDBETWEEN(80,90)*0.01),'様式E-4-2'!N44+RANDBETWEEN(1,3)),0),0)&amp;"】")</f>
        <v/>
      </c>
      <c r="O44" s="25" t="str">
        <f ca="1">IF('様式E-4-2'!O44="","","【"&amp;ROUND(IFERROR(IF(ABS('様式E-4-2'!O44)&gt;=10,IF('様式E-4-2'!O44&gt;=0,'様式E-4-2'!O44*RANDBETWEEN(80,90)*0.01,'様式E-4-2'!O44*RANDBETWEEN(110,120)*0.01),'様式E-4-2'!O44-RANDBETWEEN(1,3)),0),0)&amp;"～"&amp;ROUND(IFERROR(IF(ABS('様式E-4-2'!O44)&gt;=10,IF('様式E-4-2'!O44&gt;=0,'様式E-4-2'!O44*RANDBETWEEN(110,120)*0.01,'様式E-4-2'!O44*RANDBETWEEN(80,90)*0.01),'様式E-4-2'!O44+RANDBETWEEN(1,3)),0),0)&amp;"】")</f>
        <v/>
      </c>
      <c r="P44" s="348" t="e">
        <f ca="1">IF('様式E-4-2'!P44="","","【"&amp;ROUND(IFERROR(IF(ABS('様式E-4-2'!P44)&gt;=0.1,IF('様式E-4-2'!P44&gt;=0,'様式E-4-2'!P44*RANDBETWEEN(80,90),'様式E-4-2'!P44*RANDBETWEEN(110,120)),('様式E-4-2'!P44)*100-RANDBETWEEN(3,7)),0),0)&amp;"%～"&amp;ROUND(IFERROR(IF(ABS('様式E-4-2'!P44)&gt;=0.1,IF('様式E-4-2'!P44&gt;=0,'様式E-4-2'!P44*RANDBETWEEN(110,120),'様式E-4-2'!P44*RANDBETWEEN(80,90)),('様式E-4-2'!P44)*100+RANDBETWEEN(3,7)),0),0)&amp;"%】")</f>
        <v>#DIV/0!</v>
      </c>
      <c r="Q44" s="47" t="str">
        <f ca="1">IF('様式E-4-2'!Q44="","","【"&amp;ROUND(IFERROR(IF(ABS('様式E-4-2'!Q44)&gt;=10,IF('様式E-4-2'!Q44&gt;=0,'様式E-4-2'!Q44*RANDBETWEEN(80,90)*0.01,'様式E-4-2'!Q44*RANDBETWEEN(110,120)*0.01),'様式E-4-2'!Q44-RANDBETWEEN(1,3)),0),0)&amp;"～"&amp;ROUND(IFERROR(IF(ABS('様式E-4-2'!Q44)&gt;=10,IF('様式E-4-2'!Q44&gt;=0,'様式E-4-2'!Q44*RANDBETWEEN(110,120)*0.01,'様式E-4-2'!Q44*RANDBETWEEN(80,90)*0.01),'様式E-4-2'!Q44+RANDBETWEEN(1,3)),0),0)&amp;"】")</f>
        <v/>
      </c>
      <c r="R44" s="25" t="str">
        <f ca="1">IF('様式E-4-2'!R44="","","【"&amp;ROUND(IFERROR(IF(ABS('様式E-4-2'!R44)&gt;=10,IF('様式E-4-2'!R44&gt;=0,'様式E-4-2'!R44*RANDBETWEEN(80,90)*0.01,'様式E-4-2'!R44*RANDBETWEEN(110,120)*0.01),'様式E-4-2'!R44-RANDBETWEEN(1,3)),0),0)&amp;"～"&amp;ROUND(IFERROR(IF(ABS('様式E-4-2'!R44)&gt;=10,IF('様式E-4-2'!R44&gt;=0,'様式E-4-2'!R44*RANDBETWEEN(110,120)*0.01,'様式E-4-2'!R44*RANDBETWEEN(80,90)*0.01),'様式E-4-2'!R44+RANDBETWEEN(1,3)),0),0)&amp;"】")</f>
        <v/>
      </c>
      <c r="S44" s="25" t="str">
        <f ca="1">IF('様式E-4-2'!S44="","","【"&amp;ROUND(IFERROR(IF(ABS('様式E-4-2'!S44)&gt;=10,IF('様式E-4-2'!S44&gt;=0,'様式E-4-2'!S44*RANDBETWEEN(80,90)*0.01,'様式E-4-2'!S44*RANDBETWEEN(110,120)*0.01),'様式E-4-2'!S44-RANDBETWEEN(1,3)),0),0)&amp;"～"&amp;ROUND(IFERROR(IF(ABS('様式E-4-2'!S44)&gt;=10,IF('様式E-4-2'!S44&gt;=0,'様式E-4-2'!S44*RANDBETWEEN(110,120)*0.01,'様式E-4-2'!S44*RANDBETWEEN(80,90)*0.01),'様式E-4-2'!S44+RANDBETWEEN(1,3)),0),0)&amp;"】")</f>
        <v/>
      </c>
      <c r="T44" s="25" t="str">
        <f ca="1">IF('様式E-4-2'!T44="","","【"&amp;ROUND(IFERROR(IF(ABS('様式E-4-2'!T44)&gt;=10,IF('様式E-4-2'!T44&gt;=0,'様式E-4-2'!T44*RANDBETWEEN(80,90)*0.01,'様式E-4-2'!T44*RANDBETWEEN(110,120)*0.01),'様式E-4-2'!T44-RANDBETWEEN(1,3)),0),0)&amp;"～"&amp;ROUND(IFERROR(IF(ABS('様式E-4-2'!T44)&gt;=10,IF('様式E-4-2'!T44&gt;=0,'様式E-4-2'!T44*RANDBETWEEN(110,120)*0.01,'様式E-4-2'!T44*RANDBETWEEN(80,90)*0.01),'様式E-4-2'!T44+RANDBETWEEN(1,3)),0),0)&amp;"】")</f>
        <v/>
      </c>
      <c r="U44" s="25" t="str">
        <f ca="1">IF('様式E-4-2'!U44="","","【"&amp;ROUND(IFERROR(IF(ABS('様式E-4-2'!U44)&gt;=10,IF('様式E-4-2'!U44&gt;=0,'様式E-4-2'!U44*RANDBETWEEN(80,90)*0.01,'様式E-4-2'!U44*RANDBETWEEN(110,120)*0.01),'様式E-4-2'!U44-RANDBETWEEN(1,3)),0),0)&amp;"～"&amp;ROUND(IFERROR(IF(ABS('様式E-4-2'!U44)&gt;=10,IF('様式E-4-2'!U44&gt;=0,'様式E-4-2'!U44*RANDBETWEEN(110,120)*0.01,'様式E-4-2'!U44*RANDBETWEEN(80,90)*0.01),'様式E-4-2'!U44+RANDBETWEEN(1,3)),0),0)&amp;"】")</f>
        <v/>
      </c>
      <c r="V44" s="348" t="e">
        <f ca="1">IF('様式E-4-2'!V44="","","【"&amp;ROUND(IFERROR(IF(ABS('様式E-4-2'!V44)&gt;=0.1,IF('様式E-4-2'!V44&gt;=0,'様式E-4-2'!V44*RANDBETWEEN(80,90),'様式E-4-2'!V44*RANDBETWEEN(110,120)),('様式E-4-2'!V44)*100-RANDBETWEEN(3,7)),0),0)&amp;"%～"&amp;ROUND(IFERROR(IF(ABS('様式E-4-2'!V44)&gt;=0.1,IF('様式E-4-2'!V44&gt;=0,'様式E-4-2'!V44*RANDBETWEEN(110,120),'様式E-4-2'!V44*RANDBETWEEN(80,90)),('様式E-4-2'!V44)*100+RANDBETWEEN(3,7)),0),0)&amp;"%】")</f>
        <v>#DIV/0!</v>
      </c>
      <c r="W44" s="47" t="str">
        <f ca="1">IF('様式E-4-2'!W44="","","【"&amp;ROUND(IFERROR(IF(ABS('様式E-4-2'!W44)&gt;=10,IF('様式E-4-2'!W44&gt;=0,'様式E-4-2'!W44*RANDBETWEEN(80,90)*0.01,'様式E-4-2'!W44*RANDBETWEEN(110,120)*0.01),'様式E-4-2'!W44-RANDBETWEEN(1,3)),0),0)&amp;"～"&amp;ROUND(IFERROR(IF(ABS('様式E-4-2'!W44)&gt;=10,IF('様式E-4-2'!W44&gt;=0,'様式E-4-2'!W44*RANDBETWEEN(110,120)*0.01,'様式E-4-2'!W44*RANDBETWEEN(80,90)*0.01),'様式E-4-2'!W44+RANDBETWEEN(1,3)),0),0)&amp;"】")</f>
        <v/>
      </c>
      <c r="X44" s="25" t="str">
        <f ca="1">IF('様式E-4-2'!X44="","","【"&amp;ROUND(IFERROR(IF(ABS('様式E-4-2'!X44)&gt;=10,IF('様式E-4-2'!X44&gt;=0,'様式E-4-2'!X44*RANDBETWEEN(80,90)*0.01,'様式E-4-2'!X44*RANDBETWEEN(110,120)*0.01),'様式E-4-2'!X44-RANDBETWEEN(1,3)),0),0)&amp;"～"&amp;ROUND(IFERROR(IF(ABS('様式E-4-2'!X44)&gt;=10,IF('様式E-4-2'!X44&gt;=0,'様式E-4-2'!X44*RANDBETWEEN(110,120)*0.01,'様式E-4-2'!X44*RANDBETWEEN(80,90)*0.01),'様式E-4-2'!X44+RANDBETWEEN(1,3)),0),0)&amp;"】")</f>
        <v/>
      </c>
      <c r="Y44" s="25" t="str">
        <f ca="1">IF('様式E-4-2'!Y44="","","【"&amp;ROUND(IFERROR(IF(ABS('様式E-4-2'!Y44)&gt;=10,IF('様式E-4-2'!Y44&gt;=0,'様式E-4-2'!Y44*RANDBETWEEN(80,90)*0.01,'様式E-4-2'!Y44*RANDBETWEEN(110,120)*0.01),'様式E-4-2'!Y44-RANDBETWEEN(1,3)),0),0)&amp;"～"&amp;ROUND(IFERROR(IF(ABS('様式E-4-2'!Y44)&gt;=10,IF('様式E-4-2'!Y44&gt;=0,'様式E-4-2'!Y44*RANDBETWEEN(110,120)*0.01,'様式E-4-2'!Y44*RANDBETWEEN(80,90)*0.01),'様式E-4-2'!Y44+RANDBETWEEN(1,3)),0),0)&amp;"】")</f>
        <v/>
      </c>
      <c r="Z44" s="25" t="str">
        <f ca="1">IF('様式E-4-2'!Z44="","","【"&amp;ROUND(IFERROR(IF(ABS('様式E-4-2'!Z44)&gt;=10,IF('様式E-4-2'!Z44&gt;=0,'様式E-4-2'!Z44*RANDBETWEEN(80,90)*0.01,'様式E-4-2'!Z44*RANDBETWEEN(110,120)*0.01),'様式E-4-2'!Z44-RANDBETWEEN(1,3)),0),0)&amp;"～"&amp;ROUND(IFERROR(IF(ABS('様式E-4-2'!Z44)&gt;=10,IF('様式E-4-2'!Z44&gt;=0,'様式E-4-2'!Z44*RANDBETWEEN(110,120)*0.01,'様式E-4-2'!Z44*RANDBETWEEN(80,90)*0.01),'様式E-4-2'!Z44+RANDBETWEEN(1,3)),0),0)&amp;"】")</f>
        <v/>
      </c>
      <c r="AA44" s="25" t="str">
        <f ca="1">IF('様式E-4-2'!AA44="","","【"&amp;ROUND(IFERROR(IF(ABS('様式E-4-2'!AA44)&gt;=10,IF('様式E-4-2'!AA44&gt;=0,'様式E-4-2'!AA44*RANDBETWEEN(80,90)*0.01,'様式E-4-2'!AA44*RANDBETWEEN(110,120)*0.01),'様式E-4-2'!AA44-RANDBETWEEN(1,3)),0),0)&amp;"～"&amp;ROUND(IFERROR(IF(ABS('様式E-4-2'!AA44)&gt;=10,IF('様式E-4-2'!AA44&gt;=0,'様式E-4-2'!AA44*RANDBETWEEN(110,120)*0.01,'様式E-4-2'!AA44*RANDBETWEEN(80,90)*0.01),'様式E-4-2'!AA44+RANDBETWEEN(1,3)),0),0)&amp;"】")</f>
        <v/>
      </c>
      <c r="AB44" s="348" t="e">
        <f ca="1">IF('様式E-4-2'!AB44="","","【"&amp;ROUND(IFERROR(IF(ABS('様式E-4-2'!AB44)&gt;=0.1,IF('様式E-4-2'!AB44&gt;=0,'様式E-4-2'!AB44*RANDBETWEEN(80,90),'様式E-4-2'!AB44*RANDBETWEEN(110,120)),('様式E-4-2'!AB44)*100-RANDBETWEEN(3,7)),0),0)&amp;"%～"&amp;ROUND(IFERROR(IF(ABS('様式E-4-2'!AB44)&gt;=0.1,IF('様式E-4-2'!AB44&gt;=0,'様式E-4-2'!AB44*RANDBETWEEN(110,120),'様式E-4-2'!AB44*RANDBETWEEN(80,90)),('様式E-4-2'!AB44)*100+RANDBETWEEN(3,7)),0),0)&amp;"%】")</f>
        <v>#DIV/0!</v>
      </c>
      <c r="AC44" s="47" t="str">
        <f ca="1">IF('様式E-4-2'!AC44="","","【"&amp;ROUND(IFERROR(IF(ABS('様式E-4-2'!AC44)&gt;=10,IF('様式E-4-2'!AC44&gt;=0,'様式E-4-2'!AC44*RANDBETWEEN(80,90)*0.01,'様式E-4-2'!AC44*RANDBETWEEN(110,120)*0.01),'様式E-4-2'!AC44-RANDBETWEEN(1,3)),0),0)&amp;"～"&amp;ROUND(IFERROR(IF(ABS('様式E-4-2'!AC44)&gt;=10,IF('様式E-4-2'!AC44&gt;=0,'様式E-4-2'!AC44*RANDBETWEEN(110,120)*0.01,'様式E-4-2'!AC44*RANDBETWEEN(80,90)*0.01),'様式E-4-2'!AC44+RANDBETWEEN(1,3)),0),0)&amp;"】")</f>
        <v/>
      </c>
      <c r="AD44" s="25" t="str">
        <f ca="1">IF('様式E-4-2'!AD44="","","【"&amp;ROUND(IFERROR(IF(ABS('様式E-4-2'!AD44)&gt;=10,IF('様式E-4-2'!AD44&gt;=0,'様式E-4-2'!AD44*RANDBETWEEN(80,90)*0.01,'様式E-4-2'!AD44*RANDBETWEEN(110,120)*0.01),'様式E-4-2'!AD44-RANDBETWEEN(1,3)),0),0)&amp;"～"&amp;ROUND(IFERROR(IF(ABS('様式E-4-2'!AD44)&gt;=10,IF('様式E-4-2'!AD44&gt;=0,'様式E-4-2'!AD44*RANDBETWEEN(110,120)*0.01,'様式E-4-2'!AD44*RANDBETWEEN(80,90)*0.01),'様式E-4-2'!AD44+RANDBETWEEN(1,3)),0),0)&amp;"】")</f>
        <v/>
      </c>
      <c r="AE44" s="25" t="str">
        <f ca="1">IF('様式E-4-2'!AE44="","","【"&amp;ROUND(IFERROR(IF(ABS('様式E-4-2'!AE44)&gt;=10,IF('様式E-4-2'!AE44&gt;=0,'様式E-4-2'!AE44*RANDBETWEEN(80,90)*0.01,'様式E-4-2'!AE44*RANDBETWEEN(110,120)*0.01),'様式E-4-2'!AE44-RANDBETWEEN(1,3)),0),0)&amp;"～"&amp;ROUND(IFERROR(IF(ABS('様式E-4-2'!AE44)&gt;=10,IF('様式E-4-2'!AE44&gt;=0,'様式E-4-2'!AE44*RANDBETWEEN(110,120)*0.01,'様式E-4-2'!AE44*RANDBETWEEN(80,90)*0.01),'様式E-4-2'!AE44+RANDBETWEEN(1,3)),0),0)&amp;"】")</f>
        <v/>
      </c>
      <c r="AF44" s="25" t="str">
        <f ca="1">IF('様式E-4-2'!AF44="","","【"&amp;ROUND(IFERROR(IF(ABS('様式E-4-2'!AF44)&gt;=10,IF('様式E-4-2'!AF44&gt;=0,'様式E-4-2'!AF44*RANDBETWEEN(80,90)*0.01,'様式E-4-2'!AF44*RANDBETWEEN(110,120)*0.01),'様式E-4-2'!AF44-RANDBETWEEN(1,3)),0),0)&amp;"～"&amp;ROUND(IFERROR(IF(ABS('様式E-4-2'!AF44)&gt;=10,IF('様式E-4-2'!AF44&gt;=0,'様式E-4-2'!AF44*RANDBETWEEN(110,120)*0.01,'様式E-4-2'!AF44*RANDBETWEEN(80,90)*0.01),'様式E-4-2'!AF44+RANDBETWEEN(1,3)),0),0)&amp;"】")</f>
        <v/>
      </c>
      <c r="AG44" s="25" t="str">
        <f ca="1">IF('様式E-4-2'!AG44="","","【"&amp;ROUND(IFERROR(IF(ABS('様式E-4-2'!AG44)&gt;=10,IF('様式E-4-2'!AG44&gt;=0,'様式E-4-2'!AG44*RANDBETWEEN(80,90)*0.01,'様式E-4-2'!AG44*RANDBETWEEN(110,120)*0.01),'様式E-4-2'!AG44-RANDBETWEEN(1,3)),0),0)&amp;"～"&amp;ROUND(IFERROR(IF(ABS('様式E-4-2'!AG44)&gt;=10,IF('様式E-4-2'!AG44&gt;=0,'様式E-4-2'!AG44*RANDBETWEEN(110,120)*0.01,'様式E-4-2'!AG44*RANDBETWEEN(80,90)*0.01),'様式E-4-2'!AG44+RANDBETWEEN(1,3)),0),0)&amp;"】")</f>
        <v/>
      </c>
      <c r="AH44" s="348" t="e">
        <f ca="1">IF('様式E-4-2'!AH44="","","【"&amp;ROUND(IFERROR(IF(ABS('様式E-4-2'!AH44)&gt;=0.1,IF('様式E-4-2'!AH44&gt;=0,'様式E-4-2'!AH44*RANDBETWEEN(80,90),'様式E-4-2'!AH44*RANDBETWEEN(110,120)),('様式E-4-2'!AH44)*100-RANDBETWEEN(3,7)),0),0)&amp;"%～"&amp;ROUND(IFERROR(IF(ABS('様式E-4-2'!AH44)&gt;=0.1,IF('様式E-4-2'!AH44&gt;=0,'様式E-4-2'!AH44*RANDBETWEEN(110,120),'様式E-4-2'!AH44*RANDBETWEEN(80,90)),('様式E-4-2'!AH44)*100+RANDBETWEEN(3,7)),0),0)&amp;"%】")</f>
        <v>#DIV/0!</v>
      </c>
      <c r="AI44" s="347" t="str">
        <f ca="1">IF('様式E-4-2'!AI44="","","【"&amp;ROUND(IFERROR(IF(ABS('様式E-4-2'!AI44)&gt;=10,IF('様式E-4-2'!AI44&gt;=0,'様式E-4-2'!AI44*RANDBETWEEN(80,90)*0.01,'様式E-4-2'!AI44*RANDBETWEEN(110,120)*0.01),'様式E-4-2'!AI44-RANDBETWEEN(1,3)),0),0)&amp;"～"&amp;ROUND(IFERROR(IF(ABS('様式E-4-2'!AI44)&gt;=10,IF('様式E-4-2'!AI44&gt;=0,'様式E-4-2'!AI44*RANDBETWEEN(110,120)*0.01,'様式E-4-2'!AI44*RANDBETWEEN(80,90)*0.01),'様式E-4-2'!AI44+RANDBETWEEN(1,3)),0),0)&amp;"】")</f>
        <v/>
      </c>
      <c r="AJ44" s="348" t="str">
        <f ca="1">IF('様式E-4-2'!AJ44="","","【"&amp;ROUND(IFERROR(IF(ABS('様式E-4-2'!AJ44)&gt;=10,IF('様式E-4-2'!AJ44&gt;=0,'様式E-4-2'!AJ44*RANDBETWEEN(80,90)*0.01,'様式E-4-2'!AJ44*RANDBETWEEN(110,120)*0.01),'様式E-4-2'!AJ44-RANDBETWEEN(1,3)),0),0)&amp;"～"&amp;ROUND(IFERROR(IF(ABS('様式E-4-2'!AJ44)&gt;=10,IF('様式E-4-2'!AJ44&gt;=0,'様式E-4-2'!AJ44*RANDBETWEEN(110,120)*0.01,'様式E-4-2'!AJ44*RANDBETWEEN(80,90)*0.01),'様式E-4-2'!AJ44+RANDBETWEEN(1,3)),0),0)&amp;"】")</f>
        <v/>
      </c>
      <c r="AK44" s="348" t="str">
        <f ca="1">IF('様式E-4-2'!AK44="","","【"&amp;ROUND(IFERROR(IF(ABS('様式E-4-2'!AK44)&gt;=10,IF('様式E-4-2'!AK44&gt;=0,'様式E-4-2'!AK44*RANDBETWEEN(80,90)*0.01,'様式E-4-2'!AK44*RANDBETWEEN(110,120)*0.01),'様式E-4-2'!AK44-RANDBETWEEN(1,3)),0),0)&amp;"～"&amp;ROUND(IFERROR(IF(ABS('様式E-4-2'!AK44)&gt;=10,IF('様式E-4-2'!AK44&gt;=0,'様式E-4-2'!AK44*RANDBETWEEN(110,120)*0.01,'様式E-4-2'!AK44*RANDBETWEEN(80,90)*0.01),'様式E-4-2'!AK44+RANDBETWEEN(1,3)),0),0)&amp;"】")</f>
        <v/>
      </c>
      <c r="AL44" s="348" t="str">
        <f ca="1">IF('様式E-4-2'!AL44="","","【"&amp;ROUND(IFERROR(IF(ABS('様式E-4-2'!AL44)&gt;=10,IF('様式E-4-2'!AL44&gt;=0,'様式E-4-2'!AL44*RANDBETWEEN(80,90)*0.01,'様式E-4-2'!AL44*RANDBETWEEN(110,120)*0.01),'様式E-4-2'!AL44-RANDBETWEEN(1,3)),0),0)&amp;"～"&amp;ROUND(IFERROR(IF(ABS('様式E-4-2'!AL44)&gt;=10,IF('様式E-4-2'!AL44&gt;=0,'様式E-4-2'!AL44*RANDBETWEEN(110,120)*0.01,'様式E-4-2'!AL44*RANDBETWEEN(80,90)*0.01),'様式E-4-2'!AL44+RANDBETWEEN(1,3)),0),0)&amp;"】")</f>
        <v/>
      </c>
      <c r="AM44" s="348" t="str">
        <f ca="1">IF('様式E-4-2'!AM44="","","【"&amp;ROUND(IFERROR(IF(ABS('様式E-4-2'!AM44)&gt;=10,IF('様式E-4-2'!AM44&gt;=0,'様式E-4-2'!AM44*RANDBETWEEN(80,90)*0.01,'様式E-4-2'!AM44*RANDBETWEEN(110,120)*0.01),'様式E-4-2'!AM44-RANDBETWEEN(1,3)),0),0)&amp;"～"&amp;ROUND(IFERROR(IF(ABS('様式E-4-2'!AM44)&gt;=10,IF('様式E-4-2'!AM44&gt;=0,'様式E-4-2'!AM44*RANDBETWEEN(110,120)*0.01,'様式E-4-2'!AM44*RANDBETWEEN(80,90)*0.01),'様式E-4-2'!AM44+RANDBETWEEN(1,3)),0),0)&amp;"】")</f>
        <v/>
      </c>
      <c r="AN44" s="350" t="e">
        <f ca="1">IF('様式E-4-2'!AN44="","","【"&amp;ROUND(IFERROR(IF(ABS('様式E-4-2'!AN44)&gt;=0.1,IF('様式E-4-2'!AN44&gt;=0,'様式E-4-2'!AN44*RANDBETWEEN(80,90),'様式E-4-2'!AN44*RANDBETWEEN(110,120)),('様式E-4-2'!AN44)*100-RANDBETWEEN(3,7)),0),0)&amp;"%～"&amp;ROUND(IFERROR(IF(ABS('様式E-4-2'!AN44)&gt;=0.1,IF('様式E-4-2'!AN44&gt;=0,'様式E-4-2'!AN44*RANDBETWEEN(110,120),'様式E-4-2'!AN44*RANDBETWEEN(80,90)),('様式E-4-2'!AN44)*100+RANDBETWEEN(3,7)),0),0)&amp;"%】")</f>
        <v>#VALUE!</v>
      </c>
    </row>
    <row r="45" spans="1:40" ht="25.5" customHeight="1">
      <c r="B45" s="24"/>
      <c r="C45" s="39"/>
      <c r="D45" s="958" t="s">
        <v>102</v>
      </c>
      <c r="E45" s="958"/>
      <c r="F45" s="958"/>
      <c r="G45" s="958"/>
      <c r="H45" s="959"/>
      <c r="I45" s="345"/>
      <c r="J45" s="346"/>
      <c r="K45" s="347" t="str">
        <f ca="1">IF('様式E-4-2'!K45="","","【"&amp;ROUND(IFERROR(IF(ABS('様式E-4-2'!K45)&gt;=10,IF('様式E-4-2'!K45&gt;=0,'様式E-4-2'!K45*RANDBETWEEN(80,90)*0.01,'様式E-4-2'!K45*RANDBETWEEN(110,120)*0.01),'様式E-4-2'!K45-RANDBETWEEN(1,3)),0),0)&amp;"～"&amp;ROUND(IFERROR(IF(ABS('様式E-4-2'!K45)&gt;=10,IF('様式E-4-2'!K45&gt;=0,'様式E-4-2'!K45*RANDBETWEEN(110,120)*0.01,'様式E-4-2'!K45*RANDBETWEEN(80,90)*0.01),'様式E-4-2'!K45+RANDBETWEEN(1,3)),0),0)&amp;"】")</f>
        <v/>
      </c>
      <c r="L45" s="348" t="str">
        <f ca="1">IF('様式E-4-2'!L45="","","【"&amp;ROUND(IFERROR(IF(ABS('様式E-4-2'!L45)&gt;=10,IF('様式E-4-2'!L45&gt;=0,'様式E-4-2'!L45*RANDBETWEEN(80,90)*0.01,'様式E-4-2'!L45*RANDBETWEEN(110,120)*0.01),'様式E-4-2'!L45-RANDBETWEEN(1,3)),0),0)&amp;"～"&amp;ROUND(IFERROR(IF(ABS('様式E-4-2'!L45)&gt;=10,IF('様式E-4-2'!L45&gt;=0,'様式E-4-2'!L45*RANDBETWEEN(110,120)*0.01,'様式E-4-2'!L45*RANDBETWEEN(80,90)*0.01),'様式E-4-2'!L45+RANDBETWEEN(1,3)),0),0)&amp;"】")</f>
        <v/>
      </c>
      <c r="M45" s="348" t="str">
        <f ca="1">IF('様式E-4-2'!M45="","","【"&amp;ROUND(IFERROR(IF(ABS('様式E-4-2'!M45)&gt;=10,IF('様式E-4-2'!M45&gt;=0,'様式E-4-2'!M45*RANDBETWEEN(80,90)*0.01,'様式E-4-2'!M45*RANDBETWEEN(110,120)*0.01),'様式E-4-2'!M45-RANDBETWEEN(1,3)),0),0)&amp;"～"&amp;ROUND(IFERROR(IF(ABS('様式E-4-2'!M45)&gt;=10,IF('様式E-4-2'!M45&gt;=0,'様式E-4-2'!M45*RANDBETWEEN(110,120)*0.01,'様式E-4-2'!M45*RANDBETWEEN(80,90)*0.01),'様式E-4-2'!M45+RANDBETWEEN(1,3)),0),0)&amp;"】")</f>
        <v/>
      </c>
      <c r="N45" s="348" t="str">
        <f ca="1">IF('様式E-4-2'!N45="","","【"&amp;ROUND(IFERROR(IF(ABS('様式E-4-2'!N45)&gt;=10,IF('様式E-4-2'!N45&gt;=0,'様式E-4-2'!N45*RANDBETWEEN(80,90)*0.01,'様式E-4-2'!N45*RANDBETWEEN(110,120)*0.01),'様式E-4-2'!N45-RANDBETWEEN(1,3)),0),0)&amp;"～"&amp;ROUND(IFERROR(IF(ABS('様式E-4-2'!N45)&gt;=10,IF('様式E-4-2'!N45&gt;=0,'様式E-4-2'!N45*RANDBETWEEN(110,120)*0.01,'様式E-4-2'!N45*RANDBETWEEN(80,90)*0.01),'様式E-4-2'!N45+RANDBETWEEN(1,3)),0),0)&amp;"】")</f>
        <v/>
      </c>
      <c r="O45" s="348" t="str">
        <f ca="1">IF('様式E-4-2'!O45="","","【"&amp;ROUND(IFERROR(IF(ABS('様式E-4-2'!O45)&gt;=10,IF('様式E-4-2'!O45&gt;=0,'様式E-4-2'!O45*RANDBETWEEN(80,90)*0.01,'様式E-4-2'!O45*RANDBETWEEN(110,120)*0.01),'様式E-4-2'!O45-RANDBETWEEN(1,3)),0),0)&amp;"～"&amp;ROUND(IFERROR(IF(ABS('様式E-4-2'!O45)&gt;=10,IF('様式E-4-2'!O45&gt;=0,'様式E-4-2'!O45*RANDBETWEEN(110,120)*0.01,'様式E-4-2'!O45*RANDBETWEEN(80,90)*0.01),'様式E-4-2'!O45+RANDBETWEEN(1,3)),0),0)&amp;"】")</f>
        <v/>
      </c>
      <c r="P45" s="348" t="e">
        <f ca="1">IF('様式E-4-2'!P45="","","【"&amp;ROUND(IFERROR(IF(ABS('様式E-4-2'!P45)&gt;=0.1,IF('様式E-4-2'!P45&gt;=0,'様式E-4-2'!P45*RANDBETWEEN(80,90),'様式E-4-2'!P45*RANDBETWEEN(110,120)),('様式E-4-2'!P45)*100-RANDBETWEEN(3,7)),0),0)&amp;"%～"&amp;ROUND(IFERROR(IF(ABS('様式E-4-2'!P45)&gt;=0.1,IF('様式E-4-2'!P45&gt;=0,'様式E-4-2'!P45*RANDBETWEEN(110,120),'様式E-4-2'!P45*RANDBETWEEN(80,90)),('様式E-4-2'!P45)*100+RANDBETWEEN(3,7)),0),0)&amp;"%】")</f>
        <v>#VALUE!</v>
      </c>
      <c r="Q45" s="349" t="str">
        <f ca="1">IF('様式E-4-2'!Q45="","","【"&amp;ROUND(IFERROR(IF(ABS('様式E-4-2'!Q45)&gt;=10,IF('様式E-4-2'!Q45&gt;=0,'様式E-4-2'!Q45*RANDBETWEEN(80,90)*0.01,'様式E-4-2'!Q45*RANDBETWEEN(110,120)*0.01),'様式E-4-2'!Q45-RANDBETWEEN(1,3)),0),0)&amp;"～"&amp;ROUND(IFERROR(IF(ABS('様式E-4-2'!Q45)&gt;=10,IF('様式E-4-2'!Q45&gt;=0,'様式E-4-2'!Q45*RANDBETWEEN(110,120)*0.01,'様式E-4-2'!Q45*RANDBETWEEN(80,90)*0.01),'様式E-4-2'!Q45+RANDBETWEEN(1,3)),0),0)&amp;"】")</f>
        <v/>
      </c>
      <c r="R45" s="348" t="str">
        <f ca="1">IF('様式E-4-2'!R45="","","【"&amp;ROUND(IFERROR(IF(ABS('様式E-4-2'!R45)&gt;=10,IF('様式E-4-2'!R45&gt;=0,'様式E-4-2'!R45*RANDBETWEEN(80,90)*0.01,'様式E-4-2'!R45*RANDBETWEEN(110,120)*0.01),'様式E-4-2'!R45-RANDBETWEEN(1,3)),0),0)&amp;"～"&amp;ROUND(IFERROR(IF(ABS('様式E-4-2'!R45)&gt;=10,IF('様式E-4-2'!R45&gt;=0,'様式E-4-2'!R45*RANDBETWEEN(110,120)*0.01,'様式E-4-2'!R45*RANDBETWEEN(80,90)*0.01),'様式E-4-2'!R45+RANDBETWEEN(1,3)),0),0)&amp;"】")</f>
        <v/>
      </c>
      <c r="S45" s="348" t="str">
        <f ca="1">IF('様式E-4-2'!S45="","","【"&amp;ROUND(IFERROR(IF(ABS('様式E-4-2'!S45)&gt;=10,IF('様式E-4-2'!S45&gt;=0,'様式E-4-2'!S45*RANDBETWEEN(80,90)*0.01,'様式E-4-2'!S45*RANDBETWEEN(110,120)*0.01),'様式E-4-2'!S45-RANDBETWEEN(1,3)),0),0)&amp;"～"&amp;ROUND(IFERROR(IF(ABS('様式E-4-2'!S45)&gt;=10,IF('様式E-4-2'!S45&gt;=0,'様式E-4-2'!S45*RANDBETWEEN(110,120)*0.01,'様式E-4-2'!S45*RANDBETWEEN(80,90)*0.01),'様式E-4-2'!S45+RANDBETWEEN(1,3)),0),0)&amp;"】")</f>
        <v/>
      </c>
      <c r="T45" s="348" t="str">
        <f ca="1">IF('様式E-4-2'!T45="","","【"&amp;ROUND(IFERROR(IF(ABS('様式E-4-2'!T45)&gt;=10,IF('様式E-4-2'!T45&gt;=0,'様式E-4-2'!T45*RANDBETWEEN(80,90)*0.01,'様式E-4-2'!T45*RANDBETWEEN(110,120)*0.01),'様式E-4-2'!T45-RANDBETWEEN(1,3)),0),0)&amp;"～"&amp;ROUND(IFERROR(IF(ABS('様式E-4-2'!T45)&gt;=10,IF('様式E-4-2'!T45&gt;=0,'様式E-4-2'!T45*RANDBETWEEN(110,120)*0.01,'様式E-4-2'!T45*RANDBETWEEN(80,90)*0.01),'様式E-4-2'!T45+RANDBETWEEN(1,3)),0),0)&amp;"】")</f>
        <v/>
      </c>
      <c r="U45" s="348" t="str">
        <f ca="1">IF('様式E-4-2'!U45="","","【"&amp;ROUND(IFERROR(IF(ABS('様式E-4-2'!U45)&gt;=10,IF('様式E-4-2'!U45&gt;=0,'様式E-4-2'!U45*RANDBETWEEN(80,90)*0.01,'様式E-4-2'!U45*RANDBETWEEN(110,120)*0.01),'様式E-4-2'!U45-RANDBETWEEN(1,3)),0),0)&amp;"～"&amp;ROUND(IFERROR(IF(ABS('様式E-4-2'!U45)&gt;=10,IF('様式E-4-2'!U45&gt;=0,'様式E-4-2'!U45*RANDBETWEEN(110,120)*0.01,'様式E-4-2'!U45*RANDBETWEEN(80,90)*0.01),'様式E-4-2'!U45+RANDBETWEEN(1,3)),0),0)&amp;"】")</f>
        <v/>
      </c>
      <c r="V45" s="348" t="e">
        <f ca="1">IF('様式E-4-2'!V45="","","【"&amp;ROUND(IFERROR(IF(ABS('様式E-4-2'!V45)&gt;=0.1,IF('様式E-4-2'!V45&gt;=0,'様式E-4-2'!V45*RANDBETWEEN(80,90),'様式E-4-2'!V45*RANDBETWEEN(110,120)),('様式E-4-2'!V45)*100-RANDBETWEEN(3,7)),0),0)&amp;"%～"&amp;ROUND(IFERROR(IF(ABS('様式E-4-2'!V45)&gt;=0.1,IF('様式E-4-2'!V45&gt;=0,'様式E-4-2'!V45*RANDBETWEEN(110,120),'様式E-4-2'!V45*RANDBETWEEN(80,90)),('様式E-4-2'!V45)*100+RANDBETWEEN(3,7)),0),0)&amp;"%】")</f>
        <v>#VALUE!</v>
      </c>
      <c r="W45" s="349" t="str">
        <f ca="1">IF('様式E-4-2'!W45="","","【"&amp;ROUND(IFERROR(IF(ABS('様式E-4-2'!W45)&gt;=10,IF('様式E-4-2'!W45&gt;=0,'様式E-4-2'!W45*RANDBETWEEN(80,90)*0.01,'様式E-4-2'!W45*RANDBETWEEN(110,120)*0.01),'様式E-4-2'!W45-RANDBETWEEN(1,3)),0),0)&amp;"～"&amp;ROUND(IFERROR(IF(ABS('様式E-4-2'!W45)&gt;=10,IF('様式E-4-2'!W45&gt;=0,'様式E-4-2'!W45*RANDBETWEEN(110,120)*0.01,'様式E-4-2'!W45*RANDBETWEEN(80,90)*0.01),'様式E-4-2'!W45+RANDBETWEEN(1,3)),0),0)&amp;"】")</f>
        <v/>
      </c>
      <c r="X45" s="348" t="str">
        <f ca="1">IF('様式E-4-2'!X45="","","【"&amp;ROUND(IFERROR(IF(ABS('様式E-4-2'!X45)&gt;=10,IF('様式E-4-2'!X45&gt;=0,'様式E-4-2'!X45*RANDBETWEEN(80,90)*0.01,'様式E-4-2'!X45*RANDBETWEEN(110,120)*0.01),'様式E-4-2'!X45-RANDBETWEEN(1,3)),0),0)&amp;"～"&amp;ROUND(IFERROR(IF(ABS('様式E-4-2'!X45)&gt;=10,IF('様式E-4-2'!X45&gt;=0,'様式E-4-2'!X45*RANDBETWEEN(110,120)*0.01,'様式E-4-2'!X45*RANDBETWEEN(80,90)*0.01),'様式E-4-2'!X45+RANDBETWEEN(1,3)),0),0)&amp;"】")</f>
        <v/>
      </c>
      <c r="Y45" s="348" t="str">
        <f ca="1">IF('様式E-4-2'!Y45="","","【"&amp;ROUND(IFERROR(IF(ABS('様式E-4-2'!Y45)&gt;=10,IF('様式E-4-2'!Y45&gt;=0,'様式E-4-2'!Y45*RANDBETWEEN(80,90)*0.01,'様式E-4-2'!Y45*RANDBETWEEN(110,120)*0.01),'様式E-4-2'!Y45-RANDBETWEEN(1,3)),0),0)&amp;"～"&amp;ROUND(IFERROR(IF(ABS('様式E-4-2'!Y45)&gt;=10,IF('様式E-4-2'!Y45&gt;=0,'様式E-4-2'!Y45*RANDBETWEEN(110,120)*0.01,'様式E-4-2'!Y45*RANDBETWEEN(80,90)*0.01),'様式E-4-2'!Y45+RANDBETWEEN(1,3)),0),0)&amp;"】")</f>
        <v/>
      </c>
      <c r="Z45" s="348" t="str">
        <f ca="1">IF('様式E-4-2'!Z45="","","【"&amp;ROUND(IFERROR(IF(ABS('様式E-4-2'!Z45)&gt;=10,IF('様式E-4-2'!Z45&gt;=0,'様式E-4-2'!Z45*RANDBETWEEN(80,90)*0.01,'様式E-4-2'!Z45*RANDBETWEEN(110,120)*0.01),'様式E-4-2'!Z45-RANDBETWEEN(1,3)),0),0)&amp;"～"&amp;ROUND(IFERROR(IF(ABS('様式E-4-2'!Z45)&gt;=10,IF('様式E-4-2'!Z45&gt;=0,'様式E-4-2'!Z45*RANDBETWEEN(110,120)*0.01,'様式E-4-2'!Z45*RANDBETWEEN(80,90)*0.01),'様式E-4-2'!Z45+RANDBETWEEN(1,3)),0),0)&amp;"】")</f>
        <v/>
      </c>
      <c r="AA45" s="348" t="str">
        <f ca="1">IF('様式E-4-2'!AA45="","","【"&amp;ROUND(IFERROR(IF(ABS('様式E-4-2'!AA45)&gt;=10,IF('様式E-4-2'!AA45&gt;=0,'様式E-4-2'!AA45*RANDBETWEEN(80,90)*0.01,'様式E-4-2'!AA45*RANDBETWEEN(110,120)*0.01),'様式E-4-2'!AA45-RANDBETWEEN(1,3)),0),0)&amp;"～"&amp;ROUND(IFERROR(IF(ABS('様式E-4-2'!AA45)&gt;=10,IF('様式E-4-2'!AA45&gt;=0,'様式E-4-2'!AA45*RANDBETWEEN(110,120)*0.01,'様式E-4-2'!AA45*RANDBETWEEN(80,90)*0.01),'様式E-4-2'!AA45+RANDBETWEEN(1,3)),0),0)&amp;"】")</f>
        <v/>
      </c>
      <c r="AB45" s="348" t="e">
        <f ca="1">IF('様式E-4-2'!AB45="","","【"&amp;ROUND(IFERROR(IF(ABS('様式E-4-2'!AB45)&gt;=0.1,IF('様式E-4-2'!AB45&gt;=0,'様式E-4-2'!AB45*RANDBETWEEN(80,90),'様式E-4-2'!AB45*RANDBETWEEN(110,120)),('様式E-4-2'!AB45)*100-RANDBETWEEN(3,7)),0),0)&amp;"%～"&amp;ROUND(IFERROR(IF(ABS('様式E-4-2'!AB45)&gt;=0.1,IF('様式E-4-2'!AB45&gt;=0,'様式E-4-2'!AB45*RANDBETWEEN(110,120),'様式E-4-2'!AB45*RANDBETWEEN(80,90)),('様式E-4-2'!AB45)*100+RANDBETWEEN(3,7)),0),0)&amp;"%】")</f>
        <v>#VALUE!</v>
      </c>
      <c r="AC45" s="349" t="str">
        <f ca="1">IF('様式E-4-2'!AC45="","","【"&amp;ROUND(IFERROR(IF(ABS('様式E-4-2'!AC45)&gt;=10,IF('様式E-4-2'!AC45&gt;=0,'様式E-4-2'!AC45*RANDBETWEEN(80,90)*0.01,'様式E-4-2'!AC45*RANDBETWEEN(110,120)*0.01),'様式E-4-2'!AC45-RANDBETWEEN(1,3)),0),0)&amp;"～"&amp;ROUND(IFERROR(IF(ABS('様式E-4-2'!AC45)&gt;=10,IF('様式E-4-2'!AC45&gt;=0,'様式E-4-2'!AC45*RANDBETWEEN(110,120)*0.01,'様式E-4-2'!AC45*RANDBETWEEN(80,90)*0.01),'様式E-4-2'!AC45+RANDBETWEEN(1,3)),0),0)&amp;"】")</f>
        <v/>
      </c>
      <c r="AD45" s="348" t="str">
        <f ca="1">IF('様式E-4-2'!AD45="","","【"&amp;ROUND(IFERROR(IF(ABS('様式E-4-2'!AD45)&gt;=10,IF('様式E-4-2'!AD45&gt;=0,'様式E-4-2'!AD45*RANDBETWEEN(80,90)*0.01,'様式E-4-2'!AD45*RANDBETWEEN(110,120)*0.01),'様式E-4-2'!AD45-RANDBETWEEN(1,3)),0),0)&amp;"～"&amp;ROUND(IFERROR(IF(ABS('様式E-4-2'!AD45)&gt;=10,IF('様式E-4-2'!AD45&gt;=0,'様式E-4-2'!AD45*RANDBETWEEN(110,120)*0.01,'様式E-4-2'!AD45*RANDBETWEEN(80,90)*0.01),'様式E-4-2'!AD45+RANDBETWEEN(1,3)),0),0)&amp;"】")</f>
        <v/>
      </c>
      <c r="AE45" s="348" t="str">
        <f ca="1">IF('様式E-4-2'!AE45="","","【"&amp;ROUND(IFERROR(IF(ABS('様式E-4-2'!AE45)&gt;=10,IF('様式E-4-2'!AE45&gt;=0,'様式E-4-2'!AE45*RANDBETWEEN(80,90)*0.01,'様式E-4-2'!AE45*RANDBETWEEN(110,120)*0.01),'様式E-4-2'!AE45-RANDBETWEEN(1,3)),0),0)&amp;"～"&amp;ROUND(IFERROR(IF(ABS('様式E-4-2'!AE45)&gt;=10,IF('様式E-4-2'!AE45&gt;=0,'様式E-4-2'!AE45*RANDBETWEEN(110,120)*0.01,'様式E-4-2'!AE45*RANDBETWEEN(80,90)*0.01),'様式E-4-2'!AE45+RANDBETWEEN(1,3)),0),0)&amp;"】")</f>
        <v/>
      </c>
      <c r="AF45" s="348" t="str">
        <f ca="1">IF('様式E-4-2'!AF45="","","【"&amp;ROUND(IFERROR(IF(ABS('様式E-4-2'!AF45)&gt;=10,IF('様式E-4-2'!AF45&gt;=0,'様式E-4-2'!AF45*RANDBETWEEN(80,90)*0.01,'様式E-4-2'!AF45*RANDBETWEEN(110,120)*0.01),'様式E-4-2'!AF45-RANDBETWEEN(1,3)),0),0)&amp;"～"&amp;ROUND(IFERROR(IF(ABS('様式E-4-2'!AF45)&gt;=10,IF('様式E-4-2'!AF45&gt;=0,'様式E-4-2'!AF45*RANDBETWEEN(110,120)*0.01,'様式E-4-2'!AF45*RANDBETWEEN(80,90)*0.01),'様式E-4-2'!AF45+RANDBETWEEN(1,3)),0),0)&amp;"】")</f>
        <v/>
      </c>
      <c r="AG45" s="348" t="str">
        <f ca="1">IF('様式E-4-2'!AG45="","","【"&amp;ROUND(IFERROR(IF(ABS('様式E-4-2'!AG45)&gt;=10,IF('様式E-4-2'!AG45&gt;=0,'様式E-4-2'!AG45*RANDBETWEEN(80,90)*0.01,'様式E-4-2'!AG45*RANDBETWEEN(110,120)*0.01),'様式E-4-2'!AG45-RANDBETWEEN(1,3)),0),0)&amp;"～"&amp;ROUND(IFERROR(IF(ABS('様式E-4-2'!AG45)&gt;=10,IF('様式E-4-2'!AG45&gt;=0,'様式E-4-2'!AG45*RANDBETWEEN(110,120)*0.01,'様式E-4-2'!AG45*RANDBETWEEN(80,90)*0.01),'様式E-4-2'!AG45+RANDBETWEEN(1,3)),0),0)&amp;"】")</f>
        <v/>
      </c>
      <c r="AH45" s="348" t="e">
        <f ca="1">IF('様式E-4-2'!AH45="","","【"&amp;ROUND(IFERROR(IF(ABS('様式E-4-2'!AH45)&gt;=0.1,IF('様式E-4-2'!AH45&gt;=0,'様式E-4-2'!AH45*RANDBETWEEN(80,90),'様式E-4-2'!AH45*RANDBETWEEN(110,120)),('様式E-4-2'!AH45)*100-RANDBETWEEN(3,7)),0),0)&amp;"%～"&amp;ROUND(IFERROR(IF(ABS('様式E-4-2'!AH45)&gt;=0.1,IF('様式E-4-2'!AH45&gt;=0,'様式E-4-2'!AH45*RANDBETWEEN(110,120),'様式E-4-2'!AH45*RANDBETWEEN(80,90)),('様式E-4-2'!AH45)*100+RANDBETWEEN(3,7)),0),0)&amp;"%】")</f>
        <v>#VALUE!</v>
      </c>
      <c r="AI45" s="347" t="str">
        <f ca="1">IF('様式E-4-2'!AI45="","","【"&amp;ROUND(IFERROR(IF(ABS('様式E-4-2'!AI45)&gt;=10,IF('様式E-4-2'!AI45&gt;=0,'様式E-4-2'!AI45*RANDBETWEEN(80,90)*0.01,'様式E-4-2'!AI45*RANDBETWEEN(110,120)*0.01),'様式E-4-2'!AI45-RANDBETWEEN(1,3)),0),0)&amp;"～"&amp;ROUND(IFERROR(IF(ABS('様式E-4-2'!AI45)&gt;=10,IF('様式E-4-2'!AI45&gt;=0,'様式E-4-2'!AI45*RANDBETWEEN(110,120)*0.01,'様式E-4-2'!AI45*RANDBETWEEN(80,90)*0.01),'様式E-4-2'!AI45+RANDBETWEEN(1,3)),0),0)&amp;"】")</f>
        <v/>
      </c>
      <c r="AJ45" s="348" t="str">
        <f ca="1">IF('様式E-4-2'!AJ45="","","【"&amp;ROUND(IFERROR(IF(ABS('様式E-4-2'!AJ45)&gt;=10,IF('様式E-4-2'!AJ45&gt;=0,'様式E-4-2'!AJ45*RANDBETWEEN(80,90)*0.01,'様式E-4-2'!AJ45*RANDBETWEEN(110,120)*0.01),'様式E-4-2'!AJ45-RANDBETWEEN(1,3)),0),0)&amp;"～"&amp;ROUND(IFERROR(IF(ABS('様式E-4-2'!AJ45)&gt;=10,IF('様式E-4-2'!AJ45&gt;=0,'様式E-4-2'!AJ45*RANDBETWEEN(110,120)*0.01,'様式E-4-2'!AJ45*RANDBETWEEN(80,90)*0.01),'様式E-4-2'!AJ45+RANDBETWEEN(1,3)),0),0)&amp;"】")</f>
        <v/>
      </c>
      <c r="AK45" s="348" t="str">
        <f ca="1">IF('様式E-4-2'!AK45="","","【"&amp;ROUND(IFERROR(IF(ABS('様式E-4-2'!AK45)&gt;=10,IF('様式E-4-2'!AK45&gt;=0,'様式E-4-2'!AK45*RANDBETWEEN(80,90)*0.01,'様式E-4-2'!AK45*RANDBETWEEN(110,120)*0.01),'様式E-4-2'!AK45-RANDBETWEEN(1,3)),0),0)&amp;"～"&amp;ROUND(IFERROR(IF(ABS('様式E-4-2'!AK45)&gt;=10,IF('様式E-4-2'!AK45&gt;=0,'様式E-4-2'!AK45*RANDBETWEEN(110,120)*0.01,'様式E-4-2'!AK45*RANDBETWEEN(80,90)*0.01),'様式E-4-2'!AK45+RANDBETWEEN(1,3)),0),0)&amp;"】")</f>
        <v/>
      </c>
      <c r="AL45" s="348" t="str">
        <f ca="1">IF('様式E-4-2'!AL45="","","【"&amp;ROUND(IFERROR(IF(ABS('様式E-4-2'!AL45)&gt;=10,IF('様式E-4-2'!AL45&gt;=0,'様式E-4-2'!AL45*RANDBETWEEN(80,90)*0.01,'様式E-4-2'!AL45*RANDBETWEEN(110,120)*0.01),'様式E-4-2'!AL45-RANDBETWEEN(1,3)),0),0)&amp;"～"&amp;ROUND(IFERROR(IF(ABS('様式E-4-2'!AL45)&gt;=10,IF('様式E-4-2'!AL45&gt;=0,'様式E-4-2'!AL45*RANDBETWEEN(110,120)*0.01,'様式E-4-2'!AL45*RANDBETWEEN(80,90)*0.01),'様式E-4-2'!AL45+RANDBETWEEN(1,3)),0),0)&amp;"】")</f>
        <v/>
      </c>
      <c r="AM45" s="348" t="str">
        <f ca="1">IF('様式E-4-2'!AM45="","","【"&amp;ROUND(IFERROR(IF(ABS('様式E-4-2'!AM45)&gt;=10,IF('様式E-4-2'!AM45&gt;=0,'様式E-4-2'!AM45*RANDBETWEEN(80,90)*0.01,'様式E-4-2'!AM45*RANDBETWEEN(110,120)*0.01),'様式E-4-2'!AM45-RANDBETWEEN(1,3)),0),0)&amp;"～"&amp;ROUND(IFERROR(IF(ABS('様式E-4-2'!AM45)&gt;=10,IF('様式E-4-2'!AM45&gt;=0,'様式E-4-2'!AM45*RANDBETWEEN(110,120)*0.01,'様式E-4-2'!AM45*RANDBETWEEN(80,90)*0.01),'様式E-4-2'!AM45+RANDBETWEEN(1,3)),0),0)&amp;"】")</f>
        <v/>
      </c>
      <c r="AN45" s="350" t="e">
        <f ca="1">IF('様式E-4-2'!AN45="","","【"&amp;ROUND(IFERROR(IF(ABS('様式E-4-2'!AN45)&gt;=0.1,IF('様式E-4-2'!AN45&gt;=0,'様式E-4-2'!AN45*RANDBETWEEN(80,90),'様式E-4-2'!AN45*RANDBETWEEN(110,120)),('様式E-4-2'!AN45)*100-RANDBETWEEN(3,7)),0),0)&amp;"%～"&amp;ROUND(IFERROR(IF(ABS('様式E-4-2'!AN45)&gt;=0.1,IF('様式E-4-2'!AN45&gt;=0,'様式E-4-2'!AN45*RANDBETWEEN(110,120),'様式E-4-2'!AN45*RANDBETWEEN(80,90)),('様式E-4-2'!AN45)*100+RANDBETWEEN(3,7)),0),0)&amp;"%】")</f>
        <v>#VALUE!</v>
      </c>
    </row>
    <row r="46" spans="1:40" ht="25.5" customHeight="1">
      <c r="B46" s="322" t="s">
        <v>380</v>
      </c>
      <c r="C46" s="321"/>
      <c r="D46" s="321"/>
      <c r="E46" s="321"/>
      <c r="F46" s="321"/>
      <c r="G46" s="321"/>
      <c r="H46" s="321"/>
      <c r="I46" s="103"/>
      <c r="J46" s="104"/>
      <c r="K46" s="103"/>
      <c r="L46" s="163"/>
      <c r="M46" s="163"/>
      <c r="N46" s="163"/>
      <c r="O46" s="163"/>
      <c r="P46" s="105"/>
      <c r="Q46" s="106"/>
      <c r="R46" s="163"/>
      <c r="S46" s="163"/>
      <c r="T46" s="163"/>
      <c r="U46" s="163"/>
      <c r="V46" s="105"/>
      <c r="W46" s="106"/>
      <c r="X46" s="163"/>
      <c r="Y46" s="163"/>
      <c r="Z46" s="163"/>
      <c r="AA46" s="163"/>
      <c r="AB46" s="105"/>
      <c r="AC46" s="106"/>
      <c r="AD46" s="163"/>
      <c r="AE46" s="163"/>
      <c r="AF46" s="163"/>
      <c r="AG46" s="163"/>
      <c r="AH46" s="104"/>
      <c r="AI46" s="107"/>
      <c r="AJ46" s="108"/>
      <c r="AK46" s="108"/>
      <c r="AL46" s="108"/>
      <c r="AM46" s="108"/>
      <c r="AN46" s="109"/>
    </row>
    <row r="47" spans="1:40" ht="25.5" customHeight="1">
      <c r="B47" s="33"/>
      <c r="C47" s="34"/>
      <c r="D47" s="35" t="s">
        <v>368</v>
      </c>
      <c r="E47" s="939" t="str">
        <f>IF('様式E-4-2'!E47:H47="","",'様式E-4-2'!E47:H47)</f>
        <v/>
      </c>
      <c r="F47" s="939"/>
      <c r="G47" s="939"/>
      <c r="H47" s="998"/>
      <c r="I47" s="110" t="str">
        <f>IF('様式E-4-2'!I47="","",'様式E-4-2'!I47)</f>
        <v/>
      </c>
      <c r="J47" s="111" t="str">
        <f>IF('様式E-4-2'!J47="","",'様式E-4-2'!J47)</f>
        <v/>
      </c>
      <c r="K47" s="112" t="str">
        <f ca="1">IF('様式E-4-2'!K47="","","【"&amp;ROUND(IFERROR(IF(ABS('様式E-4-2'!K47)&gt;=10,IF('様式E-4-2'!K47&gt;=0,'様式E-4-2'!K47*RANDBETWEEN(80,90)*0.01,'様式E-4-2'!K47*RANDBETWEEN(110,120)*0.01),'様式E-4-2'!K47-RANDBETWEEN(1,3)),0),0)&amp;"～"&amp;ROUND(IFERROR(IF(ABS('様式E-4-2'!K47)&gt;=10,IF('様式E-4-2'!K47&gt;=0,'様式E-4-2'!K47*RANDBETWEEN(110,120)*0.01,'様式E-4-2'!K47*RANDBETWEEN(80,90)*0.01),'様式E-4-2'!K47+RANDBETWEEN(1,3)),0),0)&amp;"】")</f>
        <v/>
      </c>
      <c r="L47" s="25" t="str">
        <f ca="1">IF('様式E-4-2'!L47="","","【"&amp;ROUND(IFERROR(IF(ABS('様式E-4-2'!L47)&gt;=10,IF('様式E-4-2'!L47&gt;=0,'様式E-4-2'!L47*RANDBETWEEN(80,90)*0.01,'様式E-4-2'!L47*RANDBETWEEN(110,120)*0.01),'様式E-4-2'!L47-RANDBETWEEN(1,3)),0),0)&amp;"～"&amp;ROUND(IFERROR(IF(ABS('様式E-4-2'!L47)&gt;=10,IF('様式E-4-2'!L47&gt;=0,'様式E-4-2'!L47*RANDBETWEEN(110,120)*0.01,'様式E-4-2'!L47*RANDBETWEEN(80,90)*0.01),'様式E-4-2'!L47+RANDBETWEEN(1,3)),0),0)&amp;"】")</f>
        <v/>
      </c>
      <c r="M47" s="25" t="str">
        <f ca="1">IF('様式E-4-2'!M47="","","【"&amp;ROUND(IFERROR(IF(ABS('様式E-4-2'!M47)&gt;=10,IF('様式E-4-2'!M47&gt;=0,'様式E-4-2'!M47*RANDBETWEEN(80,90)*0.01,'様式E-4-2'!M47*RANDBETWEEN(110,120)*0.01),'様式E-4-2'!M47-RANDBETWEEN(1,3)),0),0)&amp;"～"&amp;ROUND(IFERROR(IF(ABS('様式E-4-2'!M47)&gt;=10,IF('様式E-4-2'!M47&gt;=0,'様式E-4-2'!M47*RANDBETWEEN(110,120)*0.01,'様式E-4-2'!M47*RANDBETWEEN(80,90)*0.01),'様式E-4-2'!M47+RANDBETWEEN(1,3)),0),0)&amp;"】")</f>
        <v/>
      </c>
      <c r="N47" s="25" t="str">
        <f ca="1">IF('様式E-4-2'!N47="","","【"&amp;ROUND(IFERROR(IF(ABS('様式E-4-2'!N47)&gt;=10,IF('様式E-4-2'!N47&gt;=0,'様式E-4-2'!N47*RANDBETWEEN(80,90)*0.01,'様式E-4-2'!N47*RANDBETWEEN(110,120)*0.01),'様式E-4-2'!N47-RANDBETWEEN(1,3)),0),0)&amp;"～"&amp;ROUND(IFERROR(IF(ABS('様式E-4-2'!N47)&gt;=10,IF('様式E-4-2'!N47&gt;=0,'様式E-4-2'!N47*RANDBETWEEN(110,120)*0.01,'様式E-4-2'!N47*RANDBETWEEN(80,90)*0.01),'様式E-4-2'!N47+RANDBETWEEN(1,3)),0),0)&amp;"】")</f>
        <v/>
      </c>
      <c r="O47" s="25" t="str">
        <f ca="1">IF('様式E-4-2'!O47="","","【"&amp;ROUND(IFERROR(IF(ABS('様式E-4-2'!O47)&gt;=10,IF('様式E-4-2'!O47&gt;=0,'様式E-4-2'!O47*RANDBETWEEN(80,90)*0.01,'様式E-4-2'!O47*RANDBETWEEN(110,120)*0.01),'様式E-4-2'!O47-RANDBETWEEN(1,3)),0),0)&amp;"～"&amp;ROUND(IFERROR(IF(ABS('様式E-4-2'!O47)&gt;=10,IF('様式E-4-2'!O47&gt;=0,'様式E-4-2'!O47*RANDBETWEEN(110,120)*0.01,'様式E-4-2'!O47*RANDBETWEEN(80,90)*0.01),'様式E-4-2'!O47+RANDBETWEEN(1,3)),0),0)&amp;"】")</f>
        <v/>
      </c>
      <c r="P47" s="348" t="e">
        <f ca="1">IF('様式E-4-2'!P47="","","【"&amp;ROUND(IFERROR(IF(ABS('様式E-4-2'!P47)&gt;=0.1,IF('様式E-4-2'!P47&gt;=0,'様式E-4-2'!P47*RANDBETWEEN(80,90),'様式E-4-2'!P47*RANDBETWEEN(110,120)),('様式E-4-2'!P47)*100-RANDBETWEEN(3,7)),0),0)&amp;"%～"&amp;ROUND(IFERROR(IF(ABS('様式E-4-2'!P47)&gt;=0.1,IF('様式E-4-2'!P47&gt;=0,'様式E-4-2'!P47*RANDBETWEEN(110,120),'様式E-4-2'!P47*RANDBETWEEN(80,90)),('様式E-4-2'!P47)*100+RANDBETWEEN(3,7)),0),0)&amp;"%】")</f>
        <v>#DIV/0!</v>
      </c>
      <c r="Q47" s="47" t="str">
        <f ca="1">IF('様式E-4-2'!Q47="","","【"&amp;ROUND(IFERROR(IF(ABS('様式E-4-2'!Q47)&gt;=10,IF('様式E-4-2'!Q47&gt;=0,'様式E-4-2'!Q47*RANDBETWEEN(80,90)*0.01,'様式E-4-2'!Q47*RANDBETWEEN(110,120)*0.01),'様式E-4-2'!Q47-RANDBETWEEN(1,3)),0),0)&amp;"～"&amp;ROUND(IFERROR(IF(ABS('様式E-4-2'!Q47)&gt;=10,IF('様式E-4-2'!Q47&gt;=0,'様式E-4-2'!Q47*RANDBETWEEN(110,120)*0.01,'様式E-4-2'!Q47*RANDBETWEEN(80,90)*0.01),'様式E-4-2'!Q47+RANDBETWEEN(1,3)),0),0)&amp;"】")</f>
        <v/>
      </c>
      <c r="R47" s="25" t="str">
        <f ca="1">IF('様式E-4-2'!R47="","","【"&amp;ROUND(IFERROR(IF(ABS('様式E-4-2'!R47)&gt;=10,IF('様式E-4-2'!R47&gt;=0,'様式E-4-2'!R47*RANDBETWEEN(80,90)*0.01,'様式E-4-2'!R47*RANDBETWEEN(110,120)*0.01),'様式E-4-2'!R47-RANDBETWEEN(1,3)),0),0)&amp;"～"&amp;ROUND(IFERROR(IF(ABS('様式E-4-2'!R47)&gt;=10,IF('様式E-4-2'!R47&gt;=0,'様式E-4-2'!R47*RANDBETWEEN(110,120)*0.01,'様式E-4-2'!R47*RANDBETWEEN(80,90)*0.01),'様式E-4-2'!R47+RANDBETWEEN(1,3)),0),0)&amp;"】")</f>
        <v/>
      </c>
      <c r="S47" s="25" t="str">
        <f ca="1">IF('様式E-4-2'!S47="","","【"&amp;ROUND(IFERROR(IF(ABS('様式E-4-2'!S47)&gt;=10,IF('様式E-4-2'!S47&gt;=0,'様式E-4-2'!S47*RANDBETWEEN(80,90)*0.01,'様式E-4-2'!S47*RANDBETWEEN(110,120)*0.01),'様式E-4-2'!S47-RANDBETWEEN(1,3)),0),0)&amp;"～"&amp;ROUND(IFERROR(IF(ABS('様式E-4-2'!S47)&gt;=10,IF('様式E-4-2'!S47&gt;=0,'様式E-4-2'!S47*RANDBETWEEN(110,120)*0.01,'様式E-4-2'!S47*RANDBETWEEN(80,90)*0.01),'様式E-4-2'!S47+RANDBETWEEN(1,3)),0),0)&amp;"】")</f>
        <v/>
      </c>
      <c r="T47" s="25" t="str">
        <f ca="1">IF('様式E-4-2'!T47="","","【"&amp;ROUND(IFERROR(IF(ABS('様式E-4-2'!T47)&gt;=10,IF('様式E-4-2'!T47&gt;=0,'様式E-4-2'!T47*RANDBETWEEN(80,90)*0.01,'様式E-4-2'!T47*RANDBETWEEN(110,120)*0.01),'様式E-4-2'!T47-RANDBETWEEN(1,3)),0),0)&amp;"～"&amp;ROUND(IFERROR(IF(ABS('様式E-4-2'!T47)&gt;=10,IF('様式E-4-2'!T47&gt;=0,'様式E-4-2'!T47*RANDBETWEEN(110,120)*0.01,'様式E-4-2'!T47*RANDBETWEEN(80,90)*0.01),'様式E-4-2'!T47+RANDBETWEEN(1,3)),0),0)&amp;"】")</f>
        <v/>
      </c>
      <c r="U47" s="25" t="str">
        <f ca="1">IF('様式E-4-2'!U47="","","【"&amp;ROUND(IFERROR(IF(ABS('様式E-4-2'!U47)&gt;=10,IF('様式E-4-2'!U47&gt;=0,'様式E-4-2'!U47*RANDBETWEEN(80,90)*0.01,'様式E-4-2'!U47*RANDBETWEEN(110,120)*0.01),'様式E-4-2'!U47-RANDBETWEEN(1,3)),0),0)&amp;"～"&amp;ROUND(IFERROR(IF(ABS('様式E-4-2'!U47)&gt;=10,IF('様式E-4-2'!U47&gt;=0,'様式E-4-2'!U47*RANDBETWEEN(110,120)*0.01,'様式E-4-2'!U47*RANDBETWEEN(80,90)*0.01),'様式E-4-2'!U47+RANDBETWEEN(1,3)),0),0)&amp;"】")</f>
        <v/>
      </c>
      <c r="V47" s="348" t="e">
        <f ca="1">IF('様式E-4-2'!V47="","","【"&amp;ROUND(IFERROR(IF(ABS('様式E-4-2'!V47)&gt;=0.1,IF('様式E-4-2'!V47&gt;=0,'様式E-4-2'!V47*RANDBETWEEN(80,90),'様式E-4-2'!V47*RANDBETWEEN(110,120)),('様式E-4-2'!V47)*100-RANDBETWEEN(3,7)),0),0)&amp;"%～"&amp;ROUND(IFERROR(IF(ABS('様式E-4-2'!V47)&gt;=0.1,IF('様式E-4-2'!V47&gt;=0,'様式E-4-2'!V47*RANDBETWEEN(110,120),'様式E-4-2'!V47*RANDBETWEEN(80,90)),('様式E-4-2'!V47)*100+RANDBETWEEN(3,7)),0),0)&amp;"%】")</f>
        <v>#DIV/0!</v>
      </c>
      <c r="W47" s="47" t="str">
        <f ca="1">IF('様式E-4-2'!W47="","","【"&amp;ROUND(IFERROR(IF(ABS('様式E-4-2'!W47)&gt;=10,IF('様式E-4-2'!W47&gt;=0,'様式E-4-2'!W47*RANDBETWEEN(80,90)*0.01,'様式E-4-2'!W47*RANDBETWEEN(110,120)*0.01),'様式E-4-2'!W47-RANDBETWEEN(1,3)),0),0)&amp;"～"&amp;ROUND(IFERROR(IF(ABS('様式E-4-2'!W47)&gt;=10,IF('様式E-4-2'!W47&gt;=0,'様式E-4-2'!W47*RANDBETWEEN(110,120)*0.01,'様式E-4-2'!W47*RANDBETWEEN(80,90)*0.01),'様式E-4-2'!W47+RANDBETWEEN(1,3)),0),0)&amp;"】")</f>
        <v/>
      </c>
      <c r="X47" s="25" t="str">
        <f ca="1">IF('様式E-4-2'!X47="","","【"&amp;ROUND(IFERROR(IF(ABS('様式E-4-2'!X47)&gt;=10,IF('様式E-4-2'!X47&gt;=0,'様式E-4-2'!X47*RANDBETWEEN(80,90)*0.01,'様式E-4-2'!X47*RANDBETWEEN(110,120)*0.01),'様式E-4-2'!X47-RANDBETWEEN(1,3)),0),0)&amp;"～"&amp;ROUND(IFERROR(IF(ABS('様式E-4-2'!X47)&gt;=10,IF('様式E-4-2'!X47&gt;=0,'様式E-4-2'!X47*RANDBETWEEN(110,120)*0.01,'様式E-4-2'!X47*RANDBETWEEN(80,90)*0.01),'様式E-4-2'!X47+RANDBETWEEN(1,3)),0),0)&amp;"】")</f>
        <v/>
      </c>
      <c r="Y47" s="25" t="str">
        <f ca="1">IF('様式E-4-2'!Y47="","","【"&amp;ROUND(IFERROR(IF(ABS('様式E-4-2'!Y47)&gt;=10,IF('様式E-4-2'!Y47&gt;=0,'様式E-4-2'!Y47*RANDBETWEEN(80,90)*0.01,'様式E-4-2'!Y47*RANDBETWEEN(110,120)*0.01),'様式E-4-2'!Y47-RANDBETWEEN(1,3)),0),0)&amp;"～"&amp;ROUND(IFERROR(IF(ABS('様式E-4-2'!Y47)&gt;=10,IF('様式E-4-2'!Y47&gt;=0,'様式E-4-2'!Y47*RANDBETWEEN(110,120)*0.01,'様式E-4-2'!Y47*RANDBETWEEN(80,90)*0.01),'様式E-4-2'!Y47+RANDBETWEEN(1,3)),0),0)&amp;"】")</f>
        <v/>
      </c>
      <c r="Z47" s="25" t="str">
        <f ca="1">IF('様式E-4-2'!Z47="","","【"&amp;ROUND(IFERROR(IF(ABS('様式E-4-2'!Z47)&gt;=10,IF('様式E-4-2'!Z47&gt;=0,'様式E-4-2'!Z47*RANDBETWEEN(80,90)*0.01,'様式E-4-2'!Z47*RANDBETWEEN(110,120)*0.01),'様式E-4-2'!Z47-RANDBETWEEN(1,3)),0),0)&amp;"～"&amp;ROUND(IFERROR(IF(ABS('様式E-4-2'!Z47)&gt;=10,IF('様式E-4-2'!Z47&gt;=0,'様式E-4-2'!Z47*RANDBETWEEN(110,120)*0.01,'様式E-4-2'!Z47*RANDBETWEEN(80,90)*0.01),'様式E-4-2'!Z47+RANDBETWEEN(1,3)),0),0)&amp;"】")</f>
        <v/>
      </c>
      <c r="AA47" s="25" t="str">
        <f ca="1">IF('様式E-4-2'!AA47="","","【"&amp;ROUND(IFERROR(IF(ABS('様式E-4-2'!AA47)&gt;=10,IF('様式E-4-2'!AA47&gt;=0,'様式E-4-2'!AA47*RANDBETWEEN(80,90)*0.01,'様式E-4-2'!AA47*RANDBETWEEN(110,120)*0.01),'様式E-4-2'!AA47-RANDBETWEEN(1,3)),0),0)&amp;"～"&amp;ROUND(IFERROR(IF(ABS('様式E-4-2'!AA47)&gt;=10,IF('様式E-4-2'!AA47&gt;=0,'様式E-4-2'!AA47*RANDBETWEEN(110,120)*0.01,'様式E-4-2'!AA47*RANDBETWEEN(80,90)*0.01),'様式E-4-2'!AA47+RANDBETWEEN(1,3)),0),0)&amp;"】")</f>
        <v/>
      </c>
      <c r="AB47" s="348" t="e">
        <f ca="1">IF('様式E-4-2'!AB47="","","【"&amp;ROUND(IFERROR(IF(ABS('様式E-4-2'!AB47)&gt;=0.1,IF('様式E-4-2'!AB47&gt;=0,'様式E-4-2'!AB47*RANDBETWEEN(80,90),'様式E-4-2'!AB47*RANDBETWEEN(110,120)),('様式E-4-2'!AB47)*100-RANDBETWEEN(3,7)),0),0)&amp;"%～"&amp;ROUND(IFERROR(IF(ABS('様式E-4-2'!AB47)&gt;=0.1,IF('様式E-4-2'!AB47&gt;=0,'様式E-4-2'!AB47*RANDBETWEEN(110,120),'様式E-4-2'!AB47*RANDBETWEEN(80,90)),('様式E-4-2'!AB47)*100+RANDBETWEEN(3,7)),0),0)&amp;"%】")</f>
        <v>#DIV/0!</v>
      </c>
      <c r="AC47" s="47" t="str">
        <f ca="1">IF('様式E-4-2'!AC47="","","【"&amp;ROUND(IFERROR(IF(ABS('様式E-4-2'!AC47)&gt;=10,IF('様式E-4-2'!AC47&gt;=0,'様式E-4-2'!AC47*RANDBETWEEN(80,90)*0.01,'様式E-4-2'!AC47*RANDBETWEEN(110,120)*0.01),'様式E-4-2'!AC47-RANDBETWEEN(1,3)),0),0)&amp;"～"&amp;ROUND(IFERROR(IF(ABS('様式E-4-2'!AC47)&gt;=10,IF('様式E-4-2'!AC47&gt;=0,'様式E-4-2'!AC47*RANDBETWEEN(110,120)*0.01,'様式E-4-2'!AC47*RANDBETWEEN(80,90)*0.01),'様式E-4-2'!AC47+RANDBETWEEN(1,3)),0),0)&amp;"】")</f>
        <v/>
      </c>
      <c r="AD47" s="25" t="str">
        <f ca="1">IF('様式E-4-2'!AD47="","","【"&amp;ROUND(IFERROR(IF(ABS('様式E-4-2'!AD47)&gt;=10,IF('様式E-4-2'!AD47&gt;=0,'様式E-4-2'!AD47*RANDBETWEEN(80,90)*0.01,'様式E-4-2'!AD47*RANDBETWEEN(110,120)*0.01),'様式E-4-2'!AD47-RANDBETWEEN(1,3)),0),0)&amp;"～"&amp;ROUND(IFERROR(IF(ABS('様式E-4-2'!AD47)&gt;=10,IF('様式E-4-2'!AD47&gt;=0,'様式E-4-2'!AD47*RANDBETWEEN(110,120)*0.01,'様式E-4-2'!AD47*RANDBETWEEN(80,90)*0.01),'様式E-4-2'!AD47+RANDBETWEEN(1,3)),0),0)&amp;"】")</f>
        <v/>
      </c>
      <c r="AE47" s="25" t="str">
        <f ca="1">IF('様式E-4-2'!AE47="","","【"&amp;ROUND(IFERROR(IF(ABS('様式E-4-2'!AE47)&gt;=10,IF('様式E-4-2'!AE47&gt;=0,'様式E-4-2'!AE47*RANDBETWEEN(80,90)*0.01,'様式E-4-2'!AE47*RANDBETWEEN(110,120)*0.01),'様式E-4-2'!AE47-RANDBETWEEN(1,3)),0),0)&amp;"～"&amp;ROUND(IFERROR(IF(ABS('様式E-4-2'!AE47)&gt;=10,IF('様式E-4-2'!AE47&gt;=0,'様式E-4-2'!AE47*RANDBETWEEN(110,120)*0.01,'様式E-4-2'!AE47*RANDBETWEEN(80,90)*0.01),'様式E-4-2'!AE47+RANDBETWEEN(1,3)),0),0)&amp;"】")</f>
        <v/>
      </c>
      <c r="AF47" s="25" t="str">
        <f ca="1">IF('様式E-4-2'!AF47="","","【"&amp;ROUND(IFERROR(IF(ABS('様式E-4-2'!AF47)&gt;=10,IF('様式E-4-2'!AF47&gt;=0,'様式E-4-2'!AF47*RANDBETWEEN(80,90)*0.01,'様式E-4-2'!AF47*RANDBETWEEN(110,120)*0.01),'様式E-4-2'!AF47-RANDBETWEEN(1,3)),0),0)&amp;"～"&amp;ROUND(IFERROR(IF(ABS('様式E-4-2'!AF47)&gt;=10,IF('様式E-4-2'!AF47&gt;=0,'様式E-4-2'!AF47*RANDBETWEEN(110,120)*0.01,'様式E-4-2'!AF47*RANDBETWEEN(80,90)*0.01),'様式E-4-2'!AF47+RANDBETWEEN(1,3)),0),0)&amp;"】")</f>
        <v/>
      </c>
      <c r="AG47" s="25" t="str">
        <f ca="1">IF('様式E-4-2'!AG47="","","【"&amp;ROUND(IFERROR(IF(ABS('様式E-4-2'!AG47)&gt;=10,IF('様式E-4-2'!AG47&gt;=0,'様式E-4-2'!AG47*RANDBETWEEN(80,90)*0.01,'様式E-4-2'!AG47*RANDBETWEEN(110,120)*0.01),'様式E-4-2'!AG47-RANDBETWEEN(1,3)),0),0)&amp;"～"&amp;ROUND(IFERROR(IF(ABS('様式E-4-2'!AG47)&gt;=10,IF('様式E-4-2'!AG47&gt;=0,'様式E-4-2'!AG47*RANDBETWEEN(110,120)*0.01,'様式E-4-2'!AG47*RANDBETWEEN(80,90)*0.01),'様式E-4-2'!AG47+RANDBETWEEN(1,3)),0),0)&amp;"】")</f>
        <v/>
      </c>
      <c r="AH47" s="348" t="e">
        <f ca="1">IF('様式E-4-2'!AH47="","","【"&amp;ROUND(IFERROR(IF(ABS('様式E-4-2'!AH47)&gt;=0.1,IF('様式E-4-2'!AH47&gt;=0,'様式E-4-2'!AH47*RANDBETWEEN(80,90),'様式E-4-2'!AH47*RANDBETWEEN(110,120)),('様式E-4-2'!AH47)*100-RANDBETWEEN(3,7)),0),0)&amp;"%～"&amp;ROUND(IFERROR(IF(ABS('様式E-4-2'!AH47)&gt;=0.1,IF('様式E-4-2'!AH47&gt;=0,'様式E-4-2'!AH47*RANDBETWEEN(110,120),'様式E-4-2'!AH47*RANDBETWEEN(80,90)),('様式E-4-2'!AH47)*100+RANDBETWEEN(3,7)),0),0)&amp;"%】")</f>
        <v>#DIV/0!</v>
      </c>
      <c r="AI47" s="347" t="str">
        <f ca="1">IF('様式E-4-2'!AI47="","","【"&amp;ROUND(IFERROR(IF(ABS('様式E-4-2'!AI47)&gt;=10,IF('様式E-4-2'!AI47&gt;=0,'様式E-4-2'!AI47*RANDBETWEEN(80,90)*0.01,'様式E-4-2'!AI47*RANDBETWEEN(110,120)*0.01),'様式E-4-2'!AI47-RANDBETWEEN(1,3)),0),0)&amp;"～"&amp;ROUND(IFERROR(IF(ABS('様式E-4-2'!AI47)&gt;=10,IF('様式E-4-2'!AI47&gt;=0,'様式E-4-2'!AI47*RANDBETWEEN(110,120)*0.01,'様式E-4-2'!AI47*RANDBETWEEN(80,90)*0.01),'様式E-4-2'!AI47+RANDBETWEEN(1,3)),0),0)&amp;"】")</f>
        <v/>
      </c>
      <c r="AJ47" s="348" t="str">
        <f ca="1">IF('様式E-4-2'!AJ47="","","【"&amp;ROUND(IFERROR(IF(ABS('様式E-4-2'!AJ47)&gt;=10,IF('様式E-4-2'!AJ47&gt;=0,'様式E-4-2'!AJ47*RANDBETWEEN(80,90)*0.01,'様式E-4-2'!AJ47*RANDBETWEEN(110,120)*0.01),'様式E-4-2'!AJ47-RANDBETWEEN(1,3)),0),0)&amp;"～"&amp;ROUND(IFERROR(IF(ABS('様式E-4-2'!AJ47)&gt;=10,IF('様式E-4-2'!AJ47&gt;=0,'様式E-4-2'!AJ47*RANDBETWEEN(110,120)*0.01,'様式E-4-2'!AJ47*RANDBETWEEN(80,90)*0.01),'様式E-4-2'!AJ47+RANDBETWEEN(1,3)),0),0)&amp;"】")</f>
        <v/>
      </c>
      <c r="AK47" s="348" t="str">
        <f ca="1">IF('様式E-4-2'!AK47="","","【"&amp;ROUND(IFERROR(IF(ABS('様式E-4-2'!AK47)&gt;=10,IF('様式E-4-2'!AK47&gt;=0,'様式E-4-2'!AK47*RANDBETWEEN(80,90)*0.01,'様式E-4-2'!AK47*RANDBETWEEN(110,120)*0.01),'様式E-4-2'!AK47-RANDBETWEEN(1,3)),0),0)&amp;"～"&amp;ROUND(IFERROR(IF(ABS('様式E-4-2'!AK47)&gt;=10,IF('様式E-4-2'!AK47&gt;=0,'様式E-4-2'!AK47*RANDBETWEEN(110,120)*0.01,'様式E-4-2'!AK47*RANDBETWEEN(80,90)*0.01),'様式E-4-2'!AK47+RANDBETWEEN(1,3)),0),0)&amp;"】")</f>
        <v/>
      </c>
      <c r="AL47" s="348" t="str">
        <f ca="1">IF('様式E-4-2'!AL47="","","【"&amp;ROUND(IFERROR(IF(ABS('様式E-4-2'!AL47)&gt;=10,IF('様式E-4-2'!AL47&gt;=0,'様式E-4-2'!AL47*RANDBETWEEN(80,90)*0.01,'様式E-4-2'!AL47*RANDBETWEEN(110,120)*0.01),'様式E-4-2'!AL47-RANDBETWEEN(1,3)),0),0)&amp;"～"&amp;ROUND(IFERROR(IF(ABS('様式E-4-2'!AL47)&gt;=10,IF('様式E-4-2'!AL47&gt;=0,'様式E-4-2'!AL47*RANDBETWEEN(110,120)*0.01,'様式E-4-2'!AL47*RANDBETWEEN(80,90)*0.01),'様式E-4-2'!AL47+RANDBETWEEN(1,3)),0),0)&amp;"】")</f>
        <v/>
      </c>
      <c r="AM47" s="348" t="str">
        <f ca="1">IF('様式E-4-2'!AM47="","","【"&amp;ROUND(IFERROR(IF(ABS('様式E-4-2'!AM47)&gt;=10,IF('様式E-4-2'!AM47&gt;=0,'様式E-4-2'!AM47*RANDBETWEEN(80,90)*0.01,'様式E-4-2'!AM47*RANDBETWEEN(110,120)*0.01),'様式E-4-2'!AM47-RANDBETWEEN(1,3)),0),0)&amp;"～"&amp;ROUND(IFERROR(IF(ABS('様式E-4-2'!AM47)&gt;=10,IF('様式E-4-2'!AM47&gt;=0,'様式E-4-2'!AM47*RANDBETWEEN(110,120)*0.01,'様式E-4-2'!AM47*RANDBETWEEN(80,90)*0.01),'様式E-4-2'!AM47+RANDBETWEEN(1,3)),0),0)&amp;"】")</f>
        <v/>
      </c>
      <c r="AN47" s="350" t="e">
        <f ca="1">IF('様式E-4-2'!AN47="","","【"&amp;ROUND(IFERROR(IF(ABS('様式E-4-2'!AN47)&gt;=0.1,IF('様式E-4-2'!AN47&gt;=0,'様式E-4-2'!AN47*RANDBETWEEN(80,90),'様式E-4-2'!AN47*RANDBETWEEN(110,120)),('様式E-4-2'!AN47)*100-RANDBETWEEN(3,7)),0),0)&amp;"%～"&amp;ROUND(IFERROR(IF(ABS('様式E-4-2'!AN47)&gt;=0.1,IF('様式E-4-2'!AN47&gt;=0,'様式E-4-2'!AN47*RANDBETWEEN(110,120),'様式E-4-2'!AN47*RANDBETWEEN(80,90)),('様式E-4-2'!AN47)*100+RANDBETWEEN(3,7)),0),0)&amp;"%】")</f>
        <v>#VALUE!</v>
      </c>
    </row>
    <row r="48" spans="1:40" ht="25.5" customHeight="1">
      <c r="B48" s="33"/>
      <c r="C48" s="36"/>
      <c r="D48" s="35" t="s">
        <v>369</v>
      </c>
      <c r="E48" s="939" t="str">
        <f>IF('様式E-4-2'!E48:H48="","",'様式E-4-2'!E48:H48)</f>
        <v/>
      </c>
      <c r="F48" s="939"/>
      <c r="G48" s="939"/>
      <c r="H48" s="998"/>
      <c r="I48" s="110" t="str">
        <f>IF('様式E-4-2'!I48="","",'様式E-4-2'!I48)</f>
        <v/>
      </c>
      <c r="J48" s="111" t="str">
        <f>IF('様式E-4-2'!J48="","",'様式E-4-2'!J48)</f>
        <v/>
      </c>
      <c r="K48" s="112" t="str">
        <f ca="1">IF('様式E-4-2'!K48="","","【"&amp;ROUND(IFERROR(IF(ABS('様式E-4-2'!K48)&gt;=10,IF('様式E-4-2'!K48&gt;=0,'様式E-4-2'!K48*RANDBETWEEN(80,90)*0.01,'様式E-4-2'!K48*RANDBETWEEN(110,120)*0.01),'様式E-4-2'!K48-RANDBETWEEN(1,3)),0),0)&amp;"～"&amp;ROUND(IFERROR(IF(ABS('様式E-4-2'!K48)&gt;=10,IF('様式E-4-2'!K48&gt;=0,'様式E-4-2'!K48*RANDBETWEEN(110,120)*0.01,'様式E-4-2'!K48*RANDBETWEEN(80,90)*0.01),'様式E-4-2'!K48+RANDBETWEEN(1,3)),0),0)&amp;"】")</f>
        <v/>
      </c>
      <c r="L48" s="25" t="str">
        <f ca="1">IF('様式E-4-2'!L48="","","【"&amp;ROUND(IFERROR(IF(ABS('様式E-4-2'!L48)&gt;=10,IF('様式E-4-2'!L48&gt;=0,'様式E-4-2'!L48*RANDBETWEEN(80,90)*0.01,'様式E-4-2'!L48*RANDBETWEEN(110,120)*0.01),'様式E-4-2'!L48-RANDBETWEEN(1,3)),0),0)&amp;"～"&amp;ROUND(IFERROR(IF(ABS('様式E-4-2'!L48)&gt;=10,IF('様式E-4-2'!L48&gt;=0,'様式E-4-2'!L48*RANDBETWEEN(110,120)*0.01,'様式E-4-2'!L48*RANDBETWEEN(80,90)*0.01),'様式E-4-2'!L48+RANDBETWEEN(1,3)),0),0)&amp;"】")</f>
        <v/>
      </c>
      <c r="M48" s="25" t="str">
        <f ca="1">IF('様式E-4-2'!M48="","","【"&amp;ROUND(IFERROR(IF(ABS('様式E-4-2'!M48)&gt;=10,IF('様式E-4-2'!M48&gt;=0,'様式E-4-2'!M48*RANDBETWEEN(80,90)*0.01,'様式E-4-2'!M48*RANDBETWEEN(110,120)*0.01),'様式E-4-2'!M48-RANDBETWEEN(1,3)),0),0)&amp;"～"&amp;ROUND(IFERROR(IF(ABS('様式E-4-2'!M48)&gt;=10,IF('様式E-4-2'!M48&gt;=0,'様式E-4-2'!M48*RANDBETWEEN(110,120)*0.01,'様式E-4-2'!M48*RANDBETWEEN(80,90)*0.01),'様式E-4-2'!M48+RANDBETWEEN(1,3)),0),0)&amp;"】")</f>
        <v/>
      </c>
      <c r="N48" s="25" t="str">
        <f ca="1">IF('様式E-4-2'!N48="","","【"&amp;ROUND(IFERROR(IF(ABS('様式E-4-2'!N48)&gt;=10,IF('様式E-4-2'!N48&gt;=0,'様式E-4-2'!N48*RANDBETWEEN(80,90)*0.01,'様式E-4-2'!N48*RANDBETWEEN(110,120)*0.01),'様式E-4-2'!N48-RANDBETWEEN(1,3)),0),0)&amp;"～"&amp;ROUND(IFERROR(IF(ABS('様式E-4-2'!N48)&gt;=10,IF('様式E-4-2'!N48&gt;=0,'様式E-4-2'!N48*RANDBETWEEN(110,120)*0.01,'様式E-4-2'!N48*RANDBETWEEN(80,90)*0.01),'様式E-4-2'!N48+RANDBETWEEN(1,3)),0),0)&amp;"】")</f>
        <v/>
      </c>
      <c r="O48" s="25" t="str">
        <f ca="1">IF('様式E-4-2'!O48="","","【"&amp;ROUND(IFERROR(IF(ABS('様式E-4-2'!O48)&gt;=10,IF('様式E-4-2'!O48&gt;=0,'様式E-4-2'!O48*RANDBETWEEN(80,90)*0.01,'様式E-4-2'!O48*RANDBETWEEN(110,120)*0.01),'様式E-4-2'!O48-RANDBETWEEN(1,3)),0),0)&amp;"～"&amp;ROUND(IFERROR(IF(ABS('様式E-4-2'!O48)&gt;=10,IF('様式E-4-2'!O48&gt;=0,'様式E-4-2'!O48*RANDBETWEEN(110,120)*0.01,'様式E-4-2'!O48*RANDBETWEEN(80,90)*0.01),'様式E-4-2'!O48+RANDBETWEEN(1,3)),0),0)&amp;"】")</f>
        <v/>
      </c>
      <c r="P48" s="348" t="e">
        <f ca="1">IF('様式E-4-2'!P48="","","【"&amp;ROUND(IFERROR(IF(ABS('様式E-4-2'!P48)&gt;=0.1,IF('様式E-4-2'!P48&gt;=0,'様式E-4-2'!P48*RANDBETWEEN(80,90),'様式E-4-2'!P48*RANDBETWEEN(110,120)),('様式E-4-2'!P48)*100-RANDBETWEEN(3,7)),0),0)&amp;"%～"&amp;ROUND(IFERROR(IF(ABS('様式E-4-2'!P48)&gt;=0.1,IF('様式E-4-2'!P48&gt;=0,'様式E-4-2'!P48*RANDBETWEEN(110,120),'様式E-4-2'!P48*RANDBETWEEN(80,90)),('様式E-4-2'!P48)*100+RANDBETWEEN(3,7)),0),0)&amp;"%】")</f>
        <v>#DIV/0!</v>
      </c>
      <c r="Q48" s="47" t="str">
        <f ca="1">IF('様式E-4-2'!Q48="","","【"&amp;ROUND(IFERROR(IF(ABS('様式E-4-2'!Q48)&gt;=10,IF('様式E-4-2'!Q48&gt;=0,'様式E-4-2'!Q48*RANDBETWEEN(80,90)*0.01,'様式E-4-2'!Q48*RANDBETWEEN(110,120)*0.01),'様式E-4-2'!Q48-RANDBETWEEN(1,3)),0),0)&amp;"～"&amp;ROUND(IFERROR(IF(ABS('様式E-4-2'!Q48)&gt;=10,IF('様式E-4-2'!Q48&gt;=0,'様式E-4-2'!Q48*RANDBETWEEN(110,120)*0.01,'様式E-4-2'!Q48*RANDBETWEEN(80,90)*0.01),'様式E-4-2'!Q48+RANDBETWEEN(1,3)),0),0)&amp;"】")</f>
        <v/>
      </c>
      <c r="R48" s="25" t="str">
        <f ca="1">IF('様式E-4-2'!R48="","","【"&amp;ROUND(IFERROR(IF(ABS('様式E-4-2'!R48)&gt;=10,IF('様式E-4-2'!R48&gt;=0,'様式E-4-2'!R48*RANDBETWEEN(80,90)*0.01,'様式E-4-2'!R48*RANDBETWEEN(110,120)*0.01),'様式E-4-2'!R48-RANDBETWEEN(1,3)),0),0)&amp;"～"&amp;ROUND(IFERROR(IF(ABS('様式E-4-2'!R48)&gt;=10,IF('様式E-4-2'!R48&gt;=0,'様式E-4-2'!R48*RANDBETWEEN(110,120)*0.01,'様式E-4-2'!R48*RANDBETWEEN(80,90)*0.01),'様式E-4-2'!R48+RANDBETWEEN(1,3)),0),0)&amp;"】")</f>
        <v/>
      </c>
      <c r="S48" s="25" t="str">
        <f ca="1">IF('様式E-4-2'!S48="","","【"&amp;ROUND(IFERROR(IF(ABS('様式E-4-2'!S48)&gt;=10,IF('様式E-4-2'!S48&gt;=0,'様式E-4-2'!S48*RANDBETWEEN(80,90)*0.01,'様式E-4-2'!S48*RANDBETWEEN(110,120)*0.01),'様式E-4-2'!S48-RANDBETWEEN(1,3)),0),0)&amp;"～"&amp;ROUND(IFERROR(IF(ABS('様式E-4-2'!S48)&gt;=10,IF('様式E-4-2'!S48&gt;=0,'様式E-4-2'!S48*RANDBETWEEN(110,120)*0.01,'様式E-4-2'!S48*RANDBETWEEN(80,90)*0.01),'様式E-4-2'!S48+RANDBETWEEN(1,3)),0),0)&amp;"】")</f>
        <v/>
      </c>
      <c r="T48" s="25" t="str">
        <f ca="1">IF('様式E-4-2'!T48="","","【"&amp;ROUND(IFERROR(IF(ABS('様式E-4-2'!T48)&gt;=10,IF('様式E-4-2'!T48&gt;=0,'様式E-4-2'!T48*RANDBETWEEN(80,90)*0.01,'様式E-4-2'!T48*RANDBETWEEN(110,120)*0.01),'様式E-4-2'!T48-RANDBETWEEN(1,3)),0),0)&amp;"～"&amp;ROUND(IFERROR(IF(ABS('様式E-4-2'!T48)&gt;=10,IF('様式E-4-2'!T48&gt;=0,'様式E-4-2'!T48*RANDBETWEEN(110,120)*0.01,'様式E-4-2'!T48*RANDBETWEEN(80,90)*0.01),'様式E-4-2'!T48+RANDBETWEEN(1,3)),0),0)&amp;"】")</f>
        <v/>
      </c>
      <c r="U48" s="25" t="str">
        <f ca="1">IF('様式E-4-2'!U48="","","【"&amp;ROUND(IFERROR(IF(ABS('様式E-4-2'!U48)&gt;=10,IF('様式E-4-2'!U48&gt;=0,'様式E-4-2'!U48*RANDBETWEEN(80,90)*0.01,'様式E-4-2'!U48*RANDBETWEEN(110,120)*0.01),'様式E-4-2'!U48-RANDBETWEEN(1,3)),0),0)&amp;"～"&amp;ROUND(IFERROR(IF(ABS('様式E-4-2'!U48)&gt;=10,IF('様式E-4-2'!U48&gt;=0,'様式E-4-2'!U48*RANDBETWEEN(110,120)*0.01,'様式E-4-2'!U48*RANDBETWEEN(80,90)*0.01),'様式E-4-2'!U48+RANDBETWEEN(1,3)),0),0)&amp;"】")</f>
        <v/>
      </c>
      <c r="V48" s="348" t="e">
        <f ca="1">IF('様式E-4-2'!V48="","","【"&amp;ROUND(IFERROR(IF(ABS('様式E-4-2'!V48)&gt;=0.1,IF('様式E-4-2'!V48&gt;=0,'様式E-4-2'!V48*RANDBETWEEN(80,90),'様式E-4-2'!V48*RANDBETWEEN(110,120)),('様式E-4-2'!V48)*100-RANDBETWEEN(3,7)),0),0)&amp;"%～"&amp;ROUND(IFERROR(IF(ABS('様式E-4-2'!V48)&gt;=0.1,IF('様式E-4-2'!V48&gt;=0,'様式E-4-2'!V48*RANDBETWEEN(110,120),'様式E-4-2'!V48*RANDBETWEEN(80,90)),('様式E-4-2'!V48)*100+RANDBETWEEN(3,7)),0),0)&amp;"%】")</f>
        <v>#DIV/0!</v>
      </c>
      <c r="W48" s="47" t="str">
        <f ca="1">IF('様式E-4-2'!W48="","","【"&amp;ROUND(IFERROR(IF(ABS('様式E-4-2'!W48)&gt;=10,IF('様式E-4-2'!W48&gt;=0,'様式E-4-2'!W48*RANDBETWEEN(80,90)*0.01,'様式E-4-2'!W48*RANDBETWEEN(110,120)*0.01),'様式E-4-2'!W48-RANDBETWEEN(1,3)),0),0)&amp;"～"&amp;ROUND(IFERROR(IF(ABS('様式E-4-2'!W48)&gt;=10,IF('様式E-4-2'!W48&gt;=0,'様式E-4-2'!W48*RANDBETWEEN(110,120)*0.01,'様式E-4-2'!W48*RANDBETWEEN(80,90)*0.01),'様式E-4-2'!W48+RANDBETWEEN(1,3)),0),0)&amp;"】")</f>
        <v/>
      </c>
      <c r="X48" s="25" t="str">
        <f ca="1">IF('様式E-4-2'!X48="","","【"&amp;ROUND(IFERROR(IF(ABS('様式E-4-2'!X48)&gt;=10,IF('様式E-4-2'!X48&gt;=0,'様式E-4-2'!X48*RANDBETWEEN(80,90)*0.01,'様式E-4-2'!X48*RANDBETWEEN(110,120)*0.01),'様式E-4-2'!X48-RANDBETWEEN(1,3)),0),0)&amp;"～"&amp;ROUND(IFERROR(IF(ABS('様式E-4-2'!X48)&gt;=10,IF('様式E-4-2'!X48&gt;=0,'様式E-4-2'!X48*RANDBETWEEN(110,120)*0.01,'様式E-4-2'!X48*RANDBETWEEN(80,90)*0.01),'様式E-4-2'!X48+RANDBETWEEN(1,3)),0),0)&amp;"】")</f>
        <v/>
      </c>
      <c r="Y48" s="25" t="str">
        <f ca="1">IF('様式E-4-2'!Y48="","","【"&amp;ROUND(IFERROR(IF(ABS('様式E-4-2'!Y48)&gt;=10,IF('様式E-4-2'!Y48&gt;=0,'様式E-4-2'!Y48*RANDBETWEEN(80,90)*0.01,'様式E-4-2'!Y48*RANDBETWEEN(110,120)*0.01),'様式E-4-2'!Y48-RANDBETWEEN(1,3)),0),0)&amp;"～"&amp;ROUND(IFERROR(IF(ABS('様式E-4-2'!Y48)&gt;=10,IF('様式E-4-2'!Y48&gt;=0,'様式E-4-2'!Y48*RANDBETWEEN(110,120)*0.01,'様式E-4-2'!Y48*RANDBETWEEN(80,90)*0.01),'様式E-4-2'!Y48+RANDBETWEEN(1,3)),0),0)&amp;"】")</f>
        <v/>
      </c>
      <c r="Z48" s="25" t="str">
        <f ca="1">IF('様式E-4-2'!Z48="","","【"&amp;ROUND(IFERROR(IF(ABS('様式E-4-2'!Z48)&gt;=10,IF('様式E-4-2'!Z48&gt;=0,'様式E-4-2'!Z48*RANDBETWEEN(80,90)*0.01,'様式E-4-2'!Z48*RANDBETWEEN(110,120)*0.01),'様式E-4-2'!Z48-RANDBETWEEN(1,3)),0),0)&amp;"～"&amp;ROUND(IFERROR(IF(ABS('様式E-4-2'!Z48)&gt;=10,IF('様式E-4-2'!Z48&gt;=0,'様式E-4-2'!Z48*RANDBETWEEN(110,120)*0.01,'様式E-4-2'!Z48*RANDBETWEEN(80,90)*0.01),'様式E-4-2'!Z48+RANDBETWEEN(1,3)),0),0)&amp;"】")</f>
        <v/>
      </c>
      <c r="AA48" s="25" t="str">
        <f ca="1">IF('様式E-4-2'!AA48="","","【"&amp;ROUND(IFERROR(IF(ABS('様式E-4-2'!AA48)&gt;=10,IF('様式E-4-2'!AA48&gt;=0,'様式E-4-2'!AA48*RANDBETWEEN(80,90)*0.01,'様式E-4-2'!AA48*RANDBETWEEN(110,120)*0.01),'様式E-4-2'!AA48-RANDBETWEEN(1,3)),0),0)&amp;"～"&amp;ROUND(IFERROR(IF(ABS('様式E-4-2'!AA48)&gt;=10,IF('様式E-4-2'!AA48&gt;=0,'様式E-4-2'!AA48*RANDBETWEEN(110,120)*0.01,'様式E-4-2'!AA48*RANDBETWEEN(80,90)*0.01),'様式E-4-2'!AA48+RANDBETWEEN(1,3)),0),0)&amp;"】")</f>
        <v/>
      </c>
      <c r="AB48" s="348" t="e">
        <f ca="1">IF('様式E-4-2'!AB48="","","【"&amp;ROUND(IFERROR(IF(ABS('様式E-4-2'!AB48)&gt;=0.1,IF('様式E-4-2'!AB48&gt;=0,'様式E-4-2'!AB48*RANDBETWEEN(80,90),'様式E-4-2'!AB48*RANDBETWEEN(110,120)),('様式E-4-2'!AB48)*100-RANDBETWEEN(3,7)),0),0)&amp;"%～"&amp;ROUND(IFERROR(IF(ABS('様式E-4-2'!AB48)&gt;=0.1,IF('様式E-4-2'!AB48&gt;=0,'様式E-4-2'!AB48*RANDBETWEEN(110,120),'様式E-4-2'!AB48*RANDBETWEEN(80,90)),('様式E-4-2'!AB48)*100+RANDBETWEEN(3,7)),0),0)&amp;"%】")</f>
        <v>#DIV/0!</v>
      </c>
      <c r="AC48" s="47" t="str">
        <f ca="1">IF('様式E-4-2'!AC48="","","【"&amp;ROUND(IFERROR(IF(ABS('様式E-4-2'!AC48)&gt;=10,IF('様式E-4-2'!AC48&gt;=0,'様式E-4-2'!AC48*RANDBETWEEN(80,90)*0.01,'様式E-4-2'!AC48*RANDBETWEEN(110,120)*0.01),'様式E-4-2'!AC48-RANDBETWEEN(1,3)),0),0)&amp;"～"&amp;ROUND(IFERROR(IF(ABS('様式E-4-2'!AC48)&gt;=10,IF('様式E-4-2'!AC48&gt;=0,'様式E-4-2'!AC48*RANDBETWEEN(110,120)*0.01,'様式E-4-2'!AC48*RANDBETWEEN(80,90)*0.01),'様式E-4-2'!AC48+RANDBETWEEN(1,3)),0),0)&amp;"】")</f>
        <v/>
      </c>
      <c r="AD48" s="25" t="str">
        <f ca="1">IF('様式E-4-2'!AD48="","","【"&amp;ROUND(IFERROR(IF(ABS('様式E-4-2'!AD48)&gt;=10,IF('様式E-4-2'!AD48&gt;=0,'様式E-4-2'!AD48*RANDBETWEEN(80,90)*0.01,'様式E-4-2'!AD48*RANDBETWEEN(110,120)*0.01),'様式E-4-2'!AD48-RANDBETWEEN(1,3)),0),0)&amp;"～"&amp;ROUND(IFERROR(IF(ABS('様式E-4-2'!AD48)&gt;=10,IF('様式E-4-2'!AD48&gt;=0,'様式E-4-2'!AD48*RANDBETWEEN(110,120)*0.01,'様式E-4-2'!AD48*RANDBETWEEN(80,90)*0.01),'様式E-4-2'!AD48+RANDBETWEEN(1,3)),0),0)&amp;"】")</f>
        <v/>
      </c>
      <c r="AE48" s="25" t="str">
        <f ca="1">IF('様式E-4-2'!AE48="","","【"&amp;ROUND(IFERROR(IF(ABS('様式E-4-2'!AE48)&gt;=10,IF('様式E-4-2'!AE48&gt;=0,'様式E-4-2'!AE48*RANDBETWEEN(80,90)*0.01,'様式E-4-2'!AE48*RANDBETWEEN(110,120)*0.01),'様式E-4-2'!AE48-RANDBETWEEN(1,3)),0),0)&amp;"～"&amp;ROUND(IFERROR(IF(ABS('様式E-4-2'!AE48)&gt;=10,IF('様式E-4-2'!AE48&gt;=0,'様式E-4-2'!AE48*RANDBETWEEN(110,120)*0.01,'様式E-4-2'!AE48*RANDBETWEEN(80,90)*0.01),'様式E-4-2'!AE48+RANDBETWEEN(1,3)),0),0)&amp;"】")</f>
        <v/>
      </c>
      <c r="AF48" s="25" t="str">
        <f ca="1">IF('様式E-4-2'!AF48="","","【"&amp;ROUND(IFERROR(IF(ABS('様式E-4-2'!AF48)&gt;=10,IF('様式E-4-2'!AF48&gt;=0,'様式E-4-2'!AF48*RANDBETWEEN(80,90)*0.01,'様式E-4-2'!AF48*RANDBETWEEN(110,120)*0.01),'様式E-4-2'!AF48-RANDBETWEEN(1,3)),0),0)&amp;"～"&amp;ROUND(IFERROR(IF(ABS('様式E-4-2'!AF48)&gt;=10,IF('様式E-4-2'!AF48&gt;=0,'様式E-4-2'!AF48*RANDBETWEEN(110,120)*0.01,'様式E-4-2'!AF48*RANDBETWEEN(80,90)*0.01),'様式E-4-2'!AF48+RANDBETWEEN(1,3)),0),0)&amp;"】")</f>
        <v/>
      </c>
      <c r="AG48" s="25" t="str">
        <f ca="1">IF('様式E-4-2'!AG48="","","【"&amp;ROUND(IFERROR(IF(ABS('様式E-4-2'!AG48)&gt;=10,IF('様式E-4-2'!AG48&gt;=0,'様式E-4-2'!AG48*RANDBETWEEN(80,90)*0.01,'様式E-4-2'!AG48*RANDBETWEEN(110,120)*0.01),'様式E-4-2'!AG48-RANDBETWEEN(1,3)),0),0)&amp;"～"&amp;ROUND(IFERROR(IF(ABS('様式E-4-2'!AG48)&gt;=10,IF('様式E-4-2'!AG48&gt;=0,'様式E-4-2'!AG48*RANDBETWEEN(110,120)*0.01,'様式E-4-2'!AG48*RANDBETWEEN(80,90)*0.01),'様式E-4-2'!AG48+RANDBETWEEN(1,3)),0),0)&amp;"】")</f>
        <v/>
      </c>
      <c r="AH48" s="348" t="e">
        <f ca="1">IF('様式E-4-2'!AH48="","","【"&amp;ROUND(IFERROR(IF(ABS('様式E-4-2'!AH48)&gt;=0.1,IF('様式E-4-2'!AH48&gt;=0,'様式E-4-2'!AH48*RANDBETWEEN(80,90),'様式E-4-2'!AH48*RANDBETWEEN(110,120)),('様式E-4-2'!AH48)*100-RANDBETWEEN(3,7)),0),0)&amp;"%～"&amp;ROUND(IFERROR(IF(ABS('様式E-4-2'!AH48)&gt;=0.1,IF('様式E-4-2'!AH48&gt;=0,'様式E-4-2'!AH48*RANDBETWEEN(110,120),'様式E-4-2'!AH48*RANDBETWEEN(80,90)),('様式E-4-2'!AH48)*100+RANDBETWEEN(3,7)),0),0)&amp;"%】")</f>
        <v>#DIV/0!</v>
      </c>
      <c r="AI48" s="347" t="str">
        <f ca="1">IF('様式E-4-2'!AI48="","","【"&amp;ROUND(IFERROR(IF(ABS('様式E-4-2'!AI48)&gt;=10,IF('様式E-4-2'!AI48&gt;=0,'様式E-4-2'!AI48*RANDBETWEEN(80,90)*0.01,'様式E-4-2'!AI48*RANDBETWEEN(110,120)*0.01),'様式E-4-2'!AI48-RANDBETWEEN(1,3)),0),0)&amp;"～"&amp;ROUND(IFERROR(IF(ABS('様式E-4-2'!AI48)&gt;=10,IF('様式E-4-2'!AI48&gt;=0,'様式E-4-2'!AI48*RANDBETWEEN(110,120)*0.01,'様式E-4-2'!AI48*RANDBETWEEN(80,90)*0.01),'様式E-4-2'!AI48+RANDBETWEEN(1,3)),0),0)&amp;"】")</f>
        <v/>
      </c>
      <c r="AJ48" s="348" t="str">
        <f ca="1">IF('様式E-4-2'!AJ48="","","【"&amp;ROUND(IFERROR(IF(ABS('様式E-4-2'!AJ48)&gt;=10,IF('様式E-4-2'!AJ48&gt;=0,'様式E-4-2'!AJ48*RANDBETWEEN(80,90)*0.01,'様式E-4-2'!AJ48*RANDBETWEEN(110,120)*0.01),'様式E-4-2'!AJ48-RANDBETWEEN(1,3)),0),0)&amp;"～"&amp;ROUND(IFERROR(IF(ABS('様式E-4-2'!AJ48)&gt;=10,IF('様式E-4-2'!AJ48&gt;=0,'様式E-4-2'!AJ48*RANDBETWEEN(110,120)*0.01,'様式E-4-2'!AJ48*RANDBETWEEN(80,90)*0.01),'様式E-4-2'!AJ48+RANDBETWEEN(1,3)),0),0)&amp;"】")</f>
        <v/>
      </c>
      <c r="AK48" s="348" t="str">
        <f ca="1">IF('様式E-4-2'!AK48="","","【"&amp;ROUND(IFERROR(IF(ABS('様式E-4-2'!AK48)&gt;=10,IF('様式E-4-2'!AK48&gt;=0,'様式E-4-2'!AK48*RANDBETWEEN(80,90)*0.01,'様式E-4-2'!AK48*RANDBETWEEN(110,120)*0.01),'様式E-4-2'!AK48-RANDBETWEEN(1,3)),0),0)&amp;"～"&amp;ROUND(IFERROR(IF(ABS('様式E-4-2'!AK48)&gt;=10,IF('様式E-4-2'!AK48&gt;=0,'様式E-4-2'!AK48*RANDBETWEEN(110,120)*0.01,'様式E-4-2'!AK48*RANDBETWEEN(80,90)*0.01),'様式E-4-2'!AK48+RANDBETWEEN(1,3)),0),0)&amp;"】")</f>
        <v/>
      </c>
      <c r="AL48" s="348" t="str">
        <f ca="1">IF('様式E-4-2'!AL48="","","【"&amp;ROUND(IFERROR(IF(ABS('様式E-4-2'!AL48)&gt;=10,IF('様式E-4-2'!AL48&gt;=0,'様式E-4-2'!AL48*RANDBETWEEN(80,90)*0.01,'様式E-4-2'!AL48*RANDBETWEEN(110,120)*0.01),'様式E-4-2'!AL48-RANDBETWEEN(1,3)),0),0)&amp;"～"&amp;ROUND(IFERROR(IF(ABS('様式E-4-2'!AL48)&gt;=10,IF('様式E-4-2'!AL48&gt;=0,'様式E-4-2'!AL48*RANDBETWEEN(110,120)*0.01,'様式E-4-2'!AL48*RANDBETWEEN(80,90)*0.01),'様式E-4-2'!AL48+RANDBETWEEN(1,3)),0),0)&amp;"】")</f>
        <v/>
      </c>
      <c r="AM48" s="348" t="str">
        <f ca="1">IF('様式E-4-2'!AM48="","","【"&amp;ROUND(IFERROR(IF(ABS('様式E-4-2'!AM48)&gt;=10,IF('様式E-4-2'!AM48&gt;=0,'様式E-4-2'!AM48*RANDBETWEEN(80,90)*0.01,'様式E-4-2'!AM48*RANDBETWEEN(110,120)*0.01),'様式E-4-2'!AM48-RANDBETWEEN(1,3)),0),0)&amp;"～"&amp;ROUND(IFERROR(IF(ABS('様式E-4-2'!AM48)&gt;=10,IF('様式E-4-2'!AM48&gt;=0,'様式E-4-2'!AM48*RANDBETWEEN(110,120)*0.01,'様式E-4-2'!AM48*RANDBETWEEN(80,90)*0.01),'様式E-4-2'!AM48+RANDBETWEEN(1,3)),0),0)&amp;"】")</f>
        <v/>
      </c>
      <c r="AN48" s="350" t="e">
        <f ca="1">IF('様式E-4-2'!AN48="","","【"&amp;ROUND(IFERROR(IF(ABS('様式E-4-2'!AN48)&gt;=0.1,IF('様式E-4-2'!AN48&gt;=0,'様式E-4-2'!AN48*RANDBETWEEN(80,90),'様式E-4-2'!AN48*RANDBETWEEN(110,120)),('様式E-4-2'!AN48)*100-RANDBETWEEN(3,7)),0),0)&amp;"%～"&amp;ROUND(IFERROR(IF(ABS('様式E-4-2'!AN48)&gt;=0.1,IF('様式E-4-2'!AN48&gt;=0,'様式E-4-2'!AN48*RANDBETWEEN(110,120),'様式E-4-2'!AN48*RANDBETWEEN(80,90)),('様式E-4-2'!AN48)*100+RANDBETWEEN(3,7)),0),0)&amp;"%】")</f>
        <v>#VALUE!</v>
      </c>
    </row>
    <row r="49" spans="2:40" ht="25.5" customHeight="1">
      <c r="B49" s="33"/>
      <c r="C49" s="36"/>
      <c r="D49" s="35" t="s">
        <v>370</v>
      </c>
      <c r="E49" s="939" t="str">
        <f>IF('様式E-4-2'!E49:H49="","",'様式E-4-2'!E49:H49)</f>
        <v/>
      </c>
      <c r="F49" s="939"/>
      <c r="G49" s="939"/>
      <c r="H49" s="940"/>
      <c r="I49" s="110" t="str">
        <f>IF('様式E-4-2'!I49="","",'様式E-4-2'!I49)</f>
        <v/>
      </c>
      <c r="J49" s="111" t="str">
        <f>IF('様式E-4-2'!J49="","",'様式E-4-2'!J49)</f>
        <v/>
      </c>
      <c r="K49" s="112" t="str">
        <f ca="1">IF('様式E-4-2'!K49="","","【"&amp;ROUND(IFERROR(IF(ABS('様式E-4-2'!K49)&gt;=10,IF('様式E-4-2'!K49&gt;=0,'様式E-4-2'!K49*RANDBETWEEN(80,90)*0.01,'様式E-4-2'!K49*RANDBETWEEN(110,120)*0.01),'様式E-4-2'!K49-RANDBETWEEN(1,3)),0),0)&amp;"～"&amp;ROUND(IFERROR(IF(ABS('様式E-4-2'!K49)&gt;=10,IF('様式E-4-2'!K49&gt;=0,'様式E-4-2'!K49*RANDBETWEEN(110,120)*0.01,'様式E-4-2'!K49*RANDBETWEEN(80,90)*0.01),'様式E-4-2'!K49+RANDBETWEEN(1,3)),0),0)&amp;"】")</f>
        <v/>
      </c>
      <c r="L49" s="25" t="str">
        <f ca="1">IF('様式E-4-2'!L49="","","【"&amp;ROUND(IFERROR(IF(ABS('様式E-4-2'!L49)&gt;=10,IF('様式E-4-2'!L49&gt;=0,'様式E-4-2'!L49*RANDBETWEEN(80,90)*0.01,'様式E-4-2'!L49*RANDBETWEEN(110,120)*0.01),'様式E-4-2'!L49-RANDBETWEEN(1,3)),0),0)&amp;"～"&amp;ROUND(IFERROR(IF(ABS('様式E-4-2'!L49)&gt;=10,IF('様式E-4-2'!L49&gt;=0,'様式E-4-2'!L49*RANDBETWEEN(110,120)*0.01,'様式E-4-2'!L49*RANDBETWEEN(80,90)*0.01),'様式E-4-2'!L49+RANDBETWEEN(1,3)),0),0)&amp;"】")</f>
        <v/>
      </c>
      <c r="M49" s="25" t="str">
        <f ca="1">IF('様式E-4-2'!M49="","","【"&amp;ROUND(IFERROR(IF(ABS('様式E-4-2'!M49)&gt;=10,IF('様式E-4-2'!M49&gt;=0,'様式E-4-2'!M49*RANDBETWEEN(80,90)*0.01,'様式E-4-2'!M49*RANDBETWEEN(110,120)*0.01),'様式E-4-2'!M49-RANDBETWEEN(1,3)),0),0)&amp;"～"&amp;ROUND(IFERROR(IF(ABS('様式E-4-2'!M49)&gt;=10,IF('様式E-4-2'!M49&gt;=0,'様式E-4-2'!M49*RANDBETWEEN(110,120)*0.01,'様式E-4-2'!M49*RANDBETWEEN(80,90)*0.01),'様式E-4-2'!M49+RANDBETWEEN(1,3)),0),0)&amp;"】")</f>
        <v/>
      </c>
      <c r="N49" s="25" t="str">
        <f ca="1">IF('様式E-4-2'!N49="","","【"&amp;ROUND(IFERROR(IF(ABS('様式E-4-2'!N49)&gt;=10,IF('様式E-4-2'!N49&gt;=0,'様式E-4-2'!N49*RANDBETWEEN(80,90)*0.01,'様式E-4-2'!N49*RANDBETWEEN(110,120)*0.01),'様式E-4-2'!N49-RANDBETWEEN(1,3)),0),0)&amp;"～"&amp;ROUND(IFERROR(IF(ABS('様式E-4-2'!N49)&gt;=10,IF('様式E-4-2'!N49&gt;=0,'様式E-4-2'!N49*RANDBETWEEN(110,120)*0.01,'様式E-4-2'!N49*RANDBETWEEN(80,90)*0.01),'様式E-4-2'!N49+RANDBETWEEN(1,3)),0),0)&amp;"】")</f>
        <v/>
      </c>
      <c r="O49" s="25" t="str">
        <f ca="1">IF('様式E-4-2'!O49="","","【"&amp;ROUND(IFERROR(IF(ABS('様式E-4-2'!O49)&gt;=10,IF('様式E-4-2'!O49&gt;=0,'様式E-4-2'!O49*RANDBETWEEN(80,90)*0.01,'様式E-4-2'!O49*RANDBETWEEN(110,120)*0.01),'様式E-4-2'!O49-RANDBETWEEN(1,3)),0),0)&amp;"～"&amp;ROUND(IFERROR(IF(ABS('様式E-4-2'!O49)&gt;=10,IF('様式E-4-2'!O49&gt;=0,'様式E-4-2'!O49*RANDBETWEEN(110,120)*0.01,'様式E-4-2'!O49*RANDBETWEEN(80,90)*0.01),'様式E-4-2'!O49+RANDBETWEEN(1,3)),0),0)&amp;"】")</f>
        <v/>
      </c>
      <c r="P49" s="348" t="e">
        <f ca="1">IF('様式E-4-2'!P49="","","【"&amp;ROUND(IFERROR(IF(ABS('様式E-4-2'!P49)&gt;=0.1,IF('様式E-4-2'!P49&gt;=0,'様式E-4-2'!P49*RANDBETWEEN(80,90),'様式E-4-2'!P49*RANDBETWEEN(110,120)),('様式E-4-2'!P49)*100-RANDBETWEEN(3,7)),0),0)&amp;"%～"&amp;ROUND(IFERROR(IF(ABS('様式E-4-2'!P49)&gt;=0.1,IF('様式E-4-2'!P49&gt;=0,'様式E-4-2'!P49*RANDBETWEEN(110,120),'様式E-4-2'!P49*RANDBETWEEN(80,90)),('様式E-4-2'!P49)*100+RANDBETWEEN(3,7)),0),0)&amp;"%】")</f>
        <v>#DIV/0!</v>
      </c>
      <c r="Q49" s="47" t="str">
        <f ca="1">IF('様式E-4-2'!Q49="","","【"&amp;ROUND(IFERROR(IF(ABS('様式E-4-2'!Q49)&gt;=10,IF('様式E-4-2'!Q49&gt;=0,'様式E-4-2'!Q49*RANDBETWEEN(80,90)*0.01,'様式E-4-2'!Q49*RANDBETWEEN(110,120)*0.01),'様式E-4-2'!Q49-RANDBETWEEN(1,3)),0),0)&amp;"～"&amp;ROUND(IFERROR(IF(ABS('様式E-4-2'!Q49)&gt;=10,IF('様式E-4-2'!Q49&gt;=0,'様式E-4-2'!Q49*RANDBETWEEN(110,120)*0.01,'様式E-4-2'!Q49*RANDBETWEEN(80,90)*0.01),'様式E-4-2'!Q49+RANDBETWEEN(1,3)),0),0)&amp;"】")</f>
        <v/>
      </c>
      <c r="R49" s="25" t="str">
        <f ca="1">IF('様式E-4-2'!R49="","","【"&amp;ROUND(IFERROR(IF(ABS('様式E-4-2'!R49)&gt;=10,IF('様式E-4-2'!R49&gt;=0,'様式E-4-2'!R49*RANDBETWEEN(80,90)*0.01,'様式E-4-2'!R49*RANDBETWEEN(110,120)*0.01),'様式E-4-2'!R49-RANDBETWEEN(1,3)),0),0)&amp;"～"&amp;ROUND(IFERROR(IF(ABS('様式E-4-2'!R49)&gt;=10,IF('様式E-4-2'!R49&gt;=0,'様式E-4-2'!R49*RANDBETWEEN(110,120)*0.01,'様式E-4-2'!R49*RANDBETWEEN(80,90)*0.01),'様式E-4-2'!R49+RANDBETWEEN(1,3)),0),0)&amp;"】")</f>
        <v/>
      </c>
      <c r="S49" s="25" t="str">
        <f ca="1">IF('様式E-4-2'!S49="","","【"&amp;ROUND(IFERROR(IF(ABS('様式E-4-2'!S49)&gt;=10,IF('様式E-4-2'!S49&gt;=0,'様式E-4-2'!S49*RANDBETWEEN(80,90)*0.01,'様式E-4-2'!S49*RANDBETWEEN(110,120)*0.01),'様式E-4-2'!S49-RANDBETWEEN(1,3)),0),0)&amp;"～"&amp;ROUND(IFERROR(IF(ABS('様式E-4-2'!S49)&gt;=10,IF('様式E-4-2'!S49&gt;=0,'様式E-4-2'!S49*RANDBETWEEN(110,120)*0.01,'様式E-4-2'!S49*RANDBETWEEN(80,90)*0.01),'様式E-4-2'!S49+RANDBETWEEN(1,3)),0),0)&amp;"】")</f>
        <v/>
      </c>
      <c r="T49" s="25" t="str">
        <f ca="1">IF('様式E-4-2'!T49="","","【"&amp;ROUND(IFERROR(IF(ABS('様式E-4-2'!T49)&gt;=10,IF('様式E-4-2'!T49&gt;=0,'様式E-4-2'!T49*RANDBETWEEN(80,90)*0.01,'様式E-4-2'!T49*RANDBETWEEN(110,120)*0.01),'様式E-4-2'!T49-RANDBETWEEN(1,3)),0),0)&amp;"～"&amp;ROUND(IFERROR(IF(ABS('様式E-4-2'!T49)&gt;=10,IF('様式E-4-2'!T49&gt;=0,'様式E-4-2'!T49*RANDBETWEEN(110,120)*0.01,'様式E-4-2'!T49*RANDBETWEEN(80,90)*0.01),'様式E-4-2'!T49+RANDBETWEEN(1,3)),0),0)&amp;"】")</f>
        <v/>
      </c>
      <c r="U49" s="25" t="str">
        <f ca="1">IF('様式E-4-2'!U49="","","【"&amp;ROUND(IFERROR(IF(ABS('様式E-4-2'!U49)&gt;=10,IF('様式E-4-2'!U49&gt;=0,'様式E-4-2'!U49*RANDBETWEEN(80,90)*0.01,'様式E-4-2'!U49*RANDBETWEEN(110,120)*0.01),'様式E-4-2'!U49-RANDBETWEEN(1,3)),0),0)&amp;"～"&amp;ROUND(IFERROR(IF(ABS('様式E-4-2'!U49)&gt;=10,IF('様式E-4-2'!U49&gt;=0,'様式E-4-2'!U49*RANDBETWEEN(110,120)*0.01,'様式E-4-2'!U49*RANDBETWEEN(80,90)*0.01),'様式E-4-2'!U49+RANDBETWEEN(1,3)),0),0)&amp;"】")</f>
        <v/>
      </c>
      <c r="V49" s="348" t="e">
        <f ca="1">IF('様式E-4-2'!V49="","","【"&amp;ROUND(IFERROR(IF(ABS('様式E-4-2'!V49)&gt;=0.1,IF('様式E-4-2'!V49&gt;=0,'様式E-4-2'!V49*RANDBETWEEN(80,90),'様式E-4-2'!V49*RANDBETWEEN(110,120)),('様式E-4-2'!V49)*100-RANDBETWEEN(3,7)),0),0)&amp;"%～"&amp;ROUND(IFERROR(IF(ABS('様式E-4-2'!V49)&gt;=0.1,IF('様式E-4-2'!V49&gt;=0,'様式E-4-2'!V49*RANDBETWEEN(110,120),'様式E-4-2'!V49*RANDBETWEEN(80,90)),('様式E-4-2'!V49)*100+RANDBETWEEN(3,7)),0),0)&amp;"%】")</f>
        <v>#DIV/0!</v>
      </c>
      <c r="W49" s="47" t="str">
        <f ca="1">IF('様式E-4-2'!W49="","","【"&amp;ROUND(IFERROR(IF(ABS('様式E-4-2'!W49)&gt;=10,IF('様式E-4-2'!W49&gt;=0,'様式E-4-2'!W49*RANDBETWEEN(80,90)*0.01,'様式E-4-2'!W49*RANDBETWEEN(110,120)*0.01),'様式E-4-2'!W49-RANDBETWEEN(1,3)),0),0)&amp;"～"&amp;ROUND(IFERROR(IF(ABS('様式E-4-2'!W49)&gt;=10,IF('様式E-4-2'!W49&gt;=0,'様式E-4-2'!W49*RANDBETWEEN(110,120)*0.01,'様式E-4-2'!W49*RANDBETWEEN(80,90)*0.01),'様式E-4-2'!W49+RANDBETWEEN(1,3)),0),0)&amp;"】")</f>
        <v/>
      </c>
      <c r="X49" s="25" t="str">
        <f ca="1">IF('様式E-4-2'!X49="","","【"&amp;ROUND(IFERROR(IF(ABS('様式E-4-2'!X49)&gt;=10,IF('様式E-4-2'!X49&gt;=0,'様式E-4-2'!X49*RANDBETWEEN(80,90)*0.01,'様式E-4-2'!X49*RANDBETWEEN(110,120)*0.01),'様式E-4-2'!X49-RANDBETWEEN(1,3)),0),0)&amp;"～"&amp;ROUND(IFERROR(IF(ABS('様式E-4-2'!X49)&gt;=10,IF('様式E-4-2'!X49&gt;=0,'様式E-4-2'!X49*RANDBETWEEN(110,120)*0.01,'様式E-4-2'!X49*RANDBETWEEN(80,90)*0.01),'様式E-4-2'!X49+RANDBETWEEN(1,3)),0),0)&amp;"】")</f>
        <v/>
      </c>
      <c r="Y49" s="25" t="str">
        <f ca="1">IF('様式E-4-2'!Y49="","","【"&amp;ROUND(IFERROR(IF(ABS('様式E-4-2'!Y49)&gt;=10,IF('様式E-4-2'!Y49&gt;=0,'様式E-4-2'!Y49*RANDBETWEEN(80,90)*0.01,'様式E-4-2'!Y49*RANDBETWEEN(110,120)*0.01),'様式E-4-2'!Y49-RANDBETWEEN(1,3)),0),0)&amp;"～"&amp;ROUND(IFERROR(IF(ABS('様式E-4-2'!Y49)&gt;=10,IF('様式E-4-2'!Y49&gt;=0,'様式E-4-2'!Y49*RANDBETWEEN(110,120)*0.01,'様式E-4-2'!Y49*RANDBETWEEN(80,90)*0.01),'様式E-4-2'!Y49+RANDBETWEEN(1,3)),0),0)&amp;"】")</f>
        <v/>
      </c>
      <c r="Z49" s="25" t="str">
        <f ca="1">IF('様式E-4-2'!Z49="","","【"&amp;ROUND(IFERROR(IF(ABS('様式E-4-2'!Z49)&gt;=10,IF('様式E-4-2'!Z49&gt;=0,'様式E-4-2'!Z49*RANDBETWEEN(80,90)*0.01,'様式E-4-2'!Z49*RANDBETWEEN(110,120)*0.01),'様式E-4-2'!Z49-RANDBETWEEN(1,3)),0),0)&amp;"～"&amp;ROUND(IFERROR(IF(ABS('様式E-4-2'!Z49)&gt;=10,IF('様式E-4-2'!Z49&gt;=0,'様式E-4-2'!Z49*RANDBETWEEN(110,120)*0.01,'様式E-4-2'!Z49*RANDBETWEEN(80,90)*0.01),'様式E-4-2'!Z49+RANDBETWEEN(1,3)),0),0)&amp;"】")</f>
        <v/>
      </c>
      <c r="AA49" s="25" t="str">
        <f ca="1">IF('様式E-4-2'!AA49="","","【"&amp;ROUND(IFERROR(IF(ABS('様式E-4-2'!AA49)&gt;=10,IF('様式E-4-2'!AA49&gt;=0,'様式E-4-2'!AA49*RANDBETWEEN(80,90)*0.01,'様式E-4-2'!AA49*RANDBETWEEN(110,120)*0.01),'様式E-4-2'!AA49-RANDBETWEEN(1,3)),0),0)&amp;"～"&amp;ROUND(IFERROR(IF(ABS('様式E-4-2'!AA49)&gt;=10,IF('様式E-4-2'!AA49&gt;=0,'様式E-4-2'!AA49*RANDBETWEEN(110,120)*0.01,'様式E-4-2'!AA49*RANDBETWEEN(80,90)*0.01),'様式E-4-2'!AA49+RANDBETWEEN(1,3)),0),0)&amp;"】")</f>
        <v/>
      </c>
      <c r="AB49" s="348" t="e">
        <f ca="1">IF('様式E-4-2'!AB49="","","【"&amp;ROUND(IFERROR(IF(ABS('様式E-4-2'!AB49)&gt;=0.1,IF('様式E-4-2'!AB49&gt;=0,'様式E-4-2'!AB49*RANDBETWEEN(80,90),'様式E-4-2'!AB49*RANDBETWEEN(110,120)),('様式E-4-2'!AB49)*100-RANDBETWEEN(3,7)),0),0)&amp;"%～"&amp;ROUND(IFERROR(IF(ABS('様式E-4-2'!AB49)&gt;=0.1,IF('様式E-4-2'!AB49&gt;=0,'様式E-4-2'!AB49*RANDBETWEEN(110,120),'様式E-4-2'!AB49*RANDBETWEEN(80,90)),('様式E-4-2'!AB49)*100+RANDBETWEEN(3,7)),0),0)&amp;"%】")</f>
        <v>#DIV/0!</v>
      </c>
      <c r="AC49" s="47" t="str">
        <f ca="1">IF('様式E-4-2'!AC49="","","【"&amp;ROUND(IFERROR(IF(ABS('様式E-4-2'!AC49)&gt;=10,IF('様式E-4-2'!AC49&gt;=0,'様式E-4-2'!AC49*RANDBETWEEN(80,90)*0.01,'様式E-4-2'!AC49*RANDBETWEEN(110,120)*0.01),'様式E-4-2'!AC49-RANDBETWEEN(1,3)),0),0)&amp;"～"&amp;ROUND(IFERROR(IF(ABS('様式E-4-2'!AC49)&gt;=10,IF('様式E-4-2'!AC49&gt;=0,'様式E-4-2'!AC49*RANDBETWEEN(110,120)*0.01,'様式E-4-2'!AC49*RANDBETWEEN(80,90)*0.01),'様式E-4-2'!AC49+RANDBETWEEN(1,3)),0),0)&amp;"】")</f>
        <v/>
      </c>
      <c r="AD49" s="25" t="str">
        <f ca="1">IF('様式E-4-2'!AD49="","","【"&amp;ROUND(IFERROR(IF(ABS('様式E-4-2'!AD49)&gt;=10,IF('様式E-4-2'!AD49&gt;=0,'様式E-4-2'!AD49*RANDBETWEEN(80,90)*0.01,'様式E-4-2'!AD49*RANDBETWEEN(110,120)*0.01),'様式E-4-2'!AD49-RANDBETWEEN(1,3)),0),0)&amp;"～"&amp;ROUND(IFERROR(IF(ABS('様式E-4-2'!AD49)&gt;=10,IF('様式E-4-2'!AD49&gt;=0,'様式E-4-2'!AD49*RANDBETWEEN(110,120)*0.01,'様式E-4-2'!AD49*RANDBETWEEN(80,90)*0.01),'様式E-4-2'!AD49+RANDBETWEEN(1,3)),0),0)&amp;"】")</f>
        <v/>
      </c>
      <c r="AE49" s="25" t="str">
        <f ca="1">IF('様式E-4-2'!AE49="","","【"&amp;ROUND(IFERROR(IF(ABS('様式E-4-2'!AE49)&gt;=10,IF('様式E-4-2'!AE49&gt;=0,'様式E-4-2'!AE49*RANDBETWEEN(80,90)*0.01,'様式E-4-2'!AE49*RANDBETWEEN(110,120)*0.01),'様式E-4-2'!AE49-RANDBETWEEN(1,3)),0),0)&amp;"～"&amp;ROUND(IFERROR(IF(ABS('様式E-4-2'!AE49)&gt;=10,IF('様式E-4-2'!AE49&gt;=0,'様式E-4-2'!AE49*RANDBETWEEN(110,120)*0.01,'様式E-4-2'!AE49*RANDBETWEEN(80,90)*0.01),'様式E-4-2'!AE49+RANDBETWEEN(1,3)),0),0)&amp;"】")</f>
        <v/>
      </c>
      <c r="AF49" s="25" t="str">
        <f ca="1">IF('様式E-4-2'!AF49="","","【"&amp;ROUND(IFERROR(IF(ABS('様式E-4-2'!AF49)&gt;=10,IF('様式E-4-2'!AF49&gt;=0,'様式E-4-2'!AF49*RANDBETWEEN(80,90)*0.01,'様式E-4-2'!AF49*RANDBETWEEN(110,120)*0.01),'様式E-4-2'!AF49-RANDBETWEEN(1,3)),0),0)&amp;"～"&amp;ROUND(IFERROR(IF(ABS('様式E-4-2'!AF49)&gt;=10,IF('様式E-4-2'!AF49&gt;=0,'様式E-4-2'!AF49*RANDBETWEEN(110,120)*0.01,'様式E-4-2'!AF49*RANDBETWEEN(80,90)*0.01),'様式E-4-2'!AF49+RANDBETWEEN(1,3)),0),0)&amp;"】")</f>
        <v/>
      </c>
      <c r="AG49" s="25" t="str">
        <f ca="1">IF('様式E-4-2'!AG49="","","【"&amp;ROUND(IFERROR(IF(ABS('様式E-4-2'!AG49)&gt;=10,IF('様式E-4-2'!AG49&gt;=0,'様式E-4-2'!AG49*RANDBETWEEN(80,90)*0.01,'様式E-4-2'!AG49*RANDBETWEEN(110,120)*0.01),'様式E-4-2'!AG49-RANDBETWEEN(1,3)),0),0)&amp;"～"&amp;ROUND(IFERROR(IF(ABS('様式E-4-2'!AG49)&gt;=10,IF('様式E-4-2'!AG49&gt;=0,'様式E-4-2'!AG49*RANDBETWEEN(110,120)*0.01,'様式E-4-2'!AG49*RANDBETWEEN(80,90)*0.01),'様式E-4-2'!AG49+RANDBETWEEN(1,3)),0),0)&amp;"】")</f>
        <v/>
      </c>
      <c r="AH49" s="348" t="e">
        <f ca="1">IF('様式E-4-2'!AH49="","","【"&amp;ROUND(IFERROR(IF(ABS('様式E-4-2'!AH49)&gt;=0.1,IF('様式E-4-2'!AH49&gt;=0,'様式E-4-2'!AH49*RANDBETWEEN(80,90),'様式E-4-2'!AH49*RANDBETWEEN(110,120)),('様式E-4-2'!AH49)*100-RANDBETWEEN(3,7)),0),0)&amp;"%～"&amp;ROUND(IFERROR(IF(ABS('様式E-4-2'!AH49)&gt;=0.1,IF('様式E-4-2'!AH49&gt;=0,'様式E-4-2'!AH49*RANDBETWEEN(110,120),'様式E-4-2'!AH49*RANDBETWEEN(80,90)),('様式E-4-2'!AH49)*100+RANDBETWEEN(3,7)),0),0)&amp;"%】")</f>
        <v>#DIV/0!</v>
      </c>
      <c r="AI49" s="347" t="str">
        <f ca="1">IF('様式E-4-2'!AI49="","","【"&amp;ROUND(IFERROR(IF(ABS('様式E-4-2'!AI49)&gt;=10,IF('様式E-4-2'!AI49&gt;=0,'様式E-4-2'!AI49*RANDBETWEEN(80,90)*0.01,'様式E-4-2'!AI49*RANDBETWEEN(110,120)*0.01),'様式E-4-2'!AI49-RANDBETWEEN(1,3)),0),0)&amp;"～"&amp;ROUND(IFERROR(IF(ABS('様式E-4-2'!AI49)&gt;=10,IF('様式E-4-2'!AI49&gt;=0,'様式E-4-2'!AI49*RANDBETWEEN(110,120)*0.01,'様式E-4-2'!AI49*RANDBETWEEN(80,90)*0.01),'様式E-4-2'!AI49+RANDBETWEEN(1,3)),0),0)&amp;"】")</f>
        <v/>
      </c>
      <c r="AJ49" s="348" t="str">
        <f ca="1">IF('様式E-4-2'!AJ49="","","【"&amp;ROUND(IFERROR(IF(ABS('様式E-4-2'!AJ49)&gt;=10,IF('様式E-4-2'!AJ49&gt;=0,'様式E-4-2'!AJ49*RANDBETWEEN(80,90)*0.01,'様式E-4-2'!AJ49*RANDBETWEEN(110,120)*0.01),'様式E-4-2'!AJ49-RANDBETWEEN(1,3)),0),0)&amp;"～"&amp;ROUND(IFERROR(IF(ABS('様式E-4-2'!AJ49)&gt;=10,IF('様式E-4-2'!AJ49&gt;=0,'様式E-4-2'!AJ49*RANDBETWEEN(110,120)*0.01,'様式E-4-2'!AJ49*RANDBETWEEN(80,90)*0.01),'様式E-4-2'!AJ49+RANDBETWEEN(1,3)),0),0)&amp;"】")</f>
        <v/>
      </c>
      <c r="AK49" s="348" t="str">
        <f ca="1">IF('様式E-4-2'!AK49="","","【"&amp;ROUND(IFERROR(IF(ABS('様式E-4-2'!AK49)&gt;=10,IF('様式E-4-2'!AK49&gt;=0,'様式E-4-2'!AK49*RANDBETWEEN(80,90)*0.01,'様式E-4-2'!AK49*RANDBETWEEN(110,120)*0.01),'様式E-4-2'!AK49-RANDBETWEEN(1,3)),0),0)&amp;"～"&amp;ROUND(IFERROR(IF(ABS('様式E-4-2'!AK49)&gt;=10,IF('様式E-4-2'!AK49&gt;=0,'様式E-4-2'!AK49*RANDBETWEEN(110,120)*0.01,'様式E-4-2'!AK49*RANDBETWEEN(80,90)*0.01),'様式E-4-2'!AK49+RANDBETWEEN(1,3)),0),0)&amp;"】")</f>
        <v/>
      </c>
      <c r="AL49" s="348" t="str">
        <f ca="1">IF('様式E-4-2'!AL49="","","【"&amp;ROUND(IFERROR(IF(ABS('様式E-4-2'!AL49)&gt;=10,IF('様式E-4-2'!AL49&gt;=0,'様式E-4-2'!AL49*RANDBETWEEN(80,90)*0.01,'様式E-4-2'!AL49*RANDBETWEEN(110,120)*0.01),'様式E-4-2'!AL49-RANDBETWEEN(1,3)),0),0)&amp;"～"&amp;ROUND(IFERROR(IF(ABS('様式E-4-2'!AL49)&gt;=10,IF('様式E-4-2'!AL49&gt;=0,'様式E-4-2'!AL49*RANDBETWEEN(110,120)*0.01,'様式E-4-2'!AL49*RANDBETWEEN(80,90)*0.01),'様式E-4-2'!AL49+RANDBETWEEN(1,3)),0),0)&amp;"】")</f>
        <v/>
      </c>
      <c r="AM49" s="348" t="str">
        <f ca="1">IF('様式E-4-2'!AM49="","","【"&amp;ROUND(IFERROR(IF(ABS('様式E-4-2'!AM49)&gt;=10,IF('様式E-4-2'!AM49&gt;=0,'様式E-4-2'!AM49*RANDBETWEEN(80,90)*0.01,'様式E-4-2'!AM49*RANDBETWEEN(110,120)*0.01),'様式E-4-2'!AM49-RANDBETWEEN(1,3)),0),0)&amp;"～"&amp;ROUND(IFERROR(IF(ABS('様式E-4-2'!AM49)&gt;=10,IF('様式E-4-2'!AM49&gt;=0,'様式E-4-2'!AM49*RANDBETWEEN(110,120)*0.01,'様式E-4-2'!AM49*RANDBETWEEN(80,90)*0.01),'様式E-4-2'!AM49+RANDBETWEEN(1,3)),0),0)&amp;"】")</f>
        <v/>
      </c>
      <c r="AN49" s="350" t="e">
        <f ca="1">IF('様式E-4-2'!AN49="","","【"&amp;ROUND(IFERROR(IF(ABS('様式E-4-2'!AN49)&gt;=0.1,IF('様式E-4-2'!AN49&gt;=0,'様式E-4-2'!AN49*RANDBETWEEN(80,90),'様式E-4-2'!AN49*RANDBETWEEN(110,120)),('様式E-4-2'!AN49)*100-RANDBETWEEN(3,7)),0),0)&amp;"%～"&amp;ROUND(IFERROR(IF(ABS('様式E-4-2'!AN49)&gt;=0.1,IF('様式E-4-2'!AN49&gt;=0,'様式E-4-2'!AN49*RANDBETWEEN(110,120),'様式E-4-2'!AN49*RANDBETWEEN(80,90)),('様式E-4-2'!AN49)*100+RANDBETWEEN(3,7)),0),0)&amp;"%】")</f>
        <v>#VALUE!</v>
      </c>
    </row>
    <row r="50" spans="2:40" ht="25.5" customHeight="1">
      <c r="B50" s="24"/>
      <c r="C50" s="40"/>
      <c r="D50" s="957" t="s">
        <v>102</v>
      </c>
      <c r="E50" s="958"/>
      <c r="F50" s="958"/>
      <c r="G50" s="958"/>
      <c r="H50" s="959"/>
      <c r="I50" s="345"/>
      <c r="J50" s="346"/>
      <c r="K50" s="347" t="str">
        <f ca="1">IF('様式E-4-2'!K50="","","【"&amp;ROUND(IFERROR(IF(ABS('様式E-4-2'!K50)&gt;=10,IF('様式E-4-2'!K50&gt;=0,'様式E-4-2'!K50*RANDBETWEEN(80,90)*0.01,'様式E-4-2'!K50*RANDBETWEEN(110,120)*0.01),'様式E-4-2'!K50-RANDBETWEEN(1,3)),0),0)&amp;"～"&amp;ROUND(IFERROR(IF(ABS('様式E-4-2'!K50)&gt;=10,IF('様式E-4-2'!K50&gt;=0,'様式E-4-2'!K50*RANDBETWEEN(110,120)*0.01,'様式E-4-2'!K50*RANDBETWEEN(80,90)*0.01),'様式E-4-2'!K50+RANDBETWEEN(1,3)),0),0)&amp;"】")</f>
        <v/>
      </c>
      <c r="L50" s="348" t="str">
        <f ca="1">IF('様式E-4-2'!L50="","","【"&amp;ROUND(IFERROR(IF(ABS('様式E-4-2'!L50)&gt;=10,IF('様式E-4-2'!L50&gt;=0,'様式E-4-2'!L50*RANDBETWEEN(80,90)*0.01,'様式E-4-2'!L50*RANDBETWEEN(110,120)*0.01),'様式E-4-2'!L50-RANDBETWEEN(1,3)),0),0)&amp;"～"&amp;ROUND(IFERROR(IF(ABS('様式E-4-2'!L50)&gt;=10,IF('様式E-4-2'!L50&gt;=0,'様式E-4-2'!L50*RANDBETWEEN(110,120)*0.01,'様式E-4-2'!L50*RANDBETWEEN(80,90)*0.01),'様式E-4-2'!L50+RANDBETWEEN(1,3)),0),0)&amp;"】")</f>
        <v/>
      </c>
      <c r="M50" s="348" t="str">
        <f ca="1">IF('様式E-4-2'!M50="","","【"&amp;ROUND(IFERROR(IF(ABS('様式E-4-2'!M50)&gt;=10,IF('様式E-4-2'!M50&gt;=0,'様式E-4-2'!M50*RANDBETWEEN(80,90)*0.01,'様式E-4-2'!M50*RANDBETWEEN(110,120)*0.01),'様式E-4-2'!M50-RANDBETWEEN(1,3)),0),0)&amp;"～"&amp;ROUND(IFERROR(IF(ABS('様式E-4-2'!M50)&gt;=10,IF('様式E-4-2'!M50&gt;=0,'様式E-4-2'!M50*RANDBETWEEN(110,120)*0.01,'様式E-4-2'!M50*RANDBETWEEN(80,90)*0.01),'様式E-4-2'!M50+RANDBETWEEN(1,3)),0),0)&amp;"】")</f>
        <v/>
      </c>
      <c r="N50" s="348" t="str">
        <f ca="1">IF('様式E-4-2'!N50="","","【"&amp;ROUND(IFERROR(IF(ABS('様式E-4-2'!N50)&gt;=10,IF('様式E-4-2'!N50&gt;=0,'様式E-4-2'!N50*RANDBETWEEN(80,90)*0.01,'様式E-4-2'!N50*RANDBETWEEN(110,120)*0.01),'様式E-4-2'!N50-RANDBETWEEN(1,3)),0),0)&amp;"～"&amp;ROUND(IFERROR(IF(ABS('様式E-4-2'!N50)&gt;=10,IF('様式E-4-2'!N50&gt;=0,'様式E-4-2'!N50*RANDBETWEEN(110,120)*0.01,'様式E-4-2'!N50*RANDBETWEEN(80,90)*0.01),'様式E-4-2'!N50+RANDBETWEEN(1,3)),0),0)&amp;"】")</f>
        <v/>
      </c>
      <c r="O50" s="348" t="str">
        <f ca="1">IF('様式E-4-2'!O50="","","【"&amp;ROUND(IFERROR(IF(ABS('様式E-4-2'!O50)&gt;=10,IF('様式E-4-2'!O50&gt;=0,'様式E-4-2'!O50*RANDBETWEEN(80,90)*0.01,'様式E-4-2'!O50*RANDBETWEEN(110,120)*0.01),'様式E-4-2'!O50-RANDBETWEEN(1,3)),0),0)&amp;"～"&amp;ROUND(IFERROR(IF(ABS('様式E-4-2'!O50)&gt;=10,IF('様式E-4-2'!O50&gt;=0,'様式E-4-2'!O50*RANDBETWEEN(110,120)*0.01,'様式E-4-2'!O50*RANDBETWEEN(80,90)*0.01),'様式E-4-2'!O50+RANDBETWEEN(1,3)),0),0)&amp;"】")</f>
        <v/>
      </c>
      <c r="P50" s="348" t="e">
        <f ca="1">IF('様式E-4-2'!P50="","","【"&amp;ROUND(IFERROR(IF(ABS('様式E-4-2'!P50)&gt;=0.1,IF('様式E-4-2'!P50&gt;=0,'様式E-4-2'!P50*RANDBETWEEN(80,90),'様式E-4-2'!P50*RANDBETWEEN(110,120)),('様式E-4-2'!P50)*100-RANDBETWEEN(3,7)),0),0)&amp;"%～"&amp;ROUND(IFERROR(IF(ABS('様式E-4-2'!P50)&gt;=0.1,IF('様式E-4-2'!P50&gt;=0,'様式E-4-2'!P50*RANDBETWEEN(110,120),'様式E-4-2'!P50*RANDBETWEEN(80,90)),('様式E-4-2'!P50)*100+RANDBETWEEN(3,7)),0),0)&amp;"%】")</f>
        <v>#VALUE!</v>
      </c>
      <c r="Q50" s="349" t="str">
        <f ca="1">IF('様式E-4-2'!Q50="","","【"&amp;ROUND(IFERROR(IF(ABS('様式E-4-2'!Q50)&gt;=10,IF('様式E-4-2'!Q50&gt;=0,'様式E-4-2'!Q50*RANDBETWEEN(80,90)*0.01,'様式E-4-2'!Q50*RANDBETWEEN(110,120)*0.01),'様式E-4-2'!Q50-RANDBETWEEN(1,3)),0),0)&amp;"～"&amp;ROUND(IFERROR(IF(ABS('様式E-4-2'!Q50)&gt;=10,IF('様式E-4-2'!Q50&gt;=0,'様式E-4-2'!Q50*RANDBETWEEN(110,120)*0.01,'様式E-4-2'!Q50*RANDBETWEEN(80,90)*0.01),'様式E-4-2'!Q50+RANDBETWEEN(1,3)),0),0)&amp;"】")</f>
        <v/>
      </c>
      <c r="R50" s="348" t="str">
        <f ca="1">IF('様式E-4-2'!R50="","","【"&amp;ROUND(IFERROR(IF(ABS('様式E-4-2'!R50)&gt;=10,IF('様式E-4-2'!R50&gt;=0,'様式E-4-2'!R50*RANDBETWEEN(80,90)*0.01,'様式E-4-2'!R50*RANDBETWEEN(110,120)*0.01),'様式E-4-2'!R50-RANDBETWEEN(1,3)),0),0)&amp;"～"&amp;ROUND(IFERROR(IF(ABS('様式E-4-2'!R50)&gt;=10,IF('様式E-4-2'!R50&gt;=0,'様式E-4-2'!R50*RANDBETWEEN(110,120)*0.01,'様式E-4-2'!R50*RANDBETWEEN(80,90)*0.01),'様式E-4-2'!R50+RANDBETWEEN(1,3)),0),0)&amp;"】")</f>
        <v/>
      </c>
      <c r="S50" s="348" t="str">
        <f ca="1">IF('様式E-4-2'!S50="","","【"&amp;ROUND(IFERROR(IF(ABS('様式E-4-2'!S50)&gt;=10,IF('様式E-4-2'!S50&gt;=0,'様式E-4-2'!S50*RANDBETWEEN(80,90)*0.01,'様式E-4-2'!S50*RANDBETWEEN(110,120)*0.01),'様式E-4-2'!S50-RANDBETWEEN(1,3)),0),0)&amp;"～"&amp;ROUND(IFERROR(IF(ABS('様式E-4-2'!S50)&gt;=10,IF('様式E-4-2'!S50&gt;=0,'様式E-4-2'!S50*RANDBETWEEN(110,120)*0.01,'様式E-4-2'!S50*RANDBETWEEN(80,90)*0.01),'様式E-4-2'!S50+RANDBETWEEN(1,3)),0),0)&amp;"】")</f>
        <v/>
      </c>
      <c r="T50" s="348" t="str">
        <f ca="1">IF('様式E-4-2'!T50="","","【"&amp;ROUND(IFERROR(IF(ABS('様式E-4-2'!T50)&gt;=10,IF('様式E-4-2'!T50&gt;=0,'様式E-4-2'!T50*RANDBETWEEN(80,90)*0.01,'様式E-4-2'!T50*RANDBETWEEN(110,120)*0.01),'様式E-4-2'!T50-RANDBETWEEN(1,3)),0),0)&amp;"～"&amp;ROUND(IFERROR(IF(ABS('様式E-4-2'!T50)&gt;=10,IF('様式E-4-2'!T50&gt;=0,'様式E-4-2'!T50*RANDBETWEEN(110,120)*0.01,'様式E-4-2'!T50*RANDBETWEEN(80,90)*0.01),'様式E-4-2'!T50+RANDBETWEEN(1,3)),0),0)&amp;"】")</f>
        <v/>
      </c>
      <c r="U50" s="348" t="str">
        <f ca="1">IF('様式E-4-2'!U50="","","【"&amp;ROUND(IFERROR(IF(ABS('様式E-4-2'!U50)&gt;=10,IF('様式E-4-2'!U50&gt;=0,'様式E-4-2'!U50*RANDBETWEEN(80,90)*0.01,'様式E-4-2'!U50*RANDBETWEEN(110,120)*0.01),'様式E-4-2'!U50-RANDBETWEEN(1,3)),0),0)&amp;"～"&amp;ROUND(IFERROR(IF(ABS('様式E-4-2'!U50)&gt;=10,IF('様式E-4-2'!U50&gt;=0,'様式E-4-2'!U50*RANDBETWEEN(110,120)*0.01,'様式E-4-2'!U50*RANDBETWEEN(80,90)*0.01),'様式E-4-2'!U50+RANDBETWEEN(1,3)),0),0)&amp;"】")</f>
        <v/>
      </c>
      <c r="V50" s="348" t="e">
        <f ca="1">IF('様式E-4-2'!V50="","","【"&amp;ROUND(IFERROR(IF(ABS('様式E-4-2'!V50)&gt;=0.1,IF('様式E-4-2'!V50&gt;=0,'様式E-4-2'!V50*RANDBETWEEN(80,90),'様式E-4-2'!V50*RANDBETWEEN(110,120)),('様式E-4-2'!V50)*100-RANDBETWEEN(3,7)),0),0)&amp;"%～"&amp;ROUND(IFERROR(IF(ABS('様式E-4-2'!V50)&gt;=0.1,IF('様式E-4-2'!V50&gt;=0,'様式E-4-2'!V50*RANDBETWEEN(110,120),'様式E-4-2'!V50*RANDBETWEEN(80,90)),('様式E-4-2'!V50)*100+RANDBETWEEN(3,7)),0),0)&amp;"%】")</f>
        <v>#VALUE!</v>
      </c>
      <c r="W50" s="349" t="str">
        <f ca="1">IF('様式E-4-2'!W50="","","【"&amp;ROUND(IFERROR(IF(ABS('様式E-4-2'!W50)&gt;=10,IF('様式E-4-2'!W50&gt;=0,'様式E-4-2'!W50*RANDBETWEEN(80,90)*0.01,'様式E-4-2'!W50*RANDBETWEEN(110,120)*0.01),'様式E-4-2'!W50-RANDBETWEEN(1,3)),0),0)&amp;"～"&amp;ROUND(IFERROR(IF(ABS('様式E-4-2'!W50)&gt;=10,IF('様式E-4-2'!W50&gt;=0,'様式E-4-2'!W50*RANDBETWEEN(110,120)*0.01,'様式E-4-2'!W50*RANDBETWEEN(80,90)*0.01),'様式E-4-2'!W50+RANDBETWEEN(1,3)),0),0)&amp;"】")</f>
        <v/>
      </c>
      <c r="X50" s="348" t="str">
        <f ca="1">IF('様式E-4-2'!X50="","","【"&amp;ROUND(IFERROR(IF(ABS('様式E-4-2'!X50)&gt;=10,IF('様式E-4-2'!X50&gt;=0,'様式E-4-2'!X50*RANDBETWEEN(80,90)*0.01,'様式E-4-2'!X50*RANDBETWEEN(110,120)*0.01),'様式E-4-2'!X50-RANDBETWEEN(1,3)),0),0)&amp;"～"&amp;ROUND(IFERROR(IF(ABS('様式E-4-2'!X50)&gt;=10,IF('様式E-4-2'!X50&gt;=0,'様式E-4-2'!X50*RANDBETWEEN(110,120)*0.01,'様式E-4-2'!X50*RANDBETWEEN(80,90)*0.01),'様式E-4-2'!X50+RANDBETWEEN(1,3)),0),0)&amp;"】")</f>
        <v/>
      </c>
      <c r="Y50" s="348" t="str">
        <f ca="1">IF('様式E-4-2'!Y50="","","【"&amp;ROUND(IFERROR(IF(ABS('様式E-4-2'!Y50)&gt;=10,IF('様式E-4-2'!Y50&gt;=0,'様式E-4-2'!Y50*RANDBETWEEN(80,90)*0.01,'様式E-4-2'!Y50*RANDBETWEEN(110,120)*0.01),'様式E-4-2'!Y50-RANDBETWEEN(1,3)),0),0)&amp;"～"&amp;ROUND(IFERROR(IF(ABS('様式E-4-2'!Y50)&gt;=10,IF('様式E-4-2'!Y50&gt;=0,'様式E-4-2'!Y50*RANDBETWEEN(110,120)*0.01,'様式E-4-2'!Y50*RANDBETWEEN(80,90)*0.01),'様式E-4-2'!Y50+RANDBETWEEN(1,3)),0),0)&amp;"】")</f>
        <v/>
      </c>
      <c r="Z50" s="348" t="str">
        <f ca="1">IF('様式E-4-2'!Z50="","","【"&amp;ROUND(IFERROR(IF(ABS('様式E-4-2'!Z50)&gt;=10,IF('様式E-4-2'!Z50&gt;=0,'様式E-4-2'!Z50*RANDBETWEEN(80,90)*0.01,'様式E-4-2'!Z50*RANDBETWEEN(110,120)*0.01),'様式E-4-2'!Z50-RANDBETWEEN(1,3)),0),0)&amp;"～"&amp;ROUND(IFERROR(IF(ABS('様式E-4-2'!Z50)&gt;=10,IF('様式E-4-2'!Z50&gt;=0,'様式E-4-2'!Z50*RANDBETWEEN(110,120)*0.01,'様式E-4-2'!Z50*RANDBETWEEN(80,90)*0.01),'様式E-4-2'!Z50+RANDBETWEEN(1,3)),0),0)&amp;"】")</f>
        <v/>
      </c>
      <c r="AA50" s="348" t="str">
        <f ca="1">IF('様式E-4-2'!AA50="","","【"&amp;ROUND(IFERROR(IF(ABS('様式E-4-2'!AA50)&gt;=10,IF('様式E-4-2'!AA50&gt;=0,'様式E-4-2'!AA50*RANDBETWEEN(80,90)*0.01,'様式E-4-2'!AA50*RANDBETWEEN(110,120)*0.01),'様式E-4-2'!AA50-RANDBETWEEN(1,3)),0),0)&amp;"～"&amp;ROUND(IFERROR(IF(ABS('様式E-4-2'!AA50)&gt;=10,IF('様式E-4-2'!AA50&gt;=0,'様式E-4-2'!AA50*RANDBETWEEN(110,120)*0.01,'様式E-4-2'!AA50*RANDBETWEEN(80,90)*0.01),'様式E-4-2'!AA50+RANDBETWEEN(1,3)),0),0)&amp;"】")</f>
        <v/>
      </c>
      <c r="AB50" s="348" t="e">
        <f ca="1">IF('様式E-4-2'!AB50="","","【"&amp;ROUND(IFERROR(IF(ABS('様式E-4-2'!AB50)&gt;=0.1,IF('様式E-4-2'!AB50&gt;=0,'様式E-4-2'!AB50*RANDBETWEEN(80,90),'様式E-4-2'!AB50*RANDBETWEEN(110,120)),('様式E-4-2'!AB50)*100-RANDBETWEEN(3,7)),0),0)&amp;"%～"&amp;ROUND(IFERROR(IF(ABS('様式E-4-2'!AB50)&gt;=0.1,IF('様式E-4-2'!AB50&gt;=0,'様式E-4-2'!AB50*RANDBETWEEN(110,120),'様式E-4-2'!AB50*RANDBETWEEN(80,90)),('様式E-4-2'!AB50)*100+RANDBETWEEN(3,7)),0),0)&amp;"%】")</f>
        <v>#VALUE!</v>
      </c>
      <c r="AC50" s="349" t="str">
        <f ca="1">IF('様式E-4-2'!AC50="","","【"&amp;ROUND(IFERROR(IF(ABS('様式E-4-2'!AC50)&gt;=10,IF('様式E-4-2'!AC50&gt;=0,'様式E-4-2'!AC50*RANDBETWEEN(80,90)*0.01,'様式E-4-2'!AC50*RANDBETWEEN(110,120)*0.01),'様式E-4-2'!AC50-RANDBETWEEN(1,3)),0),0)&amp;"～"&amp;ROUND(IFERROR(IF(ABS('様式E-4-2'!AC50)&gt;=10,IF('様式E-4-2'!AC50&gt;=0,'様式E-4-2'!AC50*RANDBETWEEN(110,120)*0.01,'様式E-4-2'!AC50*RANDBETWEEN(80,90)*0.01),'様式E-4-2'!AC50+RANDBETWEEN(1,3)),0),0)&amp;"】")</f>
        <v/>
      </c>
      <c r="AD50" s="348" t="str">
        <f ca="1">IF('様式E-4-2'!AD50="","","【"&amp;ROUND(IFERROR(IF(ABS('様式E-4-2'!AD50)&gt;=10,IF('様式E-4-2'!AD50&gt;=0,'様式E-4-2'!AD50*RANDBETWEEN(80,90)*0.01,'様式E-4-2'!AD50*RANDBETWEEN(110,120)*0.01),'様式E-4-2'!AD50-RANDBETWEEN(1,3)),0),0)&amp;"～"&amp;ROUND(IFERROR(IF(ABS('様式E-4-2'!AD50)&gt;=10,IF('様式E-4-2'!AD50&gt;=0,'様式E-4-2'!AD50*RANDBETWEEN(110,120)*0.01,'様式E-4-2'!AD50*RANDBETWEEN(80,90)*0.01),'様式E-4-2'!AD50+RANDBETWEEN(1,3)),0),0)&amp;"】")</f>
        <v/>
      </c>
      <c r="AE50" s="348" t="str">
        <f ca="1">IF('様式E-4-2'!AE50="","","【"&amp;ROUND(IFERROR(IF(ABS('様式E-4-2'!AE50)&gt;=10,IF('様式E-4-2'!AE50&gt;=0,'様式E-4-2'!AE50*RANDBETWEEN(80,90)*0.01,'様式E-4-2'!AE50*RANDBETWEEN(110,120)*0.01),'様式E-4-2'!AE50-RANDBETWEEN(1,3)),0),0)&amp;"～"&amp;ROUND(IFERROR(IF(ABS('様式E-4-2'!AE50)&gt;=10,IF('様式E-4-2'!AE50&gt;=0,'様式E-4-2'!AE50*RANDBETWEEN(110,120)*0.01,'様式E-4-2'!AE50*RANDBETWEEN(80,90)*0.01),'様式E-4-2'!AE50+RANDBETWEEN(1,3)),0),0)&amp;"】")</f>
        <v/>
      </c>
      <c r="AF50" s="348" t="str">
        <f ca="1">IF('様式E-4-2'!AF50="","","【"&amp;ROUND(IFERROR(IF(ABS('様式E-4-2'!AF50)&gt;=10,IF('様式E-4-2'!AF50&gt;=0,'様式E-4-2'!AF50*RANDBETWEEN(80,90)*0.01,'様式E-4-2'!AF50*RANDBETWEEN(110,120)*0.01),'様式E-4-2'!AF50-RANDBETWEEN(1,3)),0),0)&amp;"～"&amp;ROUND(IFERROR(IF(ABS('様式E-4-2'!AF50)&gt;=10,IF('様式E-4-2'!AF50&gt;=0,'様式E-4-2'!AF50*RANDBETWEEN(110,120)*0.01,'様式E-4-2'!AF50*RANDBETWEEN(80,90)*0.01),'様式E-4-2'!AF50+RANDBETWEEN(1,3)),0),0)&amp;"】")</f>
        <v/>
      </c>
      <c r="AG50" s="348" t="str">
        <f ca="1">IF('様式E-4-2'!AG50="","","【"&amp;ROUND(IFERROR(IF(ABS('様式E-4-2'!AG50)&gt;=10,IF('様式E-4-2'!AG50&gt;=0,'様式E-4-2'!AG50*RANDBETWEEN(80,90)*0.01,'様式E-4-2'!AG50*RANDBETWEEN(110,120)*0.01),'様式E-4-2'!AG50-RANDBETWEEN(1,3)),0),0)&amp;"～"&amp;ROUND(IFERROR(IF(ABS('様式E-4-2'!AG50)&gt;=10,IF('様式E-4-2'!AG50&gt;=0,'様式E-4-2'!AG50*RANDBETWEEN(110,120)*0.01,'様式E-4-2'!AG50*RANDBETWEEN(80,90)*0.01),'様式E-4-2'!AG50+RANDBETWEEN(1,3)),0),0)&amp;"】")</f>
        <v/>
      </c>
      <c r="AH50" s="348" t="e">
        <f ca="1">IF('様式E-4-2'!AH50="","","【"&amp;ROUND(IFERROR(IF(ABS('様式E-4-2'!AH50)&gt;=0.1,IF('様式E-4-2'!AH50&gt;=0,'様式E-4-2'!AH50*RANDBETWEEN(80,90),'様式E-4-2'!AH50*RANDBETWEEN(110,120)),('様式E-4-2'!AH50)*100-RANDBETWEEN(3,7)),0),0)&amp;"%～"&amp;ROUND(IFERROR(IF(ABS('様式E-4-2'!AH50)&gt;=0.1,IF('様式E-4-2'!AH50&gt;=0,'様式E-4-2'!AH50*RANDBETWEEN(110,120),'様式E-4-2'!AH50*RANDBETWEEN(80,90)),('様式E-4-2'!AH50)*100+RANDBETWEEN(3,7)),0),0)&amp;"%】")</f>
        <v>#VALUE!</v>
      </c>
      <c r="AI50" s="347" t="str">
        <f ca="1">IF('様式E-4-2'!AI50="","","【"&amp;ROUND(IFERROR(IF(ABS('様式E-4-2'!AI50)&gt;=10,IF('様式E-4-2'!AI50&gt;=0,'様式E-4-2'!AI50*RANDBETWEEN(80,90)*0.01,'様式E-4-2'!AI50*RANDBETWEEN(110,120)*0.01),'様式E-4-2'!AI50-RANDBETWEEN(1,3)),0),0)&amp;"～"&amp;ROUND(IFERROR(IF(ABS('様式E-4-2'!AI50)&gt;=10,IF('様式E-4-2'!AI50&gt;=0,'様式E-4-2'!AI50*RANDBETWEEN(110,120)*0.01,'様式E-4-2'!AI50*RANDBETWEEN(80,90)*0.01),'様式E-4-2'!AI50+RANDBETWEEN(1,3)),0),0)&amp;"】")</f>
        <v/>
      </c>
      <c r="AJ50" s="348" t="str">
        <f ca="1">IF('様式E-4-2'!AJ50="","","【"&amp;ROUND(IFERROR(IF(ABS('様式E-4-2'!AJ50)&gt;=10,IF('様式E-4-2'!AJ50&gt;=0,'様式E-4-2'!AJ50*RANDBETWEEN(80,90)*0.01,'様式E-4-2'!AJ50*RANDBETWEEN(110,120)*0.01),'様式E-4-2'!AJ50-RANDBETWEEN(1,3)),0),0)&amp;"～"&amp;ROUND(IFERROR(IF(ABS('様式E-4-2'!AJ50)&gt;=10,IF('様式E-4-2'!AJ50&gt;=0,'様式E-4-2'!AJ50*RANDBETWEEN(110,120)*0.01,'様式E-4-2'!AJ50*RANDBETWEEN(80,90)*0.01),'様式E-4-2'!AJ50+RANDBETWEEN(1,3)),0),0)&amp;"】")</f>
        <v/>
      </c>
      <c r="AK50" s="348" t="str">
        <f ca="1">IF('様式E-4-2'!AK50="","","【"&amp;ROUND(IFERROR(IF(ABS('様式E-4-2'!AK50)&gt;=10,IF('様式E-4-2'!AK50&gt;=0,'様式E-4-2'!AK50*RANDBETWEEN(80,90)*0.01,'様式E-4-2'!AK50*RANDBETWEEN(110,120)*0.01),'様式E-4-2'!AK50-RANDBETWEEN(1,3)),0),0)&amp;"～"&amp;ROUND(IFERROR(IF(ABS('様式E-4-2'!AK50)&gt;=10,IF('様式E-4-2'!AK50&gt;=0,'様式E-4-2'!AK50*RANDBETWEEN(110,120)*0.01,'様式E-4-2'!AK50*RANDBETWEEN(80,90)*0.01),'様式E-4-2'!AK50+RANDBETWEEN(1,3)),0),0)&amp;"】")</f>
        <v/>
      </c>
      <c r="AL50" s="348" t="str">
        <f ca="1">IF('様式E-4-2'!AL50="","","【"&amp;ROUND(IFERROR(IF(ABS('様式E-4-2'!AL50)&gt;=10,IF('様式E-4-2'!AL50&gt;=0,'様式E-4-2'!AL50*RANDBETWEEN(80,90)*0.01,'様式E-4-2'!AL50*RANDBETWEEN(110,120)*0.01),'様式E-4-2'!AL50-RANDBETWEEN(1,3)),0),0)&amp;"～"&amp;ROUND(IFERROR(IF(ABS('様式E-4-2'!AL50)&gt;=10,IF('様式E-4-2'!AL50&gt;=0,'様式E-4-2'!AL50*RANDBETWEEN(110,120)*0.01,'様式E-4-2'!AL50*RANDBETWEEN(80,90)*0.01),'様式E-4-2'!AL50+RANDBETWEEN(1,3)),0),0)&amp;"】")</f>
        <v/>
      </c>
      <c r="AM50" s="348" t="str">
        <f ca="1">IF('様式E-4-2'!AM50="","","【"&amp;ROUND(IFERROR(IF(ABS('様式E-4-2'!AM50)&gt;=10,IF('様式E-4-2'!AM50&gt;=0,'様式E-4-2'!AM50*RANDBETWEEN(80,90)*0.01,'様式E-4-2'!AM50*RANDBETWEEN(110,120)*0.01),'様式E-4-2'!AM50-RANDBETWEEN(1,3)),0),0)&amp;"～"&amp;ROUND(IFERROR(IF(ABS('様式E-4-2'!AM50)&gt;=10,IF('様式E-4-2'!AM50&gt;=0,'様式E-4-2'!AM50*RANDBETWEEN(110,120)*0.01,'様式E-4-2'!AM50*RANDBETWEEN(80,90)*0.01),'様式E-4-2'!AM50+RANDBETWEEN(1,3)),0),0)&amp;"】")</f>
        <v/>
      </c>
      <c r="AN50" s="350" t="e">
        <f ca="1">IF('様式E-4-2'!AN50="","","【"&amp;ROUND(IFERROR(IF(ABS('様式E-4-2'!AN50)&gt;=0.1,IF('様式E-4-2'!AN50&gt;=0,'様式E-4-2'!AN50*RANDBETWEEN(80,90),'様式E-4-2'!AN50*RANDBETWEEN(110,120)),('様式E-4-2'!AN50)*100-RANDBETWEEN(3,7)),0),0)&amp;"%～"&amp;ROUND(IFERROR(IF(ABS('様式E-4-2'!AN50)&gt;=0.1,IF('様式E-4-2'!AN50&gt;=0,'様式E-4-2'!AN50*RANDBETWEEN(110,120),'様式E-4-2'!AN50*RANDBETWEEN(80,90)),('様式E-4-2'!AN50)*100+RANDBETWEEN(3,7)),0),0)&amp;"%】")</f>
        <v>#VALUE!</v>
      </c>
    </row>
    <row r="51" spans="2:40" ht="25.5" customHeight="1">
      <c r="B51" s="322" t="s">
        <v>381</v>
      </c>
      <c r="C51" s="321"/>
      <c r="D51" s="321"/>
      <c r="E51" s="321"/>
      <c r="F51" s="321"/>
      <c r="G51" s="321"/>
      <c r="H51" s="321"/>
      <c r="I51" s="103"/>
      <c r="J51" s="104"/>
      <c r="K51" s="103"/>
      <c r="L51" s="163"/>
      <c r="M51" s="163"/>
      <c r="N51" s="163"/>
      <c r="O51" s="163"/>
      <c r="P51" s="105"/>
      <c r="Q51" s="106"/>
      <c r="R51" s="163"/>
      <c r="S51" s="163"/>
      <c r="T51" s="163"/>
      <c r="U51" s="163"/>
      <c r="V51" s="105"/>
      <c r="W51" s="106"/>
      <c r="X51" s="163"/>
      <c r="Y51" s="163"/>
      <c r="Z51" s="163"/>
      <c r="AA51" s="163"/>
      <c r="AB51" s="105"/>
      <c r="AC51" s="106"/>
      <c r="AD51" s="163"/>
      <c r="AE51" s="163"/>
      <c r="AF51" s="163"/>
      <c r="AG51" s="163"/>
      <c r="AH51" s="104"/>
      <c r="AI51" s="107"/>
      <c r="AJ51" s="108"/>
      <c r="AK51" s="108"/>
      <c r="AL51" s="108"/>
      <c r="AM51" s="108"/>
      <c r="AN51" s="109"/>
    </row>
    <row r="52" spans="2:40" ht="25.5" customHeight="1">
      <c r="B52" s="33"/>
      <c r="C52" s="34"/>
      <c r="D52" s="35" t="s">
        <v>368</v>
      </c>
      <c r="E52" s="939" t="str">
        <f>IF('様式E-4-2'!E52:H52="","",'様式E-4-2'!E52:H52)</f>
        <v/>
      </c>
      <c r="F52" s="939"/>
      <c r="G52" s="939"/>
      <c r="H52" s="940"/>
      <c r="I52" s="110" t="str">
        <f>IF('様式E-4-2'!I52="","",'様式E-4-2'!I52)</f>
        <v/>
      </c>
      <c r="J52" s="111" t="str">
        <f>IF('様式E-4-2'!J52="","",'様式E-4-2'!J52)</f>
        <v/>
      </c>
      <c r="K52" s="112" t="str">
        <f ca="1">IF('様式E-4-2'!K52="","","【"&amp;ROUND(IFERROR(IF(ABS('様式E-4-2'!K52)&gt;=10,IF('様式E-4-2'!K52&gt;=0,'様式E-4-2'!K52*RANDBETWEEN(80,90)*0.01,'様式E-4-2'!K52*RANDBETWEEN(110,120)*0.01),'様式E-4-2'!K52-RANDBETWEEN(1,3)),0),0)&amp;"～"&amp;ROUND(IFERROR(IF(ABS('様式E-4-2'!K52)&gt;=10,IF('様式E-4-2'!K52&gt;=0,'様式E-4-2'!K52*RANDBETWEEN(110,120)*0.01,'様式E-4-2'!K52*RANDBETWEEN(80,90)*0.01),'様式E-4-2'!K52+RANDBETWEEN(1,3)),0),0)&amp;"】")</f>
        <v/>
      </c>
      <c r="L52" s="25" t="str">
        <f ca="1">IF('様式E-4-2'!L52="","","【"&amp;ROUND(IFERROR(IF(ABS('様式E-4-2'!L52)&gt;=10,IF('様式E-4-2'!L52&gt;=0,'様式E-4-2'!L52*RANDBETWEEN(80,90)*0.01,'様式E-4-2'!L52*RANDBETWEEN(110,120)*0.01),'様式E-4-2'!L52-RANDBETWEEN(1,3)),0),0)&amp;"～"&amp;ROUND(IFERROR(IF(ABS('様式E-4-2'!L52)&gt;=10,IF('様式E-4-2'!L52&gt;=0,'様式E-4-2'!L52*RANDBETWEEN(110,120)*0.01,'様式E-4-2'!L52*RANDBETWEEN(80,90)*0.01),'様式E-4-2'!L52+RANDBETWEEN(1,3)),0),0)&amp;"】")</f>
        <v/>
      </c>
      <c r="M52" s="25" t="str">
        <f ca="1">IF('様式E-4-2'!M52="","","【"&amp;ROUND(IFERROR(IF(ABS('様式E-4-2'!M52)&gt;=10,IF('様式E-4-2'!M52&gt;=0,'様式E-4-2'!M52*RANDBETWEEN(80,90)*0.01,'様式E-4-2'!M52*RANDBETWEEN(110,120)*0.01),'様式E-4-2'!M52-RANDBETWEEN(1,3)),0),0)&amp;"～"&amp;ROUND(IFERROR(IF(ABS('様式E-4-2'!M52)&gt;=10,IF('様式E-4-2'!M52&gt;=0,'様式E-4-2'!M52*RANDBETWEEN(110,120)*0.01,'様式E-4-2'!M52*RANDBETWEEN(80,90)*0.01),'様式E-4-2'!M52+RANDBETWEEN(1,3)),0),0)&amp;"】")</f>
        <v/>
      </c>
      <c r="N52" s="25" t="str">
        <f ca="1">IF('様式E-4-2'!N52="","","【"&amp;ROUND(IFERROR(IF(ABS('様式E-4-2'!N52)&gt;=10,IF('様式E-4-2'!N52&gt;=0,'様式E-4-2'!N52*RANDBETWEEN(80,90)*0.01,'様式E-4-2'!N52*RANDBETWEEN(110,120)*0.01),'様式E-4-2'!N52-RANDBETWEEN(1,3)),0),0)&amp;"～"&amp;ROUND(IFERROR(IF(ABS('様式E-4-2'!N52)&gt;=10,IF('様式E-4-2'!N52&gt;=0,'様式E-4-2'!N52*RANDBETWEEN(110,120)*0.01,'様式E-4-2'!N52*RANDBETWEEN(80,90)*0.01),'様式E-4-2'!N52+RANDBETWEEN(1,3)),0),0)&amp;"】")</f>
        <v/>
      </c>
      <c r="O52" s="25" t="str">
        <f ca="1">IF('様式E-4-2'!O52="","","【"&amp;ROUND(IFERROR(IF(ABS('様式E-4-2'!O52)&gt;=10,IF('様式E-4-2'!O52&gt;=0,'様式E-4-2'!O52*RANDBETWEEN(80,90)*0.01,'様式E-4-2'!O52*RANDBETWEEN(110,120)*0.01),'様式E-4-2'!O52-RANDBETWEEN(1,3)),0),0)&amp;"～"&amp;ROUND(IFERROR(IF(ABS('様式E-4-2'!O52)&gt;=10,IF('様式E-4-2'!O52&gt;=0,'様式E-4-2'!O52*RANDBETWEEN(110,120)*0.01,'様式E-4-2'!O52*RANDBETWEEN(80,90)*0.01),'様式E-4-2'!O52+RANDBETWEEN(1,3)),0),0)&amp;"】")</f>
        <v/>
      </c>
      <c r="P52" s="348" t="e">
        <f ca="1">IF('様式E-4-2'!P52="","","【"&amp;ROUND(IFERROR(IF(ABS('様式E-4-2'!P52)&gt;=0.1,IF('様式E-4-2'!P52&gt;=0,'様式E-4-2'!P52*RANDBETWEEN(80,90),'様式E-4-2'!P52*RANDBETWEEN(110,120)),('様式E-4-2'!P52)*100-RANDBETWEEN(3,7)),0),0)&amp;"%～"&amp;ROUND(IFERROR(IF(ABS('様式E-4-2'!P52)&gt;=0.1,IF('様式E-4-2'!P52&gt;=0,'様式E-4-2'!P52*RANDBETWEEN(110,120),'様式E-4-2'!P52*RANDBETWEEN(80,90)),('様式E-4-2'!P52)*100+RANDBETWEEN(3,7)),0),0)&amp;"%】")</f>
        <v>#DIV/0!</v>
      </c>
      <c r="Q52" s="47" t="str">
        <f ca="1">IF('様式E-4-2'!Q52="","","【"&amp;ROUND(IFERROR(IF(ABS('様式E-4-2'!Q52)&gt;=10,IF('様式E-4-2'!Q52&gt;=0,'様式E-4-2'!Q52*RANDBETWEEN(80,90)*0.01,'様式E-4-2'!Q52*RANDBETWEEN(110,120)*0.01),'様式E-4-2'!Q52-RANDBETWEEN(1,3)),0),0)&amp;"～"&amp;ROUND(IFERROR(IF(ABS('様式E-4-2'!Q52)&gt;=10,IF('様式E-4-2'!Q52&gt;=0,'様式E-4-2'!Q52*RANDBETWEEN(110,120)*0.01,'様式E-4-2'!Q52*RANDBETWEEN(80,90)*0.01),'様式E-4-2'!Q52+RANDBETWEEN(1,3)),0),0)&amp;"】")</f>
        <v/>
      </c>
      <c r="R52" s="25" t="str">
        <f ca="1">IF('様式E-4-2'!R52="","","【"&amp;ROUND(IFERROR(IF(ABS('様式E-4-2'!R52)&gt;=10,IF('様式E-4-2'!R52&gt;=0,'様式E-4-2'!R52*RANDBETWEEN(80,90)*0.01,'様式E-4-2'!R52*RANDBETWEEN(110,120)*0.01),'様式E-4-2'!R52-RANDBETWEEN(1,3)),0),0)&amp;"～"&amp;ROUND(IFERROR(IF(ABS('様式E-4-2'!R52)&gt;=10,IF('様式E-4-2'!R52&gt;=0,'様式E-4-2'!R52*RANDBETWEEN(110,120)*0.01,'様式E-4-2'!R52*RANDBETWEEN(80,90)*0.01),'様式E-4-2'!R52+RANDBETWEEN(1,3)),0),0)&amp;"】")</f>
        <v/>
      </c>
      <c r="S52" s="25" t="str">
        <f ca="1">IF('様式E-4-2'!S52="","","【"&amp;ROUND(IFERROR(IF(ABS('様式E-4-2'!S52)&gt;=10,IF('様式E-4-2'!S52&gt;=0,'様式E-4-2'!S52*RANDBETWEEN(80,90)*0.01,'様式E-4-2'!S52*RANDBETWEEN(110,120)*0.01),'様式E-4-2'!S52-RANDBETWEEN(1,3)),0),0)&amp;"～"&amp;ROUND(IFERROR(IF(ABS('様式E-4-2'!S52)&gt;=10,IF('様式E-4-2'!S52&gt;=0,'様式E-4-2'!S52*RANDBETWEEN(110,120)*0.01,'様式E-4-2'!S52*RANDBETWEEN(80,90)*0.01),'様式E-4-2'!S52+RANDBETWEEN(1,3)),0),0)&amp;"】")</f>
        <v/>
      </c>
      <c r="T52" s="25" t="str">
        <f ca="1">IF('様式E-4-2'!T52="","","【"&amp;ROUND(IFERROR(IF(ABS('様式E-4-2'!T52)&gt;=10,IF('様式E-4-2'!T52&gt;=0,'様式E-4-2'!T52*RANDBETWEEN(80,90)*0.01,'様式E-4-2'!T52*RANDBETWEEN(110,120)*0.01),'様式E-4-2'!T52-RANDBETWEEN(1,3)),0),0)&amp;"～"&amp;ROUND(IFERROR(IF(ABS('様式E-4-2'!T52)&gt;=10,IF('様式E-4-2'!T52&gt;=0,'様式E-4-2'!T52*RANDBETWEEN(110,120)*0.01,'様式E-4-2'!T52*RANDBETWEEN(80,90)*0.01),'様式E-4-2'!T52+RANDBETWEEN(1,3)),0),0)&amp;"】")</f>
        <v/>
      </c>
      <c r="U52" s="25" t="str">
        <f ca="1">IF('様式E-4-2'!U52="","","【"&amp;ROUND(IFERROR(IF(ABS('様式E-4-2'!U52)&gt;=10,IF('様式E-4-2'!U52&gt;=0,'様式E-4-2'!U52*RANDBETWEEN(80,90)*0.01,'様式E-4-2'!U52*RANDBETWEEN(110,120)*0.01),'様式E-4-2'!U52-RANDBETWEEN(1,3)),0),0)&amp;"～"&amp;ROUND(IFERROR(IF(ABS('様式E-4-2'!U52)&gt;=10,IF('様式E-4-2'!U52&gt;=0,'様式E-4-2'!U52*RANDBETWEEN(110,120)*0.01,'様式E-4-2'!U52*RANDBETWEEN(80,90)*0.01),'様式E-4-2'!U52+RANDBETWEEN(1,3)),0),0)&amp;"】")</f>
        <v/>
      </c>
      <c r="V52" s="348" t="e">
        <f ca="1">IF('様式E-4-2'!V52="","","【"&amp;ROUND(IFERROR(IF(ABS('様式E-4-2'!V52)&gt;=0.1,IF('様式E-4-2'!V52&gt;=0,'様式E-4-2'!V52*RANDBETWEEN(80,90),'様式E-4-2'!V52*RANDBETWEEN(110,120)),('様式E-4-2'!V52)*100-RANDBETWEEN(3,7)),0),0)&amp;"%～"&amp;ROUND(IFERROR(IF(ABS('様式E-4-2'!V52)&gt;=0.1,IF('様式E-4-2'!V52&gt;=0,'様式E-4-2'!V52*RANDBETWEEN(110,120),'様式E-4-2'!V52*RANDBETWEEN(80,90)),('様式E-4-2'!V52)*100+RANDBETWEEN(3,7)),0),0)&amp;"%】")</f>
        <v>#DIV/0!</v>
      </c>
      <c r="W52" s="47" t="str">
        <f ca="1">IF('様式E-4-2'!W52="","","【"&amp;ROUND(IFERROR(IF(ABS('様式E-4-2'!W52)&gt;=10,IF('様式E-4-2'!W52&gt;=0,'様式E-4-2'!W52*RANDBETWEEN(80,90)*0.01,'様式E-4-2'!W52*RANDBETWEEN(110,120)*0.01),'様式E-4-2'!W52-RANDBETWEEN(1,3)),0),0)&amp;"～"&amp;ROUND(IFERROR(IF(ABS('様式E-4-2'!W52)&gt;=10,IF('様式E-4-2'!W52&gt;=0,'様式E-4-2'!W52*RANDBETWEEN(110,120)*0.01,'様式E-4-2'!W52*RANDBETWEEN(80,90)*0.01),'様式E-4-2'!W52+RANDBETWEEN(1,3)),0),0)&amp;"】")</f>
        <v/>
      </c>
      <c r="X52" s="25" t="str">
        <f ca="1">IF('様式E-4-2'!X52="","","【"&amp;ROUND(IFERROR(IF(ABS('様式E-4-2'!X52)&gt;=10,IF('様式E-4-2'!X52&gt;=0,'様式E-4-2'!X52*RANDBETWEEN(80,90)*0.01,'様式E-4-2'!X52*RANDBETWEEN(110,120)*0.01),'様式E-4-2'!X52-RANDBETWEEN(1,3)),0),0)&amp;"～"&amp;ROUND(IFERROR(IF(ABS('様式E-4-2'!X52)&gt;=10,IF('様式E-4-2'!X52&gt;=0,'様式E-4-2'!X52*RANDBETWEEN(110,120)*0.01,'様式E-4-2'!X52*RANDBETWEEN(80,90)*0.01),'様式E-4-2'!X52+RANDBETWEEN(1,3)),0),0)&amp;"】")</f>
        <v/>
      </c>
      <c r="Y52" s="25" t="str">
        <f ca="1">IF('様式E-4-2'!Y52="","","【"&amp;ROUND(IFERROR(IF(ABS('様式E-4-2'!Y52)&gt;=10,IF('様式E-4-2'!Y52&gt;=0,'様式E-4-2'!Y52*RANDBETWEEN(80,90)*0.01,'様式E-4-2'!Y52*RANDBETWEEN(110,120)*0.01),'様式E-4-2'!Y52-RANDBETWEEN(1,3)),0),0)&amp;"～"&amp;ROUND(IFERROR(IF(ABS('様式E-4-2'!Y52)&gt;=10,IF('様式E-4-2'!Y52&gt;=0,'様式E-4-2'!Y52*RANDBETWEEN(110,120)*0.01,'様式E-4-2'!Y52*RANDBETWEEN(80,90)*0.01),'様式E-4-2'!Y52+RANDBETWEEN(1,3)),0),0)&amp;"】")</f>
        <v/>
      </c>
      <c r="Z52" s="25" t="str">
        <f ca="1">IF('様式E-4-2'!Z52="","","【"&amp;ROUND(IFERROR(IF(ABS('様式E-4-2'!Z52)&gt;=10,IF('様式E-4-2'!Z52&gt;=0,'様式E-4-2'!Z52*RANDBETWEEN(80,90)*0.01,'様式E-4-2'!Z52*RANDBETWEEN(110,120)*0.01),'様式E-4-2'!Z52-RANDBETWEEN(1,3)),0),0)&amp;"～"&amp;ROUND(IFERROR(IF(ABS('様式E-4-2'!Z52)&gt;=10,IF('様式E-4-2'!Z52&gt;=0,'様式E-4-2'!Z52*RANDBETWEEN(110,120)*0.01,'様式E-4-2'!Z52*RANDBETWEEN(80,90)*0.01),'様式E-4-2'!Z52+RANDBETWEEN(1,3)),0),0)&amp;"】")</f>
        <v/>
      </c>
      <c r="AA52" s="25" t="str">
        <f ca="1">IF('様式E-4-2'!AA52="","","【"&amp;ROUND(IFERROR(IF(ABS('様式E-4-2'!AA52)&gt;=10,IF('様式E-4-2'!AA52&gt;=0,'様式E-4-2'!AA52*RANDBETWEEN(80,90)*0.01,'様式E-4-2'!AA52*RANDBETWEEN(110,120)*0.01),'様式E-4-2'!AA52-RANDBETWEEN(1,3)),0),0)&amp;"～"&amp;ROUND(IFERROR(IF(ABS('様式E-4-2'!AA52)&gt;=10,IF('様式E-4-2'!AA52&gt;=0,'様式E-4-2'!AA52*RANDBETWEEN(110,120)*0.01,'様式E-4-2'!AA52*RANDBETWEEN(80,90)*0.01),'様式E-4-2'!AA52+RANDBETWEEN(1,3)),0),0)&amp;"】")</f>
        <v/>
      </c>
      <c r="AB52" s="348" t="e">
        <f ca="1">IF('様式E-4-2'!AB52="","","【"&amp;ROUND(IFERROR(IF(ABS('様式E-4-2'!AB52)&gt;=0.1,IF('様式E-4-2'!AB52&gt;=0,'様式E-4-2'!AB52*RANDBETWEEN(80,90),'様式E-4-2'!AB52*RANDBETWEEN(110,120)),('様式E-4-2'!AB52)*100-RANDBETWEEN(3,7)),0),0)&amp;"%～"&amp;ROUND(IFERROR(IF(ABS('様式E-4-2'!AB52)&gt;=0.1,IF('様式E-4-2'!AB52&gt;=0,'様式E-4-2'!AB52*RANDBETWEEN(110,120),'様式E-4-2'!AB52*RANDBETWEEN(80,90)),('様式E-4-2'!AB52)*100+RANDBETWEEN(3,7)),0),0)&amp;"%】")</f>
        <v>#DIV/0!</v>
      </c>
      <c r="AC52" s="47" t="str">
        <f ca="1">IF('様式E-4-2'!AC52="","","【"&amp;ROUND(IFERROR(IF(ABS('様式E-4-2'!AC52)&gt;=10,IF('様式E-4-2'!AC52&gt;=0,'様式E-4-2'!AC52*RANDBETWEEN(80,90)*0.01,'様式E-4-2'!AC52*RANDBETWEEN(110,120)*0.01),'様式E-4-2'!AC52-RANDBETWEEN(1,3)),0),0)&amp;"～"&amp;ROUND(IFERROR(IF(ABS('様式E-4-2'!AC52)&gt;=10,IF('様式E-4-2'!AC52&gt;=0,'様式E-4-2'!AC52*RANDBETWEEN(110,120)*0.01,'様式E-4-2'!AC52*RANDBETWEEN(80,90)*0.01),'様式E-4-2'!AC52+RANDBETWEEN(1,3)),0),0)&amp;"】")</f>
        <v/>
      </c>
      <c r="AD52" s="25" t="str">
        <f ca="1">IF('様式E-4-2'!AD52="","","【"&amp;ROUND(IFERROR(IF(ABS('様式E-4-2'!AD52)&gt;=10,IF('様式E-4-2'!AD52&gt;=0,'様式E-4-2'!AD52*RANDBETWEEN(80,90)*0.01,'様式E-4-2'!AD52*RANDBETWEEN(110,120)*0.01),'様式E-4-2'!AD52-RANDBETWEEN(1,3)),0),0)&amp;"～"&amp;ROUND(IFERROR(IF(ABS('様式E-4-2'!AD52)&gt;=10,IF('様式E-4-2'!AD52&gt;=0,'様式E-4-2'!AD52*RANDBETWEEN(110,120)*0.01,'様式E-4-2'!AD52*RANDBETWEEN(80,90)*0.01),'様式E-4-2'!AD52+RANDBETWEEN(1,3)),0),0)&amp;"】")</f>
        <v/>
      </c>
      <c r="AE52" s="25" t="str">
        <f ca="1">IF('様式E-4-2'!AE52="","","【"&amp;ROUND(IFERROR(IF(ABS('様式E-4-2'!AE52)&gt;=10,IF('様式E-4-2'!AE52&gt;=0,'様式E-4-2'!AE52*RANDBETWEEN(80,90)*0.01,'様式E-4-2'!AE52*RANDBETWEEN(110,120)*0.01),'様式E-4-2'!AE52-RANDBETWEEN(1,3)),0),0)&amp;"～"&amp;ROUND(IFERROR(IF(ABS('様式E-4-2'!AE52)&gt;=10,IF('様式E-4-2'!AE52&gt;=0,'様式E-4-2'!AE52*RANDBETWEEN(110,120)*0.01,'様式E-4-2'!AE52*RANDBETWEEN(80,90)*0.01),'様式E-4-2'!AE52+RANDBETWEEN(1,3)),0),0)&amp;"】")</f>
        <v/>
      </c>
      <c r="AF52" s="25" t="str">
        <f ca="1">IF('様式E-4-2'!AF52="","","【"&amp;ROUND(IFERROR(IF(ABS('様式E-4-2'!AF52)&gt;=10,IF('様式E-4-2'!AF52&gt;=0,'様式E-4-2'!AF52*RANDBETWEEN(80,90)*0.01,'様式E-4-2'!AF52*RANDBETWEEN(110,120)*0.01),'様式E-4-2'!AF52-RANDBETWEEN(1,3)),0),0)&amp;"～"&amp;ROUND(IFERROR(IF(ABS('様式E-4-2'!AF52)&gt;=10,IF('様式E-4-2'!AF52&gt;=0,'様式E-4-2'!AF52*RANDBETWEEN(110,120)*0.01,'様式E-4-2'!AF52*RANDBETWEEN(80,90)*0.01),'様式E-4-2'!AF52+RANDBETWEEN(1,3)),0),0)&amp;"】")</f>
        <v/>
      </c>
      <c r="AG52" s="25" t="str">
        <f ca="1">IF('様式E-4-2'!AG52="","","【"&amp;ROUND(IFERROR(IF(ABS('様式E-4-2'!AG52)&gt;=10,IF('様式E-4-2'!AG52&gt;=0,'様式E-4-2'!AG52*RANDBETWEEN(80,90)*0.01,'様式E-4-2'!AG52*RANDBETWEEN(110,120)*0.01),'様式E-4-2'!AG52-RANDBETWEEN(1,3)),0),0)&amp;"～"&amp;ROUND(IFERROR(IF(ABS('様式E-4-2'!AG52)&gt;=10,IF('様式E-4-2'!AG52&gt;=0,'様式E-4-2'!AG52*RANDBETWEEN(110,120)*0.01,'様式E-4-2'!AG52*RANDBETWEEN(80,90)*0.01),'様式E-4-2'!AG52+RANDBETWEEN(1,3)),0),0)&amp;"】")</f>
        <v/>
      </c>
      <c r="AH52" s="348" t="e">
        <f ca="1">IF('様式E-4-2'!AH52="","","【"&amp;ROUND(IFERROR(IF(ABS('様式E-4-2'!AH52)&gt;=0.1,IF('様式E-4-2'!AH52&gt;=0,'様式E-4-2'!AH52*RANDBETWEEN(80,90),'様式E-4-2'!AH52*RANDBETWEEN(110,120)),('様式E-4-2'!AH52)*100-RANDBETWEEN(3,7)),0),0)&amp;"%～"&amp;ROUND(IFERROR(IF(ABS('様式E-4-2'!AH52)&gt;=0.1,IF('様式E-4-2'!AH52&gt;=0,'様式E-4-2'!AH52*RANDBETWEEN(110,120),'様式E-4-2'!AH52*RANDBETWEEN(80,90)),('様式E-4-2'!AH52)*100+RANDBETWEEN(3,7)),0),0)&amp;"%】")</f>
        <v>#DIV/0!</v>
      </c>
      <c r="AI52" s="347" t="str">
        <f ca="1">IF('様式E-4-2'!AI52="","","【"&amp;ROUND(IFERROR(IF(ABS('様式E-4-2'!AI52)&gt;=10,IF('様式E-4-2'!AI52&gt;=0,'様式E-4-2'!AI52*RANDBETWEEN(80,90)*0.01,'様式E-4-2'!AI52*RANDBETWEEN(110,120)*0.01),'様式E-4-2'!AI52-RANDBETWEEN(1,3)),0),0)&amp;"～"&amp;ROUND(IFERROR(IF(ABS('様式E-4-2'!AI52)&gt;=10,IF('様式E-4-2'!AI52&gt;=0,'様式E-4-2'!AI52*RANDBETWEEN(110,120)*0.01,'様式E-4-2'!AI52*RANDBETWEEN(80,90)*0.01),'様式E-4-2'!AI52+RANDBETWEEN(1,3)),0),0)&amp;"】")</f>
        <v/>
      </c>
      <c r="AJ52" s="348" t="str">
        <f ca="1">IF('様式E-4-2'!AJ52="","","【"&amp;ROUND(IFERROR(IF(ABS('様式E-4-2'!AJ52)&gt;=10,IF('様式E-4-2'!AJ52&gt;=0,'様式E-4-2'!AJ52*RANDBETWEEN(80,90)*0.01,'様式E-4-2'!AJ52*RANDBETWEEN(110,120)*0.01),'様式E-4-2'!AJ52-RANDBETWEEN(1,3)),0),0)&amp;"～"&amp;ROUND(IFERROR(IF(ABS('様式E-4-2'!AJ52)&gt;=10,IF('様式E-4-2'!AJ52&gt;=0,'様式E-4-2'!AJ52*RANDBETWEEN(110,120)*0.01,'様式E-4-2'!AJ52*RANDBETWEEN(80,90)*0.01),'様式E-4-2'!AJ52+RANDBETWEEN(1,3)),0),0)&amp;"】")</f>
        <v/>
      </c>
      <c r="AK52" s="348" t="str">
        <f ca="1">IF('様式E-4-2'!AK52="","","【"&amp;ROUND(IFERROR(IF(ABS('様式E-4-2'!AK52)&gt;=10,IF('様式E-4-2'!AK52&gt;=0,'様式E-4-2'!AK52*RANDBETWEEN(80,90)*0.01,'様式E-4-2'!AK52*RANDBETWEEN(110,120)*0.01),'様式E-4-2'!AK52-RANDBETWEEN(1,3)),0),0)&amp;"～"&amp;ROUND(IFERROR(IF(ABS('様式E-4-2'!AK52)&gt;=10,IF('様式E-4-2'!AK52&gt;=0,'様式E-4-2'!AK52*RANDBETWEEN(110,120)*0.01,'様式E-4-2'!AK52*RANDBETWEEN(80,90)*0.01),'様式E-4-2'!AK52+RANDBETWEEN(1,3)),0),0)&amp;"】")</f>
        <v/>
      </c>
      <c r="AL52" s="348" t="str">
        <f ca="1">IF('様式E-4-2'!AL52="","","【"&amp;ROUND(IFERROR(IF(ABS('様式E-4-2'!AL52)&gt;=10,IF('様式E-4-2'!AL52&gt;=0,'様式E-4-2'!AL52*RANDBETWEEN(80,90)*0.01,'様式E-4-2'!AL52*RANDBETWEEN(110,120)*0.01),'様式E-4-2'!AL52-RANDBETWEEN(1,3)),0),0)&amp;"～"&amp;ROUND(IFERROR(IF(ABS('様式E-4-2'!AL52)&gt;=10,IF('様式E-4-2'!AL52&gt;=0,'様式E-4-2'!AL52*RANDBETWEEN(110,120)*0.01,'様式E-4-2'!AL52*RANDBETWEEN(80,90)*0.01),'様式E-4-2'!AL52+RANDBETWEEN(1,3)),0),0)&amp;"】")</f>
        <v/>
      </c>
      <c r="AM52" s="348" t="str">
        <f ca="1">IF('様式E-4-2'!AM52="","","【"&amp;ROUND(IFERROR(IF(ABS('様式E-4-2'!AM52)&gt;=10,IF('様式E-4-2'!AM52&gt;=0,'様式E-4-2'!AM52*RANDBETWEEN(80,90)*0.01,'様式E-4-2'!AM52*RANDBETWEEN(110,120)*0.01),'様式E-4-2'!AM52-RANDBETWEEN(1,3)),0),0)&amp;"～"&amp;ROUND(IFERROR(IF(ABS('様式E-4-2'!AM52)&gt;=10,IF('様式E-4-2'!AM52&gt;=0,'様式E-4-2'!AM52*RANDBETWEEN(110,120)*0.01,'様式E-4-2'!AM52*RANDBETWEEN(80,90)*0.01),'様式E-4-2'!AM52+RANDBETWEEN(1,3)),0),0)&amp;"】")</f>
        <v/>
      </c>
      <c r="AN52" s="350" t="e">
        <f ca="1">IF('様式E-4-2'!AN52="","","【"&amp;ROUND(IFERROR(IF(ABS('様式E-4-2'!AN52)&gt;=0.1,IF('様式E-4-2'!AN52&gt;=0,'様式E-4-2'!AN52*RANDBETWEEN(80,90),'様式E-4-2'!AN52*RANDBETWEEN(110,120)),('様式E-4-2'!AN52)*100-RANDBETWEEN(3,7)),0),0)&amp;"%～"&amp;ROUND(IFERROR(IF(ABS('様式E-4-2'!AN52)&gt;=0.1,IF('様式E-4-2'!AN52&gt;=0,'様式E-4-2'!AN52*RANDBETWEEN(110,120),'様式E-4-2'!AN52*RANDBETWEEN(80,90)),('様式E-4-2'!AN52)*100+RANDBETWEEN(3,7)),0),0)&amp;"%】")</f>
        <v>#VALUE!</v>
      </c>
    </row>
    <row r="53" spans="2:40" ht="25.5" customHeight="1">
      <c r="B53" s="33"/>
      <c r="C53" s="36"/>
      <c r="D53" s="35" t="s">
        <v>369</v>
      </c>
      <c r="E53" s="939" t="str">
        <f>IF('様式E-4-2'!E53:H53="","",'様式E-4-2'!E53:H53)</f>
        <v/>
      </c>
      <c r="F53" s="939"/>
      <c r="G53" s="939"/>
      <c r="H53" s="940"/>
      <c r="I53" s="110" t="str">
        <f>IF('様式E-4-2'!I53="","",'様式E-4-2'!I53)</f>
        <v/>
      </c>
      <c r="J53" s="111" t="str">
        <f>IF('様式E-4-2'!J53="","",'様式E-4-2'!J53)</f>
        <v/>
      </c>
      <c r="K53" s="112" t="str">
        <f ca="1">IF('様式E-4-2'!K53="","","【"&amp;ROUND(IFERROR(IF(ABS('様式E-4-2'!K53)&gt;=10,IF('様式E-4-2'!K53&gt;=0,'様式E-4-2'!K53*RANDBETWEEN(80,90)*0.01,'様式E-4-2'!K53*RANDBETWEEN(110,120)*0.01),'様式E-4-2'!K53-RANDBETWEEN(1,3)),0),0)&amp;"～"&amp;ROUND(IFERROR(IF(ABS('様式E-4-2'!K53)&gt;=10,IF('様式E-4-2'!K53&gt;=0,'様式E-4-2'!K53*RANDBETWEEN(110,120)*0.01,'様式E-4-2'!K53*RANDBETWEEN(80,90)*0.01),'様式E-4-2'!K53+RANDBETWEEN(1,3)),0),0)&amp;"】")</f>
        <v/>
      </c>
      <c r="L53" s="25" t="str">
        <f ca="1">IF('様式E-4-2'!L53="","","【"&amp;ROUND(IFERROR(IF(ABS('様式E-4-2'!L53)&gt;=10,IF('様式E-4-2'!L53&gt;=0,'様式E-4-2'!L53*RANDBETWEEN(80,90)*0.01,'様式E-4-2'!L53*RANDBETWEEN(110,120)*0.01),'様式E-4-2'!L53-RANDBETWEEN(1,3)),0),0)&amp;"～"&amp;ROUND(IFERROR(IF(ABS('様式E-4-2'!L53)&gt;=10,IF('様式E-4-2'!L53&gt;=0,'様式E-4-2'!L53*RANDBETWEEN(110,120)*0.01,'様式E-4-2'!L53*RANDBETWEEN(80,90)*0.01),'様式E-4-2'!L53+RANDBETWEEN(1,3)),0),0)&amp;"】")</f>
        <v/>
      </c>
      <c r="M53" s="25" t="str">
        <f ca="1">IF('様式E-4-2'!M53="","","【"&amp;ROUND(IFERROR(IF(ABS('様式E-4-2'!M53)&gt;=10,IF('様式E-4-2'!M53&gt;=0,'様式E-4-2'!M53*RANDBETWEEN(80,90)*0.01,'様式E-4-2'!M53*RANDBETWEEN(110,120)*0.01),'様式E-4-2'!M53-RANDBETWEEN(1,3)),0),0)&amp;"～"&amp;ROUND(IFERROR(IF(ABS('様式E-4-2'!M53)&gt;=10,IF('様式E-4-2'!M53&gt;=0,'様式E-4-2'!M53*RANDBETWEEN(110,120)*0.01,'様式E-4-2'!M53*RANDBETWEEN(80,90)*0.01),'様式E-4-2'!M53+RANDBETWEEN(1,3)),0),0)&amp;"】")</f>
        <v/>
      </c>
      <c r="N53" s="25" t="str">
        <f ca="1">IF('様式E-4-2'!N53="","","【"&amp;ROUND(IFERROR(IF(ABS('様式E-4-2'!N53)&gt;=10,IF('様式E-4-2'!N53&gt;=0,'様式E-4-2'!N53*RANDBETWEEN(80,90)*0.01,'様式E-4-2'!N53*RANDBETWEEN(110,120)*0.01),'様式E-4-2'!N53-RANDBETWEEN(1,3)),0),0)&amp;"～"&amp;ROUND(IFERROR(IF(ABS('様式E-4-2'!N53)&gt;=10,IF('様式E-4-2'!N53&gt;=0,'様式E-4-2'!N53*RANDBETWEEN(110,120)*0.01,'様式E-4-2'!N53*RANDBETWEEN(80,90)*0.01),'様式E-4-2'!N53+RANDBETWEEN(1,3)),0),0)&amp;"】")</f>
        <v/>
      </c>
      <c r="O53" s="25" t="str">
        <f ca="1">IF('様式E-4-2'!O53="","","【"&amp;ROUND(IFERROR(IF(ABS('様式E-4-2'!O53)&gt;=10,IF('様式E-4-2'!O53&gt;=0,'様式E-4-2'!O53*RANDBETWEEN(80,90)*0.01,'様式E-4-2'!O53*RANDBETWEEN(110,120)*0.01),'様式E-4-2'!O53-RANDBETWEEN(1,3)),0),0)&amp;"～"&amp;ROUND(IFERROR(IF(ABS('様式E-4-2'!O53)&gt;=10,IF('様式E-4-2'!O53&gt;=0,'様式E-4-2'!O53*RANDBETWEEN(110,120)*0.01,'様式E-4-2'!O53*RANDBETWEEN(80,90)*0.01),'様式E-4-2'!O53+RANDBETWEEN(1,3)),0),0)&amp;"】")</f>
        <v/>
      </c>
      <c r="P53" s="348" t="e">
        <f ca="1">IF('様式E-4-2'!P53="","","【"&amp;ROUND(IFERROR(IF(ABS('様式E-4-2'!P53)&gt;=0.1,IF('様式E-4-2'!P53&gt;=0,'様式E-4-2'!P53*RANDBETWEEN(80,90),'様式E-4-2'!P53*RANDBETWEEN(110,120)),('様式E-4-2'!P53)*100-RANDBETWEEN(3,7)),0),0)&amp;"%～"&amp;ROUND(IFERROR(IF(ABS('様式E-4-2'!P53)&gt;=0.1,IF('様式E-4-2'!P53&gt;=0,'様式E-4-2'!P53*RANDBETWEEN(110,120),'様式E-4-2'!P53*RANDBETWEEN(80,90)),('様式E-4-2'!P53)*100+RANDBETWEEN(3,7)),0),0)&amp;"%】")</f>
        <v>#DIV/0!</v>
      </c>
      <c r="Q53" s="47" t="str">
        <f ca="1">IF('様式E-4-2'!Q53="","","【"&amp;ROUND(IFERROR(IF(ABS('様式E-4-2'!Q53)&gt;=10,IF('様式E-4-2'!Q53&gt;=0,'様式E-4-2'!Q53*RANDBETWEEN(80,90)*0.01,'様式E-4-2'!Q53*RANDBETWEEN(110,120)*0.01),'様式E-4-2'!Q53-RANDBETWEEN(1,3)),0),0)&amp;"～"&amp;ROUND(IFERROR(IF(ABS('様式E-4-2'!Q53)&gt;=10,IF('様式E-4-2'!Q53&gt;=0,'様式E-4-2'!Q53*RANDBETWEEN(110,120)*0.01,'様式E-4-2'!Q53*RANDBETWEEN(80,90)*0.01),'様式E-4-2'!Q53+RANDBETWEEN(1,3)),0),0)&amp;"】")</f>
        <v/>
      </c>
      <c r="R53" s="25" t="str">
        <f ca="1">IF('様式E-4-2'!R53="","","【"&amp;ROUND(IFERROR(IF(ABS('様式E-4-2'!R53)&gt;=10,IF('様式E-4-2'!R53&gt;=0,'様式E-4-2'!R53*RANDBETWEEN(80,90)*0.01,'様式E-4-2'!R53*RANDBETWEEN(110,120)*0.01),'様式E-4-2'!R53-RANDBETWEEN(1,3)),0),0)&amp;"～"&amp;ROUND(IFERROR(IF(ABS('様式E-4-2'!R53)&gt;=10,IF('様式E-4-2'!R53&gt;=0,'様式E-4-2'!R53*RANDBETWEEN(110,120)*0.01,'様式E-4-2'!R53*RANDBETWEEN(80,90)*0.01),'様式E-4-2'!R53+RANDBETWEEN(1,3)),0),0)&amp;"】")</f>
        <v/>
      </c>
      <c r="S53" s="25" t="str">
        <f ca="1">IF('様式E-4-2'!S53="","","【"&amp;ROUND(IFERROR(IF(ABS('様式E-4-2'!S53)&gt;=10,IF('様式E-4-2'!S53&gt;=0,'様式E-4-2'!S53*RANDBETWEEN(80,90)*0.01,'様式E-4-2'!S53*RANDBETWEEN(110,120)*0.01),'様式E-4-2'!S53-RANDBETWEEN(1,3)),0),0)&amp;"～"&amp;ROUND(IFERROR(IF(ABS('様式E-4-2'!S53)&gt;=10,IF('様式E-4-2'!S53&gt;=0,'様式E-4-2'!S53*RANDBETWEEN(110,120)*0.01,'様式E-4-2'!S53*RANDBETWEEN(80,90)*0.01),'様式E-4-2'!S53+RANDBETWEEN(1,3)),0),0)&amp;"】")</f>
        <v/>
      </c>
      <c r="T53" s="25" t="str">
        <f ca="1">IF('様式E-4-2'!T53="","","【"&amp;ROUND(IFERROR(IF(ABS('様式E-4-2'!T53)&gt;=10,IF('様式E-4-2'!T53&gt;=0,'様式E-4-2'!T53*RANDBETWEEN(80,90)*0.01,'様式E-4-2'!T53*RANDBETWEEN(110,120)*0.01),'様式E-4-2'!T53-RANDBETWEEN(1,3)),0),0)&amp;"～"&amp;ROUND(IFERROR(IF(ABS('様式E-4-2'!T53)&gt;=10,IF('様式E-4-2'!T53&gt;=0,'様式E-4-2'!T53*RANDBETWEEN(110,120)*0.01,'様式E-4-2'!T53*RANDBETWEEN(80,90)*0.01),'様式E-4-2'!T53+RANDBETWEEN(1,3)),0),0)&amp;"】")</f>
        <v/>
      </c>
      <c r="U53" s="25" t="str">
        <f ca="1">IF('様式E-4-2'!U53="","","【"&amp;ROUND(IFERROR(IF(ABS('様式E-4-2'!U53)&gt;=10,IF('様式E-4-2'!U53&gt;=0,'様式E-4-2'!U53*RANDBETWEEN(80,90)*0.01,'様式E-4-2'!U53*RANDBETWEEN(110,120)*0.01),'様式E-4-2'!U53-RANDBETWEEN(1,3)),0),0)&amp;"～"&amp;ROUND(IFERROR(IF(ABS('様式E-4-2'!U53)&gt;=10,IF('様式E-4-2'!U53&gt;=0,'様式E-4-2'!U53*RANDBETWEEN(110,120)*0.01,'様式E-4-2'!U53*RANDBETWEEN(80,90)*0.01),'様式E-4-2'!U53+RANDBETWEEN(1,3)),0),0)&amp;"】")</f>
        <v/>
      </c>
      <c r="V53" s="348" t="e">
        <f ca="1">IF('様式E-4-2'!V53="","","【"&amp;ROUND(IFERROR(IF(ABS('様式E-4-2'!V53)&gt;=0.1,IF('様式E-4-2'!V53&gt;=0,'様式E-4-2'!V53*RANDBETWEEN(80,90),'様式E-4-2'!V53*RANDBETWEEN(110,120)),('様式E-4-2'!V53)*100-RANDBETWEEN(3,7)),0),0)&amp;"%～"&amp;ROUND(IFERROR(IF(ABS('様式E-4-2'!V53)&gt;=0.1,IF('様式E-4-2'!V53&gt;=0,'様式E-4-2'!V53*RANDBETWEEN(110,120),'様式E-4-2'!V53*RANDBETWEEN(80,90)),('様式E-4-2'!V53)*100+RANDBETWEEN(3,7)),0),0)&amp;"%】")</f>
        <v>#DIV/0!</v>
      </c>
      <c r="W53" s="47" t="str">
        <f ca="1">IF('様式E-4-2'!W53="","","【"&amp;ROUND(IFERROR(IF(ABS('様式E-4-2'!W53)&gt;=10,IF('様式E-4-2'!W53&gt;=0,'様式E-4-2'!W53*RANDBETWEEN(80,90)*0.01,'様式E-4-2'!W53*RANDBETWEEN(110,120)*0.01),'様式E-4-2'!W53-RANDBETWEEN(1,3)),0),0)&amp;"～"&amp;ROUND(IFERROR(IF(ABS('様式E-4-2'!W53)&gt;=10,IF('様式E-4-2'!W53&gt;=0,'様式E-4-2'!W53*RANDBETWEEN(110,120)*0.01,'様式E-4-2'!W53*RANDBETWEEN(80,90)*0.01),'様式E-4-2'!W53+RANDBETWEEN(1,3)),0),0)&amp;"】")</f>
        <v/>
      </c>
      <c r="X53" s="25" t="str">
        <f ca="1">IF('様式E-4-2'!X53="","","【"&amp;ROUND(IFERROR(IF(ABS('様式E-4-2'!X53)&gt;=10,IF('様式E-4-2'!X53&gt;=0,'様式E-4-2'!X53*RANDBETWEEN(80,90)*0.01,'様式E-4-2'!X53*RANDBETWEEN(110,120)*0.01),'様式E-4-2'!X53-RANDBETWEEN(1,3)),0),0)&amp;"～"&amp;ROUND(IFERROR(IF(ABS('様式E-4-2'!X53)&gt;=10,IF('様式E-4-2'!X53&gt;=0,'様式E-4-2'!X53*RANDBETWEEN(110,120)*0.01,'様式E-4-2'!X53*RANDBETWEEN(80,90)*0.01),'様式E-4-2'!X53+RANDBETWEEN(1,3)),0),0)&amp;"】")</f>
        <v/>
      </c>
      <c r="Y53" s="25" t="str">
        <f ca="1">IF('様式E-4-2'!Y53="","","【"&amp;ROUND(IFERROR(IF(ABS('様式E-4-2'!Y53)&gt;=10,IF('様式E-4-2'!Y53&gt;=0,'様式E-4-2'!Y53*RANDBETWEEN(80,90)*0.01,'様式E-4-2'!Y53*RANDBETWEEN(110,120)*0.01),'様式E-4-2'!Y53-RANDBETWEEN(1,3)),0),0)&amp;"～"&amp;ROUND(IFERROR(IF(ABS('様式E-4-2'!Y53)&gt;=10,IF('様式E-4-2'!Y53&gt;=0,'様式E-4-2'!Y53*RANDBETWEEN(110,120)*0.01,'様式E-4-2'!Y53*RANDBETWEEN(80,90)*0.01),'様式E-4-2'!Y53+RANDBETWEEN(1,3)),0),0)&amp;"】")</f>
        <v/>
      </c>
      <c r="Z53" s="25" t="str">
        <f ca="1">IF('様式E-4-2'!Z53="","","【"&amp;ROUND(IFERROR(IF(ABS('様式E-4-2'!Z53)&gt;=10,IF('様式E-4-2'!Z53&gt;=0,'様式E-4-2'!Z53*RANDBETWEEN(80,90)*0.01,'様式E-4-2'!Z53*RANDBETWEEN(110,120)*0.01),'様式E-4-2'!Z53-RANDBETWEEN(1,3)),0),0)&amp;"～"&amp;ROUND(IFERROR(IF(ABS('様式E-4-2'!Z53)&gt;=10,IF('様式E-4-2'!Z53&gt;=0,'様式E-4-2'!Z53*RANDBETWEEN(110,120)*0.01,'様式E-4-2'!Z53*RANDBETWEEN(80,90)*0.01),'様式E-4-2'!Z53+RANDBETWEEN(1,3)),0),0)&amp;"】")</f>
        <v/>
      </c>
      <c r="AA53" s="25" t="str">
        <f ca="1">IF('様式E-4-2'!AA53="","","【"&amp;ROUND(IFERROR(IF(ABS('様式E-4-2'!AA53)&gt;=10,IF('様式E-4-2'!AA53&gt;=0,'様式E-4-2'!AA53*RANDBETWEEN(80,90)*0.01,'様式E-4-2'!AA53*RANDBETWEEN(110,120)*0.01),'様式E-4-2'!AA53-RANDBETWEEN(1,3)),0),0)&amp;"～"&amp;ROUND(IFERROR(IF(ABS('様式E-4-2'!AA53)&gt;=10,IF('様式E-4-2'!AA53&gt;=0,'様式E-4-2'!AA53*RANDBETWEEN(110,120)*0.01,'様式E-4-2'!AA53*RANDBETWEEN(80,90)*0.01),'様式E-4-2'!AA53+RANDBETWEEN(1,3)),0),0)&amp;"】")</f>
        <v/>
      </c>
      <c r="AB53" s="348" t="e">
        <f ca="1">IF('様式E-4-2'!AB53="","","【"&amp;ROUND(IFERROR(IF(ABS('様式E-4-2'!AB53)&gt;=0.1,IF('様式E-4-2'!AB53&gt;=0,'様式E-4-2'!AB53*RANDBETWEEN(80,90),'様式E-4-2'!AB53*RANDBETWEEN(110,120)),('様式E-4-2'!AB53)*100-RANDBETWEEN(3,7)),0),0)&amp;"%～"&amp;ROUND(IFERROR(IF(ABS('様式E-4-2'!AB53)&gt;=0.1,IF('様式E-4-2'!AB53&gt;=0,'様式E-4-2'!AB53*RANDBETWEEN(110,120),'様式E-4-2'!AB53*RANDBETWEEN(80,90)),('様式E-4-2'!AB53)*100+RANDBETWEEN(3,7)),0),0)&amp;"%】")</f>
        <v>#DIV/0!</v>
      </c>
      <c r="AC53" s="47" t="str">
        <f ca="1">IF('様式E-4-2'!AC53="","","【"&amp;ROUND(IFERROR(IF(ABS('様式E-4-2'!AC53)&gt;=10,IF('様式E-4-2'!AC53&gt;=0,'様式E-4-2'!AC53*RANDBETWEEN(80,90)*0.01,'様式E-4-2'!AC53*RANDBETWEEN(110,120)*0.01),'様式E-4-2'!AC53-RANDBETWEEN(1,3)),0),0)&amp;"～"&amp;ROUND(IFERROR(IF(ABS('様式E-4-2'!AC53)&gt;=10,IF('様式E-4-2'!AC53&gt;=0,'様式E-4-2'!AC53*RANDBETWEEN(110,120)*0.01,'様式E-4-2'!AC53*RANDBETWEEN(80,90)*0.01),'様式E-4-2'!AC53+RANDBETWEEN(1,3)),0),0)&amp;"】")</f>
        <v/>
      </c>
      <c r="AD53" s="25" t="str">
        <f ca="1">IF('様式E-4-2'!AD53="","","【"&amp;ROUND(IFERROR(IF(ABS('様式E-4-2'!AD53)&gt;=10,IF('様式E-4-2'!AD53&gt;=0,'様式E-4-2'!AD53*RANDBETWEEN(80,90)*0.01,'様式E-4-2'!AD53*RANDBETWEEN(110,120)*0.01),'様式E-4-2'!AD53-RANDBETWEEN(1,3)),0),0)&amp;"～"&amp;ROUND(IFERROR(IF(ABS('様式E-4-2'!AD53)&gt;=10,IF('様式E-4-2'!AD53&gt;=0,'様式E-4-2'!AD53*RANDBETWEEN(110,120)*0.01,'様式E-4-2'!AD53*RANDBETWEEN(80,90)*0.01),'様式E-4-2'!AD53+RANDBETWEEN(1,3)),0),0)&amp;"】")</f>
        <v/>
      </c>
      <c r="AE53" s="25" t="str">
        <f ca="1">IF('様式E-4-2'!AE53="","","【"&amp;ROUND(IFERROR(IF(ABS('様式E-4-2'!AE53)&gt;=10,IF('様式E-4-2'!AE53&gt;=0,'様式E-4-2'!AE53*RANDBETWEEN(80,90)*0.01,'様式E-4-2'!AE53*RANDBETWEEN(110,120)*0.01),'様式E-4-2'!AE53-RANDBETWEEN(1,3)),0),0)&amp;"～"&amp;ROUND(IFERROR(IF(ABS('様式E-4-2'!AE53)&gt;=10,IF('様式E-4-2'!AE53&gt;=0,'様式E-4-2'!AE53*RANDBETWEEN(110,120)*0.01,'様式E-4-2'!AE53*RANDBETWEEN(80,90)*0.01),'様式E-4-2'!AE53+RANDBETWEEN(1,3)),0),0)&amp;"】")</f>
        <v/>
      </c>
      <c r="AF53" s="25" t="str">
        <f ca="1">IF('様式E-4-2'!AF53="","","【"&amp;ROUND(IFERROR(IF(ABS('様式E-4-2'!AF53)&gt;=10,IF('様式E-4-2'!AF53&gt;=0,'様式E-4-2'!AF53*RANDBETWEEN(80,90)*0.01,'様式E-4-2'!AF53*RANDBETWEEN(110,120)*0.01),'様式E-4-2'!AF53-RANDBETWEEN(1,3)),0),0)&amp;"～"&amp;ROUND(IFERROR(IF(ABS('様式E-4-2'!AF53)&gt;=10,IF('様式E-4-2'!AF53&gt;=0,'様式E-4-2'!AF53*RANDBETWEEN(110,120)*0.01,'様式E-4-2'!AF53*RANDBETWEEN(80,90)*0.01),'様式E-4-2'!AF53+RANDBETWEEN(1,3)),0),0)&amp;"】")</f>
        <v/>
      </c>
      <c r="AG53" s="25" t="str">
        <f ca="1">IF('様式E-4-2'!AG53="","","【"&amp;ROUND(IFERROR(IF(ABS('様式E-4-2'!AG53)&gt;=10,IF('様式E-4-2'!AG53&gt;=0,'様式E-4-2'!AG53*RANDBETWEEN(80,90)*0.01,'様式E-4-2'!AG53*RANDBETWEEN(110,120)*0.01),'様式E-4-2'!AG53-RANDBETWEEN(1,3)),0),0)&amp;"～"&amp;ROUND(IFERROR(IF(ABS('様式E-4-2'!AG53)&gt;=10,IF('様式E-4-2'!AG53&gt;=0,'様式E-4-2'!AG53*RANDBETWEEN(110,120)*0.01,'様式E-4-2'!AG53*RANDBETWEEN(80,90)*0.01),'様式E-4-2'!AG53+RANDBETWEEN(1,3)),0),0)&amp;"】")</f>
        <v/>
      </c>
      <c r="AH53" s="348" t="e">
        <f ca="1">IF('様式E-4-2'!AH53="","","【"&amp;ROUND(IFERROR(IF(ABS('様式E-4-2'!AH53)&gt;=0.1,IF('様式E-4-2'!AH53&gt;=0,'様式E-4-2'!AH53*RANDBETWEEN(80,90),'様式E-4-2'!AH53*RANDBETWEEN(110,120)),('様式E-4-2'!AH53)*100-RANDBETWEEN(3,7)),0),0)&amp;"%～"&amp;ROUND(IFERROR(IF(ABS('様式E-4-2'!AH53)&gt;=0.1,IF('様式E-4-2'!AH53&gt;=0,'様式E-4-2'!AH53*RANDBETWEEN(110,120),'様式E-4-2'!AH53*RANDBETWEEN(80,90)),('様式E-4-2'!AH53)*100+RANDBETWEEN(3,7)),0),0)&amp;"%】")</f>
        <v>#DIV/0!</v>
      </c>
      <c r="AI53" s="347" t="str">
        <f ca="1">IF('様式E-4-2'!AI53="","","【"&amp;ROUND(IFERROR(IF(ABS('様式E-4-2'!AI53)&gt;=10,IF('様式E-4-2'!AI53&gt;=0,'様式E-4-2'!AI53*RANDBETWEEN(80,90)*0.01,'様式E-4-2'!AI53*RANDBETWEEN(110,120)*0.01),'様式E-4-2'!AI53-RANDBETWEEN(1,3)),0),0)&amp;"～"&amp;ROUND(IFERROR(IF(ABS('様式E-4-2'!AI53)&gt;=10,IF('様式E-4-2'!AI53&gt;=0,'様式E-4-2'!AI53*RANDBETWEEN(110,120)*0.01,'様式E-4-2'!AI53*RANDBETWEEN(80,90)*0.01),'様式E-4-2'!AI53+RANDBETWEEN(1,3)),0),0)&amp;"】")</f>
        <v/>
      </c>
      <c r="AJ53" s="348" t="str">
        <f ca="1">IF('様式E-4-2'!AJ53="","","【"&amp;ROUND(IFERROR(IF(ABS('様式E-4-2'!AJ53)&gt;=10,IF('様式E-4-2'!AJ53&gt;=0,'様式E-4-2'!AJ53*RANDBETWEEN(80,90)*0.01,'様式E-4-2'!AJ53*RANDBETWEEN(110,120)*0.01),'様式E-4-2'!AJ53-RANDBETWEEN(1,3)),0),0)&amp;"～"&amp;ROUND(IFERROR(IF(ABS('様式E-4-2'!AJ53)&gt;=10,IF('様式E-4-2'!AJ53&gt;=0,'様式E-4-2'!AJ53*RANDBETWEEN(110,120)*0.01,'様式E-4-2'!AJ53*RANDBETWEEN(80,90)*0.01),'様式E-4-2'!AJ53+RANDBETWEEN(1,3)),0),0)&amp;"】")</f>
        <v/>
      </c>
      <c r="AK53" s="348" t="str">
        <f ca="1">IF('様式E-4-2'!AK53="","","【"&amp;ROUND(IFERROR(IF(ABS('様式E-4-2'!AK53)&gt;=10,IF('様式E-4-2'!AK53&gt;=0,'様式E-4-2'!AK53*RANDBETWEEN(80,90)*0.01,'様式E-4-2'!AK53*RANDBETWEEN(110,120)*0.01),'様式E-4-2'!AK53-RANDBETWEEN(1,3)),0),0)&amp;"～"&amp;ROUND(IFERROR(IF(ABS('様式E-4-2'!AK53)&gt;=10,IF('様式E-4-2'!AK53&gt;=0,'様式E-4-2'!AK53*RANDBETWEEN(110,120)*0.01,'様式E-4-2'!AK53*RANDBETWEEN(80,90)*0.01),'様式E-4-2'!AK53+RANDBETWEEN(1,3)),0),0)&amp;"】")</f>
        <v/>
      </c>
      <c r="AL53" s="348" t="str">
        <f ca="1">IF('様式E-4-2'!AL53="","","【"&amp;ROUND(IFERROR(IF(ABS('様式E-4-2'!AL53)&gt;=10,IF('様式E-4-2'!AL53&gt;=0,'様式E-4-2'!AL53*RANDBETWEEN(80,90)*0.01,'様式E-4-2'!AL53*RANDBETWEEN(110,120)*0.01),'様式E-4-2'!AL53-RANDBETWEEN(1,3)),0),0)&amp;"～"&amp;ROUND(IFERROR(IF(ABS('様式E-4-2'!AL53)&gt;=10,IF('様式E-4-2'!AL53&gt;=0,'様式E-4-2'!AL53*RANDBETWEEN(110,120)*0.01,'様式E-4-2'!AL53*RANDBETWEEN(80,90)*0.01),'様式E-4-2'!AL53+RANDBETWEEN(1,3)),0),0)&amp;"】")</f>
        <v/>
      </c>
      <c r="AM53" s="348" t="str">
        <f ca="1">IF('様式E-4-2'!AM53="","","【"&amp;ROUND(IFERROR(IF(ABS('様式E-4-2'!AM53)&gt;=10,IF('様式E-4-2'!AM53&gt;=0,'様式E-4-2'!AM53*RANDBETWEEN(80,90)*0.01,'様式E-4-2'!AM53*RANDBETWEEN(110,120)*0.01),'様式E-4-2'!AM53-RANDBETWEEN(1,3)),0),0)&amp;"～"&amp;ROUND(IFERROR(IF(ABS('様式E-4-2'!AM53)&gt;=10,IF('様式E-4-2'!AM53&gt;=0,'様式E-4-2'!AM53*RANDBETWEEN(110,120)*0.01,'様式E-4-2'!AM53*RANDBETWEEN(80,90)*0.01),'様式E-4-2'!AM53+RANDBETWEEN(1,3)),0),0)&amp;"】")</f>
        <v/>
      </c>
      <c r="AN53" s="350" t="e">
        <f ca="1">IF('様式E-4-2'!AN53="","","【"&amp;ROUND(IFERROR(IF(ABS('様式E-4-2'!AN53)&gt;=0.1,IF('様式E-4-2'!AN53&gt;=0,'様式E-4-2'!AN53*RANDBETWEEN(80,90),'様式E-4-2'!AN53*RANDBETWEEN(110,120)),('様式E-4-2'!AN53)*100-RANDBETWEEN(3,7)),0),0)&amp;"%～"&amp;ROUND(IFERROR(IF(ABS('様式E-4-2'!AN53)&gt;=0.1,IF('様式E-4-2'!AN53&gt;=0,'様式E-4-2'!AN53*RANDBETWEEN(110,120),'様式E-4-2'!AN53*RANDBETWEEN(80,90)),('様式E-4-2'!AN53)*100+RANDBETWEEN(3,7)),0),0)&amp;"%】")</f>
        <v>#VALUE!</v>
      </c>
    </row>
    <row r="54" spans="2:40" ht="25.5" customHeight="1">
      <c r="B54" s="33"/>
      <c r="C54" s="36"/>
      <c r="D54" s="35" t="s">
        <v>370</v>
      </c>
      <c r="E54" s="939" t="str">
        <f>IF('様式E-4-2'!E54:H54="","",'様式E-4-2'!E54:H54)</f>
        <v/>
      </c>
      <c r="F54" s="939"/>
      <c r="G54" s="939"/>
      <c r="H54" s="940"/>
      <c r="I54" s="110" t="str">
        <f>IF('様式E-4-2'!I54="","",'様式E-4-2'!I54)</f>
        <v/>
      </c>
      <c r="J54" s="111" t="str">
        <f>IF('様式E-4-2'!J54="","",'様式E-4-2'!J54)</f>
        <v/>
      </c>
      <c r="K54" s="112" t="str">
        <f ca="1">IF('様式E-4-2'!K54="","","【"&amp;ROUND(IFERROR(IF(ABS('様式E-4-2'!K54)&gt;=10,IF('様式E-4-2'!K54&gt;=0,'様式E-4-2'!K54*RANDBETWEEN(80,90)*0.01,'様式E-4-2'!K54*RANDBETWEEN(110,120)*0.01),'様式E-4-2'!K54-RANDBETWEEN(1,3)),0),0)&amp;"～"&amp;ROUND(IFERROR(IF(ABS('様式E-4-2'!K54)&gt;=10,IF('様式E-4-2'!K54&gt;=0,'様式E-4-2'!K54*RANDBETWEEN(110,120)*0.01,'様式E-4-2'!K54*RANDBETWEEN(80,90)*0.01),'様式E-4-2'!K54+RANDBETWEEN(1,3)),0),0)&amp;"】")</f>
        <v/>
      </c>
      <c r="L54" s="25" t="str">
        <f ca="1">IF('様式E-4-2'!L54="","","【"&amp;ROUND(IFERROR(IF(ABS('様式E-4-2'!L54)&gt;=10,IF('様式E-4-2'!L54&gt;=0,'様式E-4-2'!L54*RANDBETWEEN(80,90)*0.01,'様式E-4-2'!L54*RANDBETWEEN(110,120)*0.01),'様式E-4-2'!L54-RANDBETWEEN(1,3)),0),0)&amp;"～"&amp;ROUND(IFERROR(IF(ABS('様式E-4-2'!L54)&gt;=10,IF('様式E-4-2'!L54&gt;=0,'様式E-4-2'!L54*RANDBETWEEN(110,120)*0.01,'様式E-4-2'!L54*RANDBETWEEN(80,90)*0.01),'様式E-4-2'!L54+RANDBETWEEN(1,3)),0),0)&amp;"】")</f>
        <v/>
      </c>
      <c r="M54" s="25" t="str">
        <f ca="1">IF('様式E-4-2'!M54="","","【"&amp;ROUND(IFERROR(IF(ABS('様式E-4-2'!M54)&gt;=10,IF('様式E-4-2'!M54&gt;=0,'様式E-4-2'!M54*RANDBETWEEN(80,90)*0.01,'様式E-4-2'!M54*RANDBETWEEN(110,120)*0.01),'様式E-4-2'!M54-RANDBETWEEN(1,3)),0),0)&amp;"～"&amp;ROUND(IFERROR(IF(ABS('様式E-4-2'!M54)&gt;=10,IF('様式E-4-2'!M54&gt;=0,'様式E-4-2'!M54*RANDBETWEEN(110,120)*0.01,'様式E-4-2'!M54*RANDBETWEEN(80,90)*0.01),'様式E-4-2'!M54+RANDBETWEEN(1,3)),0),0)&amp;"】")</f>
        <v/>
      </c>
      <c r="N54" s="25" t="str">
        <f ca="1">IF('様式E-4-2'!N54="","","【"&amp;ROUND(IFERROR(IF(ABS('様式E-4-2'!N54)&gt;=10,IF('様式E-4-2'!N54&gt;=0,'様式E-4-2'!N54*RANDBETWEEN(80,90)*0.01,'様式E-4-2'!N54*RANDBETWEEN(110,120)*0.01),'様式E-4-2'!N54-RANDBETWEEN(1,3)),0),0)&amp;"～"&amp;ROUND(IFERROR(IF(ABS('様式E-4-2'!N54)&gt;=10,IF('様式E-4-2'!N54&gt;=0,'様式E-4-2'!N54*RANDBETWEEN(110,120)*0.01,'様式E-4-2'!N54*RANDBETWEEN(80,90)*0.01),'様式E-4-2'!N54+RANDBETWEEN(1,3)),0),0)&amp;"】")</f>
        <v/>
      </c>
      <c r="O54" s="25" t="str">
        <f ca="1">IF('様式E-4-2'!O54="","","【"&amp;ROUND(IFERROR(IF(ABS('様式E-4-2'!O54)&gt;=10,IF('様式E-4-2'!O54&gt;=0,'様式E-4-2'!O54*RANDBETWEEN(80,90)*0.01,'様式E-4-2'!O54*RANDBETWEEN(110,120)*0.01),'様式E-4-2'!O54-RANDBETWEEN(1,3)),0),0)&amp;"～"&amp;ROUND(IFERROR(IF(ABS('様式E-4-2'!O54)&gt;=10,IF('様式E-4-2'!O54&gt;=0,'様式E-4-2'!O54*RANDBETWEEN(110,120)*0.01,'様式E-4-2'!O54*RANDBETWEEN(80,90)*0.01),'様式E-4-2'!O54+RANDBETWEEN(1,3)),0),0)&amp;"】")</f>
        <v/>
      </c>
      <c r="P54" s="348" t="e">
        <f ca="1">IF('様式E-4-2'!P54="","","【"&amp;ROUND(IFERROR(IF(ABS('様式E-4-2'!P54)&gt;=0.1,IF('様式E-4-2'!P54&gt;=0,'様式E-4-2'!P54*RANDBETWEEN(80,90),'様式E-4-2'!P54*RANDBETWEEN(110,120)),('様式E-4-2'!P54)*100-RANDBETWEEN(3,7)),0),0)&amp;"%～"&amp;ROUND(IFERROR(IF(ABS('様式E-4-2'!P54)&gt;=0.1,IF('様式E-4-2'!P54&gt;=0,'様式E-4-2'!P54*RANDBETWEEN(110,120),'様式E-4-2'!P54*RANDBETWEEN(80,90)),('様式E-4-2'!P54)*100+RANDBETWEEN(3,7)),0),0)&amp;"%】")</f>
        <v>#DIV/0!</v>
      </c>
      <c r="Q54" s="47" t="str">
        <f ca="1">IF('様式E-4-2'!Q54="","","【"&amp;ROUND(IFERROR(IF(ABS('様式E-4-2'!Q54)&gt;=10,IF('様式E-4-2'!Q54&gt;=0,'様式E-4-2'!Q54*RANDBETWEEN(80,90)*0.01,'様式E-4-2'!Q54*RANDBETWEEN(110,120)*0.01),'様式E-4-2'!Q54-RANDBETWEEN(1,3)),0),0)&amp;"～"&amp;ROUND(IFERROR(IF(ABS('様式E-4-2'!Q54)&gt;=10,IF('様式E-4-2'!Q54&gt;=0,'様式E-4-2'!Q54*RANDBETWEEN(110,120)*0.01,'様式E-4-2'!Q54*RANDBETWEEN(80,90)*0.01),'様式E-4-2'!Q54+RANDBETWEEN(1,3)),0),0)&amp;"】")</f>
        <v/>
      </c>
      <c r="R54" s="25" t="str">
        <f ca="1">IF('様式E-4-2'!R54="","","【"&amp;ROUND(IFERROR(IF(ABS('様式E-4-2'!R54)&gt;=10,IF('様式E-4-2'!R54&gt;=0,'様式E-4-2'!R54*RANDBETWEEN(80,90)*0.01,'様式E-4-2'!R54*RANDBETWEEN(110,120)*0.01),'様式E-4-2'!R54-RANDBETWEEN(1,3)),0),0)&amp;"～"&amp;ROUND(IFERROR(IF(ABS('様式E-4-2'!R54)&gt;=10,IF('様式E-4-2'!R54&gt;=0,'様式E-4-2'!R54*RANDBETWEEN(110,120)*0.01,'様式E-4-2'!R54*RANDBETWEEN(80,90)*0.01),'様式E-4-2'!R54+RANDBETWEEN(1,3)),0),0)&amp;"】")</f>
        <v/>
      </c>
      <c r="S54" s="25" t="str">
        <f ca="1">IF('様式E-4-2'!S54="","","【"&amp;ROUND(IFERROR(IF(ABS('様式E-4-2'!S54)&gt;=10,IF('様式E-4-2'!S54&gt;=0,'様式E-4-2'!S54*RANDBETWEEN(80,90)*0.01,'様式E-4-2'!S54*RANDBETWEEN(110,120)*0.01),'様式E-4-2'!S54-RANDBETWEEN(1,3)),0),0)&amp;"～"&amp;ROUND(IFERROR(IF(ABS('様式E-4-2'!S54)&gt;=10,IF('様式E-4-2'!S54&gt;=0,'様式E-4-2'!S54*RANDBETWEEN(110,120)*0.01,'様式E-4-2'!S54*RANDBETWEEN(80,90)*0.01),'様式E-4-2'!S54+RANDBETWEEN(1,3)),0),0)&amp;"】")</f>
        <v/>
      </c>
      <c r="T54" s="25" t="str">
        <f ca="1">IF('様式E-4-2'!T54="","","【"&amp;ROUND(IFERROR(IF(ABS('様式E-4-2'!T54)&gt;=10,IF('様式E-4-2'!T54&gt;=0,'様式E-4-2'!T54*RANDBETWEEN(80,90)*0.01,'様式E-4-2'!T54*RANDBETWEEN(110,120)*0.01),'様式E-4-2'!T54-RANDBETWEEN(1,3)),0),0)&amp;"～"&amp;ROUND(IFERROR(IF(ABS('様式E-4-2'!T54)&gt;=10,IF('様式E-4-2'!T54&gt;=0,'様式E-4-2'!T54*RANDBETWEEN(110,120)*0.01,'様式E-4-2'!T54*RANDBETWEEN(80,90)*0.01),'様式E-4-2'!T54+RANDBETWEEN(1,3)),0),0)&amp;"】")</f>
        <v/>
      </c>
      <c r="U54" s="25" t="str">
        <f ca="1">IF('様式E-4-2'!U54="","","【"&amp;ROUND(IFERROR(IF(ABS('様式E-4-2'!U54)&gt;=10,IF('様式E-4-2'!U54&gt;=0,'様式E-4-2'!U54*RANDBETWEEN(80,90)*0.01,'様式E-4-2'!U54*RANDBETWEEN(110,120)*0.01),'様式E-4-2'!U54-RANDBETWEEN(1,3)),0),0)&amp;"～"&amp;ROUND(IFERROR(IF(ABS('様式E-4-2'!U54)&gt;=10,IF('様式E-4-2'!U54&gt;=0,'様式E-4-2'!U54*RANDBETWEEN(110,120)*0.01,'様式E-4-2'!U54*RANDBETWEEN(80,90)*0.01),'様式E-4-2'!U54+RANDBETWEEN(1,3)),0),0)&amp;"】")</f>
        <v/>
      </c>
      <c r="V54" s="348" t="e">
        <f ca="1">IF('様式E-4-2'!V54="","","【"&amp;ROUND(IFERROR(IF(ABS('様式E-4-2'!V54)&gt;=0.1,IF('様式E-4-2'!V54&gt;=0,'様式E-4-2'!V54*RANDBETWEEN(80,90),'様式E-4-2'!V54*RANDBETWEEN(110,120)),('様式E-4-2'!V54)*100-RANDBETWEEN(3,7)),0),0)&amp;"%～"&amp;ROUND(IFERROR(IF(ABS('様式E-4-2'!V54)&gt;=0.1,IF('様式E-4-2'!V54&gt;=0,'様式E-4-2'!V54*RANDBETWEEN(110,120),'様式E-4-2'!V54*RANDBETWEEN(80,90)),('様式E-4-2'!V54)*100+RANDBETWEEN(3,7)),0),0)&amp;"%】")</f>
        <v>#DIV/0!</v>
      </c>
      <c r="W54" s="47" t="str">
        <f ca="1">IF('様式E-4-2'!W54="","","【"&amp;ROUND(IFERROR(IF(ABS('様式E-4-2'!W54)&gt;=10,IF('様式E-4-2'!W54&gt;=0,'様式E-4-2'!W54*RANDBETWEEN(80,90)*0.01,'様式E-4-2'!W54*RANDBETWEEN(110,120)*0.01),'様式E-4-2'!W54-RANDBETWEEN(1,3)),0),0)&amp;"～"&amp;ROUND(IFERROR(IF(ABS('様式E-4-2'!W54)&gt;=10,IF('様式E-4-2'!W54&gt;=0,'様式E-4-2'!W54*RANDBETWEEN(110,120)*0.01,'様式E-4-2'!W54*RANDBETWEEN(80,90)*0.01),'様式E-4-2'!W54+RANDBETWEEN(1,3)),0),0)&amp;"】")</f>
        <v/>
      </c>
      <c r="X54" s="25" t="str">
        <f ca="1">IF('様式E-4-2'!X54="","","【"&amp;ROUND(IFERROR(IF(ABS('様式E-4-2'!X54)&gt;=10,IF('様式E-4-2'!X54&gt;=0,'様式E-4-2'!X54*RANDBETWEEN(80,90)*0.01,'様式E-4-2'!X54*RANDBETWEEN(110,120)*0.01),'様式E-4-2'!X54-RANDBETWEEN(1,3)),0),0)&amp;"～"&amp;ROUND(IFERROR(IF(ABS('様式E-4-2'!X54)&gt;=10,IF('様式E-4-2'!X54&gt;=0,'様式E-4-2'!X54*RANDBETWEEN(110,120)*0.01,'様式E-4-2'!X54*RANDBETWEEN(80,90)*0.01),'様式E-4-2'!X54+RANDBETWEEN(1,3)),0),0)&amp;"】")</f>
        <v/>
      </c>
      <c r="Y54" s="25" t="str">
        <f ca="1">IF('様式E-4-2'!Y54="","","【"&amp;ROUND(IFERROR(IF(ABS('様式E-4-2'!Y54)&gt;=10,IF('様式E-4-2'!Y54&gt;=0,'様式E-4-2'!Y54*RANDBETWEEN(80,90)*0.01,'様式E-4-2'!Y54*RANDBETWEEN(110,120)*0.01),'様式E-4-2'!Y54-RANDBETWEEN(1,3)),0),0)&amp;"～"&amp;ROUND(IFERROR(IF(ABS('様式E-4-2'!Y54)&gt;=10,IF('様式E-4-2'!Y54&gt;=0,'様式E-4-2'!Y54*RANDBETWEEN(110,120)*0.01,'様式E-4-2'!Y54*RANDBETWEEN(80,90)*0.01),'様式E-4-2'!Y54+RANDBETWEEN(1,3)),0),0)&amp;"】")</f>
        <v/>
      </c>
      <c r="Z54" s="25" t="str">
        <f ca="1">IF('様式E-4-2'!Z54="","","【"&amp;ROUND(IFERROR(IF(ABS('様式E-4-2'!Z54)&gt;=10,IF('様式E-4-2'!Z54&gt;=0,'様式E-4-2'!Z54*RANDBETWEEN(80,90)*0.01,'様式E-4-2'!Z54*RANDBETWEEN(110,120)*0.01),'様式E-4-2'!Z54-RANDBETWEEN(1,3)),0),0)&amp;"～"&amp;ROUND(IFERROR(IF(ABS('様式E-4-2'!Z54)&gt;=10,IF('様式E-4-2'!Z54&gt;=0,'様式E-4-2'!Z54*RANDBETWEEN(110,120)*0.01,'様式E-4-2'!Z54*RANDBETWEEN(80,90)*0.01),'様式E-4-2'!Z54+RANDBETWEEN(1,3)),0),0)&amp;"】")</f>
        <v/>
      </c>
      <c r="AA54" s="25" t="str">
        <f ca="1">IF('様式E-4-2'!AA54="","","【"&amp;ROUND(IFERROR(IF(ABS('様式E-4-2'!AA54)&gt;=10,IF('様式E-4-2'!AA54&gt;=0,'様式E-4-2'!AA54*RANDBETWEEN(80,90)*0.01,'様式E-4-2'!AA54*RANDBETWEEN(110,120)*0.01),'様式E-4-2'!AA54-RANDBETWEEN(1,3)),0),0)&amp;"～"&amp;ROUND(IFERROR(IF(ABS('様式E-4-2'!AA54)&gt;=10,IF('様式E-4-2'!AA54&gt;=0,'様式E-4-2'!AA54*RANDBETWEEN(110,120)*0.01,'様式E-4-2'!AA54*RANDBETWEEN(80,90)*0.01),'様式E-4-2'!AA54+RANDBETWEEN(1,3)),0),0)&amp;"】")</f>
        <v/>
      </c>
      <c r="AB54" s="348" t="e">
        <f ca="1">IF('様式E-4-2'!AB54="","","【"&amp;ROUND(IFERROR(IF(ABS('様式E-4-2'!AB54)&gt;=0.1,IF('様式E-4-2'!AB54&gt;=0,'様式E-4-2'!AB54*RANDBETWEEN(80,90),'様式E-4-2'!AB54*RANDBETWEEN(110,120)),('様式E-4-2'!AB54)*100-RANDBETWEEN(3,7)),0),0)&amp;"%～"&amp;ROUND(IFERROR(IF(ABS('様式E-4-2'!AB54)&gt;=0.1,IF('様式E-4-2'!AB54&gt;=0,'様式E-4-2'!AB54*RANDBETWEEN(110,120),'様式E-4-2'!AB54*RANDBETWEEN(80,90)),('様式E-4-2'!AB54)*100+RANDBETWEEN(3,7)),0),0)&amp;"%】")</f>
        <v>#DIV/0!</v>
      </c>
      <c r="AC54" s="47" t="str">
        <f ca="1">IF('様式E-4-2'!AC54="","","【"&amp;ROUND(IFERROR(IF(ABS('様式E-4-2'!AC54)&gt;=10,IF('様式E-4-2'!AC54&gt;=0,'様式E-4-2'!AC54*RANDBETWEEN(80,90)*0.01,'様式E-4-2'!AC54*RANDBETWEEN(110,120)*0.01),'様式E-4-2'!AC54-RANDBETWEEN(1,3)),0),0)&amp;"～"&amp;ROUND(IFERROR(IF(ABS('様式E-4-2'!AC54)&gt;=10,IF('様式E-4-2'!AC54&gt;=0,'様式E-4-2'!AC54*RANDBETWEEN(110,120)*0.01,'様式E-4-2'!AC54*RANDBETWEEN(80,90)*0.01),'様式E-4-2'!AC54+RANDBETWEEN(1,3)),0),0)&amp;"】")</f>
        <v/>
      </c>
      <c r="AD54" s="25" t="str">
        <f ca="1">IF('様式E-4-2'!AD54="","","【"&amp;ROUND(IFERROR(IF(ABS('様式E-4-2'!AD54)&gt;=10,IF('様式E-4-2'!AD54&gt;=0,'様式E-4-2'!AD54*RANDBETWEEN(80,90)*0.01,'様式E-4-2'!AD54*RANDBETWEEN(110,120)*0.01),'様式E-4-2'!AD54-RANDBETWEEN(1,3)),0),0)&amp;"～"&amp;ROUND(IFERROR(IF(ABS('様式E-4-2'!AD54)&gt;=10,IF('様式E-4-2'!AD54&gt;=0,'様式E-4-2'!AD54*RANDBETWEEN(110,120)*0.01,'様式E-4-2'!AD54*RANDBETWEEN(80,90)*0.01),'様式E-4-2'!AD54+RANDBETWEEN(1,3)),0),0)&amp;"】")</f>
        <v/>
      </c>
      <c r="AE54" s="25" t="str">
        <f ca="1">IF('様式E-4-2'!AE54="","","【"&amp;ROUND(IFERROR(IF(ABS('様式E-4-2'!AE54)&gt;=10,IF('様式E-4-2'!AE54&gt;=0,'様式E-4-2'!AE54*RANDBETWEEN(80,90)*0.01,'様式E-4-2'!AE54*RANDBETWEEN(110,120)*0.01),'様式E-4-2'!AE54-RANDBETWEEN(1,3)),0),0)&amp;"～"&amp;ROUND(IFERROR(IF(ABS('様式E-4-2'!AE54)&gt;=10,IF('様式E-4-2'!AE54&gt;=0,'様式E-4-2'!AE54*RANDBETWEEN(110,120)*0.01,'様式E-4-2'!AE54*RANDBETWEEN(80,90)*0.01),'様式E-4-2'!AE54+RANDBETWEEN(1,3)),0),0)&amp;"】")</f>
        <v/>
      </c>
      <c r="AF54" s="25" t="str">
        <f ca="1">IF('様式E-4-2'!AF54="","","【"&amp;ROUND(IFERROR(IF(ABS('様式E-4-2'!AF54)&gt;=10,IF('様式E-4-2'!AF54&gt;=0,'様式E-4-2'!AF54*RANDBETWEEN(80,90)*0.01,'様式E-4-2'!AF54*RANDBETWEEN(110,120)*0.01),'様式E-4-2'!AF54-RANDBETWEEN(1,3)),0),0)&amp;"～"&amp;ROUND(IFERROR(IF(ABS('様式E-4-2'!AF54)&gt;=10,IF('様式E-4-2'!AF54&gt;=0,'様式E-4-2'!AF54*RANDBETWEEN(110,120)*0.01,'様式E-4-2'!AF54*RANDBETWEEN(80,90)*0.01),'様式E-4-2'!AF54+RANDBETWEEN(1,3)),0),0)&amp;"】")</f>
        <v/>
      </c>
      <c r="AG54" s="25" t="str">
        <f ca="1">IF('様式E-4-2'!AG54="","","【"&amp;ROUND(IFERROR(IF(ABS('様式E-4-2'!AG54)&gt;=10,IF('様式E-4-2'!AG54&gt;=0,'様式E-4-2'!AG54*RANDBETWEEN(80,90)*0.01,'様式E-4-2'!AG54*RANDBETWEEN(110,120)*0.01),'様式E-4-2'!AG54-RANDBETWEEN(1,3)),0),0)&amp;"～"&amp;ROUND(IFERROR(IF(ABS('様式E-4-2'!AG54)&gt;=10,IF('様式E-4-2'!AG54&gt;=0,'様式E-4-2'!AG54*RANDBETWEEN(110,120)*0.01,'様式E-4-2'!AG54*RANDBETWEEN(80,90)*0.01),'様式E-4-2'!AG54+RANDBETWEEN(1,3)),0),0)&amp;"】")</f>
        <v/>
      </c>
      <c r="AH54" s="348" t="e">
        <f ca="1">IF('様式E-4-2'!AH54="","","【"&amp;ROUND(IFERROR(IF(ABS('様式E-4-2'!AH54)&gt;=0.1,IF('様式E-4-2'!AH54&gt;=0,'様式E-4-2'!AH54*RANDBETWEEN(80,90),'様式E-4-2'!AH54*RANDBETWEEN(110,120)),('様式E-4-2'!AH54)*100-RANDBETWEEN(3,7)),0),0)&amp;"%～"&amp;ROUND(IFERROR(IF(ABS('様式E-4-2'!AH54)&gt;=0.1,IF('様式E-4-2'!AH54&gt;=0,'様式E-4-2'!AH54*RANDBETWEEN(110,120),'様式E-4-2'!AH54*RANDBETWEEN(80,90)),('様式E-4-2'!AH54)*100+RANDBETWEEN(3,7)),0),0)&amp;"%】")</f>
        <v>#DIV/0!</v>
      </c>
      <c r="AI54" s="347" t="str">
        <f ca="1">IF('様式E-4-2'!AI54="","","【"&amp;ROUND(IFERROR(IF(ABS('様式E-4-2'!AI54)&gt;=10,IF('様式E-4-2'!AI54&gt;=0,'様式E-4-2'!AI54*RANDBETWEEN(80,90)*0.01,'様式E-4-2'!AI54*RANDBETWEEN(110,120)*0.01),'様式E-4-2'!AI54-RANDBETWEEN(1,3)),0),0)&amp;"～"&amp;ROUND(IFERROR(IF(ABS('様式E-4-2'!AI54)&gt;=10,IF('様式E-4-2'!AI54&gt;=0,'様式E-4-2'!AI54*RANDBETWEEN(110,120)*0.01,'様式E-4-2'!AI54*RANDBETWEEN(80,90)*0.01),'様式E-4-2'!AI54+RANDBETWEEN(1,3)),0),0)&amp;"】")</f>
        <v/>
      </c>
      <c r="AJ54" s="348" t="str">
        <f ca="1">IF('様式E-4-2'!AJ54="","","【"&amp;ROUND(IFERROR(IF(ABS('様式E-4-2'!AJ54)&gt;=10,IF('様式E-4-2'!AJ54&gt;=0,'様式E-4-2'!AJ54*RANDBETWEEN(80,90)*0.01,'様式E-4-2'!AJ54*RANDBETWEEN(110,120)*0.01),'様式E-4-2'!AJ54-RANDBETWEEN(1,3)),0),0)&amp;"～"&amp;ROUND(IFERROR(IF(ABS('様式E-4-2'!AJ54)&gt;=10,IF('様式E-4-2'!AJ54&gt;=0,'様式E-4-2'!AJ54*RANDBETWEEN(110,120)*0.01,'様式E-4-2'!AJ54*RANDBETWEEN(80,90)*0.01),'様式E-4-2'!AJ54+RANDBETWEEN(1,3)),0),0)&amp;"】")</f>
        <v/>
      </c>
      <c r="AK54" s="348" t="str">
        <f ca="1">IF('様式E-4-2'!AK54="","","【"&amp;ROUND(IFERROR(IF(ABS('様式E-4-2'!AK54)&gt;=10,IF('様式E-4-2'!AK54&gt;=0,'様式E-4-2'!AK54*RANDBETWEEN(80,90)*0.01,'様式E-4-2'!AK54*RANDBETWEEN(110,120)*0.01),'様式E-4-2'!AK54-RANDBETWEEN(1,3)),0),0)&amp;"～"&amp;ROUND(IFERROR(IF(ABS('様式E-4-2'!AK54)&gt;=10,IF('様式E-4-2'!AK54&gt;=0,'様式E-4-2'!AK54*RANDBETWEEN(110,120)*0.01,'様式E-4-2'!AK54*RANDBETWEEN(80,90)*0.01),'様式E-4-2'!AK54+RANDBETWEEN(1,3)),0),0)&amp;"】")</f>
        <v/>
      </c>
      <c r="AL54" s="348" t="str">
        <f ca="1">IF('様式E-4-2'!AL54="","","【"&amp;ROUND(IFERROR(IF(ABS('様式E-4-2'!AL54)&gt;=10,IF('様式E-4-2'!AL54&gt;=0,'様式E-4-2'!AL54*RANDBETWEEN(80,90)*0.01,'様式E-4-2'!AL54*RANDBETWEEN(110,120)*0.01),'様式E-4-2'!AL54-RANDBETWEEN(1,3)),0),0)&amp;"～"&amp;ROUND(IFERROR(IF(ABS('様式E-4-2'!AL54)&gt;=10,IF('様式E-4-2'!AL54&gt;=0,'様式E-4-2'!AL54*RANDBETWEEN(110,120)*0.01,'様式E-4-2'!AL54*RANDBETWEEN(80,90)*0.01),'様式E-4-2'!AL54+RANDBETWEEN(1,3)),0),0)&amp;"】")</f>
        <v/>
      </c>
      <c r="AM54" s="348" t="str">
        <f ca="1">IF('様式E-4-2'!AM54="","","【"&amp;ROUND(IFERROR(IF(ABS('様式E-4-2'!AM54)&gt;=10,IF('様式E-4-2'!AM54&gt;=0,'様式E-4-2'!AM54*RANDBETWEEN(80,90)*0.01,'様式E-4-2'!AM54*RANDBETWEEN(110,120)*0.01),'様式E-4-2'!AM54-RANDBETWEEN(1,3)),0),0)&amp;"～"&amp;ROUND(IFERROR(IF(ABS('様式E-4-2'!AM54)&gt;=10,IF('様式E-4-2'!AM54&gt;=0,'様式E-4-2'!AM54*RANDBETWEEN(110,120)*0.01,'様式E-4-2'!AM54*RANDBETWEEN(80,90)*0.01),'様式E-4-2'!AM54+RANDBETWEEN(1,3)),0),0)&amp;"】")</f>
        <v/>
      </c>
      <c r="AN54" s="350" t="e">
        <f ca="1">IF('様式E-4-2'!AN54="","","【"&amp;ROUND(IFERROR(IF(ABS('様式E-4-2'!AN54)&gt;=0.1,IF('様式E-4-2'!AN54&gt;=0,'様式E-4-2'!AN54*RANDBETWEEN(80,90),'様式E-4-2'!AN54*RANDBETWEEN(110,120)),('様式E-4-2'!AN54)*100-RANDBETWEEN(3,7)),0),0)&amp;"%～"&amp;ROUND(IFERROR(IF(ABS('様式E-4-2'!AN54)&gt;=0.1,IF('様式E-4-2'!AN54&gt;=0,'様式E-4-2'!AN54*RANDBETWEEN(110,120),'様式E-4-2'!AN54*RANDBETWEEN(80,90)),('様式E-4-2'!AN54)*100+RANDBETWEEN(3,7)),0),0)&amp;"%】")</f>
        <v>#VALUE!</v>
      </c>
    </row>
    <row r="55" spans="2:40" ht="25.5" customHeight="1">
      <c r="B55" s="24"/>
      <c r="C55" s="40"/>
      <c r="D55" s="957" t="s">
        <v>102</v>
      </c>
      <c r="E55" s="958"/>
      <c r="F55" s="958"/>
      <c r="G55" s="958"/>
      <c r="H55" s="959"/>
      <c r="I55" s="345"/>
      <c r="J55" s="346"/>
      <c r="K55" s="347" t="str">
        <f ca="1">IF('様式E-4-2'!K55="","","【"&amp;ROUND(IFERROR(IF(ABS('様式E-4-2'!K55)&gt;=10,IF('様式E-4-2'!K55&gt;=0,'様式E-4-2'!K55*RANDBETWEEN(80,90)*0.01,'様式E-4-2'!K55*RANDBETWEEN(110,120)*0.01),'様式E-4-2'!K55-RANDBETWEEN(1,3)),0),0)&amp;"～"&amp;ROUND(IFERROR(IF(ABS('様式E-4-2'!K55)&gt;=10,IF('様式E-4-2'!K55&gt;=0,'様式E-4-2'!K55*RANDBETWEEN(110,120)*0.01,'様式E-4-2'!K55*RANDBETWEEN(80,90)*0.01),'様式E-4-2'!K55+RANDBETWEEN(1,3)),0),0)&amp;"】")</f>
        <v/>
      </c>
      <c r="L55" s="348" t="str">
        <f ca="1">IF('様式E-4-2'!L55="","","【"&amp;ROUND(IFERROR(IF(ABS('様式E-4-2'!L55)&gt;=10,IF('様式E-4-2'!L55&gt;=0,'様式E-4-2'!L55*RANDBETWEEN(80,90)*0.01,'様式E-4-2'!L55*RANDBETWEEN(110,120)*0.01),'様式E-4-2'!L55-RANDBETWEEN(1,3)),0),0)&amp;"～"&amp;ROUND(IFERROR(IF(ABS('様式E-4-2'!L55)&gt;=10,IF('様式E-4-2'!L55&gt;=0,'様式E-4-2'!L55*RANDBETWEEN(110,120)*0.01,'様式E-4-2'!L55*RANDBETWEEN(80,90)*0.01),'様式E-4-2'!L55+RANDBETWEEN(1,3)),0),0)&amp;"】")</f>
        <v/>
      </c>
      <c r="M55" s="348" t="str">
        <f ca="1">IF('様式E-4-2'!M55="","","【"&amp;ROUND(IFERROR(IF(ABS('様式E-4-2'!M55)&gt;=10,IF('様式E-4-2'!M55&gt;=0,'様式E-4-2'!M55*RANDBETWEEN(80,90)*0.01,'様式E-4-2'!M55*RANDBETWEEN(110,120)*0.01),'様式E-4-2'!M55-RANDBETWEEN(1,3)),0),0)&amp;"～"&amp;ROUND(IFERROR(IF(ABS('様式E-4-2'!M55)&gt;=10,IF('様式E-4-2'!M55&gt;=0,'様式E-4-2'!M55*RANDBETWEEN(110,120)*0.01,'様式E-4-2'!M55*RANDBETWEEN(80,90)*0.01),'様式E-4-2'!M55+RANDBETWEEN(1,3)),0),0)&amp;"】")</f>
        <v/>
      </c>
      <c r="N55" s="348" t="str">
        <f ca="1">IF('様式E-4-2'!N55="","","【"&amp;ROUND(IFERROR(IF(ABS('様式E-4-2'!N55)&gt;=10,IF('様式E-4-2'!N55&gt;=0,'様式E-4-2'!N55*RANDBETWEEN(80,90)*0.01,'様式E-4-2'!N55*RANDBETWEEN(110,120)*0.01),'様式E-4-2'!N55-RANDBETWEEN(1,3)),0),0)&amp;"～"&amp;ROUND(IFERROR(IF(ABS('様式E-4-2'!N55)&gt;=10,IF('様式E-4-2'!N55&gt;=0,'様式E-4-2'!N55*RANDBETWEEN(110,120)*0.01,'様式E-4-2'!N55*RANDBETWEEN(80,90)*0.01),'様式E-4-2'!N55+RANDBETWEEN(1,3)),0),0)&amp;"】")</f>
        <v/>
      </c>
      <c r="O55" s="348" t="str">
        <f ca="1">IF('様式E-4-2'!O55="","","【"&amp;ROUND(IFERROR(IF(ABS('様式E-4-2'!O55)&gt;=10,IF('様式E-4-2'!O55&gt;=0,'様式E-4-2'!O55*RANDBETWEEN(80,90)*0.01,'様式E-4-2'!O55*RANDBETWEEN(110,120)*0.01),'様式E-4-2'!O55-RANDBETWEEN(1,3)),0),0)&amp;"～"&amp;ROUND(IFERROR(IF(ABS('様式E-4-2'!O55)&gt;=10,IF('様式E-4-2'!O55&gt;=0,'様式E-4-2'!O55*RANDBETWEEN(110,120)*0.01,'様式E-4-2'!O55*RANDBETWEEN(80,90)*0.01),'様式E-4-2'!O55+RANDBETWEEN(1,3)),0),0)&amp;"】")</f>
        <v/>
      </c>
      <c r="P55" s="348" t="e">
        <f ca="1">IF('様式E-4-2'!P55="","","【"&amp;ROUND(IFERROR(IF(ABS('様式E-4-2'!P55)&gt;=0.1,IF('様式E-4-2'!P55&gt;=0,'様式E-4-2'!P55*RANDBETWEEN(80,90),'様式E-4-2'!P55*RANDBETWEEN(110,120)),('様式E-4-2'!P55)*100-RANDBETWEEN(3,7)),0),0)&amp;"%～"&amp;ROUND(IFERROR(IF(ABS('様式E-4-2'!P55)&gt;=0.1,IF('様式E-4-2'!P55&gt;=0,'様式E-4-2'!P55*RANDBETWEEN(110,120),'様式E-4-2'!P55*RANDBETWEEN(80,90)),('様式E-4-2'!P55)*100+RANDBETWEEN(3,7)),0),0)&amp;"%】")</f>
        <v>#VALUE!</v>
      </c>
      <c r="Q55" s="349" t="str">
        <f ca="1">IF('様式E-4-2'!Q55="","","【"&amp;ROUND(IFERROR(IF(ABS('様式E-4-2'!Q55)&gt;=10,IF('様式E-4-2'!Q55&gt;=0,'様式E-4-2'!Q55*RANDBETWEEN(80,90)*0.01,'様式E-4-2'!Q55*RANDBETWEEN(110,120)*0.01),'様式E-4-2'!Q55-RANDBETWEEN(1,3)),0),0)&amp;"～"&amp;ROUND(IFERROR(IF(ABS('様式E-4-2'!Q55)&gt;=10,IF('様式E-4-2'!Q55&gt;=0,'様式E-4-2'!Q55*RANDBETWEEN(110,120)*0.01,'様式E-4-2'!Q55*RANDBETWEEN(80,90)*0.01),'様式E-4-2'!Q55+RANDBETWEEN(1,3)),0),0)&amp;"】")</f>
        <v/>
      </c>
      <c r="R55" s="348" t="str">
        <f ca="1">IF('様式E-4-2'!R55="","","【"&amp;ROUND(IFERROR(IF(ABS('様式E-4-2'!R55)&gt;=10,IF('様式E-4-2'!R55&gt;=0,'様式E-4-2'!R55*RANDBETWEEN(80,90)*0.01,'様式E-4-2'!R55*RANDBETWEEN(110,120)*0.01),'様式E-4-2'!R55-RANDBETWEEN(1,3)),0),0)&amp;"～"&amp;ROUND(IFERROR(IF(ABS('様式E-4-2'!R55)&gt;=10,IF('様式E-4-2'!R55&gt;=0,'様式E-4-2'!R55*RANDBETWEEN(110,120)*0.01,'様式E-4-2'!R55*RANDBETWEEN(80,90)*0.01),'様式E-4-2'!R55+RANDBETWEEN(1,3)),0),0)&amp;"】")</f>
        <v/>
      </c>
      <c r="S55" s="348" t="str">
        <f ca="1">IF('様式E-4-2'!S55="","","【"&amp;ROUND(IFERROR(IF(ABS('様式E-4-2'!S55)&gt;=10,IF('様式E-4-2'!S55&gt;=0,'様式E-4-2'!S55*RANDBETWEEN(80,90)*0.01,'様式E-4-2'!S55*RANDBETWEEN(110,120)*0.01),'様式E-4-2'!S55-RANDBETWEEN(1,3)),0),0)&amp;"～"&amp;ROUND(IFERROR(IF(ABS('様式E-4-2'!S55)&gt;=10,IF('様式E-4-2'!S55&gt;=0,'様式E-4-2'!S55*RANDBETWEEN(110,120)*0.01,'様式E-4-2'!S55*RANDBETWEEN(80,90)*0.01),'様式E-4-2'!S55+RANDBETWEEN(1,3)),0),0)&amp;"】")</f>
        <v/>
      </c>
      <c r="T55" s="348" t="str">
        <f ca="1">IF('様式E-4-2'!T55="","","【"&amp;ROUND(IFERROR(IF(ABS('様式E-4-2'!T55)&gt;=10,IF('様式E-4-2'!T55&gt;=0,'様式E-4-2'!T55*RANDBETWEEN(80,90)*0.01,'様式E-4-2'!T55*RANDBETWEEN(110,120)*0.01),'様式E-4-2'!T55-RANDBETWEEN(1,3)),0),0)&amp;"～"&amp;ROUND(IFERROR(IF(ABS('様式E-4-2'!T55)&gt;=10,IF('様式E-4-2'!T55&gt;=0,'様式E-4-2'!T55*RANDBETWEEN(110,120)*0.01,'様式E-4-2'!T55*RANDBETWEEN(80,90)*0.01),'様式E-4-2'!T55+RANDBETWEEN(1,3)),0),0)&amp;"】")</f>
        <v/>
      </c>
      <c r="U55" s="348" t="str">
        <f ca="1">IF('様式E-4-2'!U55="","","【"&amp;ROUND(IFERROR(IF(ABS('様式E-4-2'!U55)&gt;=10,IF('様式E-4-2'!U55&gt;=0,'様式E-4-2'!U55*RANDBETWEEN(80,90)*0.01,'様式E-4-2'!U55*RANDBETWEEN(110,120)*0.01),'様式E-4-2'!U55-RANDBETWEEN(1,3)),0),0)&amp;"～"&amp;ROUND(IFERROR(IF(ABS('様式E-4-2'!U55)&gt;=10,IF('様式E-4-2'!U55&gt;=0,'様式E-4-2'!U55*RANDBETWEEN(110,120)*0.01,'様式E-4-2'!U55*RANDBETWEEN(80,90)*0.01),'様式E-4-2'!U55+RANDBETWEEN(1,3)),0),0)&amp;"】")</f>
        <v/>
      </c>
      <c r="V55" s="348" t="e">
        <f ca="1">IF('様式E-4-2'!V55="","","【"&amp;ROUND(IFERROR(IF(ABS('様式E-4-2'!V55)&gt;=0.1,IF('様式E-4-2'!V55&gt;=0,'様式E-4-2'!V55*RANDBETWEEN(80,90),'様式E-4-2'!V55*RANDBETWEEN(110,120)),('様式E-4-2'!V55)*100-RANDBETWEEN(3,7)),0),0)&amp;"%～"&amp;ROUND(IFERROR(IF(ABS('様式E-4-2'!V55)&gt;=0.1,IF('様式E-4-2'!V55&gt;=0,'様式E-4-2'!V55*RANDBETWEEN(110,120),'様式E-4-2'!V55*RANDBETWEEN(80,90)),('様式E-4-2'!V55)*100+RANDBETWEEN(3,7)),0),0)&amp;"%】")</f>
        <v>#VALUE!</v>
      </c>
      <c r="W55" s="349" t="str">
        <f ca="1">IF('様式E-4-2'!W55="","","【"&amp;ROUND(IFERROR(IF(ABS('様式E-4-2'!W55)&gt;=10,IF('様式E-4-2'!W55&gt;=0,'様式E-4-2'!W55*RANDBETWEEN(80,90)*0.01,'様式E-4-2'!W55*RANDBETWEEN(110,120)*0.01),'様式E-4-2'!W55-RANDBETWEEN(1,3)),0),0)&amp;"～"&amp;ROUND(IFERROR(IF(ABS('様式E-4-2'!W55)&gt;=10,IF('様式E-4-2'!W55&gt;=0,'様式E-4-2'!W55*RANDBETWEEN(110,120)*0.01,'様式E-4-2'!W55*RANDBETWEEN(80,90)*0.01),'様式E-4-2'!W55+RANDBETWEEN(1,3)),0),0)&amp;"】")</f>
        <v/>
      </c>
      <c r="X55" s="348" t="str">
        <f ca="1">IF('様式E-4-2'!X55="","","【"&amp;ROUND(IFERROR(IF(ABS('様式E-4-2'!X55)&gt;=10,IF('様式E-4-2'!X55&gt;=0,'様式E-4-2'!X55*RANDBETWEEN(80,90)*0.01,'様式E-4-2'!X55*RANDBETWEEN(110,120)*0.01),'様式E-4-2'!X55-RANDBETWEEN(1,3)),0),0)&amp;"～"&amp;ROUND(IFERROR(IF(ABS('様式E-4-2'!X55)&gt;=10,IF('様式E-4-2'!X55&gt;=0,'様式E-4-2'!X55*RANDBETWEEN(110,120)*0.01,'様式E-4-2'!X55*RANDBETWEEN(80,90)*0.01),'様式E-4-2'!X55+RANDBETWEEN(1,3)),0),0)&amp;"】")</f>
        <v/>
      </c>
      <c r="Y55" s="348" t="str">
        <f ca="1">IF('様式E-4-2'!Y55="","","【"&amp;ROUND(IFERROR(IF(ABS('様式E-4-2'!Y55)&gt;=10,IF('様式E-4-2'!Y55&gt;=0,'様式E-4-2'!Y55*RANDBETWEEN(80,90)*0.01,'様式E-4-2'!Y55*RANDBETWEEN(110,120)*0.01),'様式E-4-2'!Y55-RANDBETWEEN(1,3)),0),0)&amp;"～"&amp;ROUND(IFERROR(IF(ABS('様式E-4-2'!Y55)&gt;=10,IF('様式E-4-2'!Y55&gt;=0,'様式E-4-2'!Y55*RANDBETWEEN(110,120)*0.01,'様式E-4-2'!Y55*RANDBETWEEN(80,90)*0.01),'様式E-4-2'!Y55+RANDBETWEEN(1,3)),0),0)&amp;"】")</f>
        <v/>
      </c>
      <c r="Z55" s="348" t="str">
        <f ca="1">IF('様式E-4-2'!Z55="","","【"&amp;ROUND(IFERROR(IF(ABS('様式E-4-2'!Z55)&gt;=10,IF('様式E-4-2'!Z55&gt;=0,'様式E-4-2'!Z55*RANDBETWEEN(80,90)*0.01,'様式E-4-2'!Z55*RANDBETWEEN(110,120)*0.01),'様式E-4-2'!Z55-RANDBETWEEN(1,3)),0),0)&amp;"～"&amp;ROUND(IFERROR(IF(ABS('様式E-4-2'!Z55)&gt;=10,IF('様式E-4-2'!Z55&gt;=0,'様式E-4-2'!Z55*RANDBETWEEN(110,120)*0.01,'様式E-4-2'!Z55*RANDBETWEEN(80,90)*0.01),'様式E-4-2'!Z55+RANDBETWEEN(1,3)),0),0)&amp;"】")</f>
        <v/>
      </c>
      <c r="AA55" s="348" t="str">
        <f ca="1">IF('様式E-4-2'!AA55="","","【"&amp;ROUND(IFERROR(IF(ABS('様式E-4-2'!AA55)&gt;=10,IF('様式E-4-2'!AA55&gt;=0,'様式E-4-2'!AA55*RANDBETWEEN(80,90)*0.01,'様式E-4-2'!AA55*RANDBETWEEN(110,120)*0.01),'様式E-4-2'!AA55-RANDBETWEEN(1,3)),0),0)&amp;"～"&amp;ROUND(IFERROR(IF(ABS('様式E-4-2'!AA55)&gt;=10,IF('様式E-4-2'!AA55&gt;=0,'様式E-4-2'!AA55*RANDBETWEEN(110,120)*0.01,'様式E-4-2'!AA55*RANDBETWEEN(80,90)*0.01),'様式E-4-2'!AA55+RANDBETWEEN(1,3)),0),0)&amp;"】")</f>
        <v/>
      </c>
      <c r="AB55" s="348" t="e">
        <f ca="1">IF('様式E-4-2'!AB55="","","【"&amp;ROUND(IFERROR(IF(ABS('様式E-4-2'!AB55)&gt;=0.1,IF('様式E-4-2'!AB55&gt;=0,'様式E-4-2'!AB55*RANDBETWEEN(80,90),'様式E-4-2'!AB55*RANDBETWEEN(110,120)),('様式E-4-2'!AB55)*100-RANDBETWEEN(3,7)),0),0)&amp;"%～"&amp;ROUND(IFERROR(IF(ABS('様式E-4-2'!AB55)&gt;=0.1,IF('様式E-4-2'!AB55&gt;=0,'様式E-4-2'!AB55*RANDBETWEEN(110,120),'様式E-4-2'!AB55*RANDBETWEEN(80,90)),('様式E-4-2'!AB55)*100+RANDBETWEEN(3,7)),0),0)&amp;"%】")</f>
        <v>#VALUE!</v>
      </c>
      <c r="AC55" s="349" t="str">
        <f ca="1">IF('様式E-4-2'!AC55="","","【"&amp;ROUND(IFERROR(IF(ABS('様式E-4-2'!AC55)&gt;=10,IF('様式E-4-2'!AC55&gt;=0,'様式E-4-2'!AC55*RANDBETWEEN(80,90)*0.01,'様式E-4-2'!AC55*RANDBETWEEN(110,120)*0.01),'様式E-4-2'!AC55-RANDBETWEEN(1,3)),0),0)&amp;"～"&amp;ROUND(IFERROR(IF(ABS('様式E-4-2'!AC55)&gt;=10,IF('様式E-4-2'!AC55&gt;=0,'様式E-4-2'!AC55*RANDBETWEEN(110,120)*0.01,'様式E-4-2'!AC55*RANDBETWEEN(80,90)*0.01),'様式E-4-2'!AC55+RANDBETWEEN(1,3)),0),0)&amp;"】")</f>
        <v/>
      </c>
      <c r="AD55" s="348" t="str">
        <f ca="1">IF('様式E-4-2'!AD55="","","【"&amp;ROUND(IFERROR(IF(ABS('様式E-4-2'!AD55)&gt;=10,IF('様式E-4-2'!AD55&gt;=0,'様式E-4-2'!AD55*RANDBETWEEN(80,90)*0.01,'様式E-4-2'!AD55*RANDBETWEEN(110,120)*0.01),'様式E-4-2'!AD55-RANDBETWEEN(1,3)),0),0)&amp;"～"&amp;ROUND(IFERROR(IF(ABS('様式E-4-2'!AD55)&gt;=10,IF('様式E-4-2'!AD55&gt;=0,'様式E-4-2'!AD55*RANDBETWEEN(110,120)*0.01,'様式E-4-2'!AD55*RANDBETWEEN(80,90)*0.01),'様式E-4-2'!AD55+RANDBETWEEN(1,3)),0),0)&amp;"】")</f>
        <v/>
      </c>
      <c r="AE55" s="348" t="str">
        <f ca="1">IF('様式E-4-2'!AE55="","","【"&amp;ROUND(IFERROR(IF(ABS('様式E-4-2'!AE55)&gt;=10,IF('様式E-4-2'!AE55&gt;=0,'様式E-4-2'!AE55*RANDBETWEEN(80,90)*0.01,'様式E-4-2'!AE55*RANDBETWEEN(110,120)*0.01),'様式E-4-2'!AE55-RANDBETWEEN(1,3)),0),0)&amp;"～"&amp;ROUND(IFERROR(IF(ABS('様式E-4-2'!AE55)&gt;=10,IF('様式E-4-2'!AE55&gt;=0,'様式E-4-2'!AE55*RANDBETWEEN(110,120)*0.01,'様式E-4-2'!AE55*RANDBETWEEN(80,90)*0.01),'様式E-4-2'!AE55+RANDBETWEEN(1,3)),0),0)&amp;"】")</f>
        <v/>
      </c>
      <c r="AF55" s="348" t="str">
        <f ca="1">IF('様式E-4-2'!AF55="","","【"&amp;ROUND(IFERROR(IF(ABS('様式E-4-2'!AF55)&gt;=10,IF('様式E-4-2'!AF55&gt;=0,'様式E-4-2'!AF55*RANDBETWEEN(80,90)*0.01,'様式E-4-2'!AF55*RANDBETWEEN(110,120)*0.01),'様式E-4-2'!AF55-RANDBETWEEN(1,3)),0),0)&amp;"～"&amp;ROUND(IFERROR(IF(ABS('様式E-4-2'!AF55)&gt;=10,IF('様式E-4-2'!AF55&gt;=0,'様式E-4-2'!AF55*RANDBETWEEN(110,120)*0.01,'様式E-4-2'!AF55*RANDBETWEEN(80,90)*0.01),'様式E-4-2'!AF55+RANDBETWEEN(1,3)),0),0)&amp;"】")</f>
        <v/>
      </c>
      <c r="AG55" s="348" t="str">
        <f ca="1">IF('様式E-4-2'!AG55="","","【"&amp;ROUND(IFERROR(IF(ABS('様式E-4-2'!AG55)&gt;=10,IF('様式E-4-2'!AG55&gt;=0,'様式E-4-2'!AG55*RANDBETWEEN(80,90)*0.01,'様式E-4-2'!AG55*RANDBETWEEN(110,120)*0.01),'様式E-4-2'!AG55-RANDBETWEEN(1,3)),0),0)&amp;"～"&amp;ROUND(IFERROR(IF(ABS('様式E-4-2'!AG55)&gt;=10,IF('様式E-4-2'!AG55&gt;=0,'様式E-4-2'!AG55*RANDBETWEEN(110,120)*0.01,'様式E-4-2'!AG55*RANDBETWEEN(80,90)*0.01),'様式E-4-2'!AG55+RANDBETWEEN(1,3)),0),0)&amp;"】")</f>
        <v/>
      </c>
      <c r="AH55" s="348" t="e">
        <f ca="1">IF('様式E-4-2'!AH55="","","【"&amp;ROUND(IFERROR(IF(ABS('様式E-4-2'!AH55)&gt;=0.1,IF('様式E-4-2'!AH55&gt;=0,'様式E-4-2'!AH55*RANDBETWEEN(80,90),'様式E-4-2'!AH55*RANDBETWEEN(110,120)),('様式E-4-2'!AH55)*100-RANDBETWEEN(3,7)),0),0)&amp;"%～"&amp;ROUND(IFERROR(IF(ABS('様式E-4-2'!AH55)&gt;=0.1,IF('様式E-4-2'!AH55&gt;=0,'様式E-4-2'!AH55*RANDBETWEEN(110,120),'様式E-4-2'!AH55*RANDBETWEEN(80,90)),('様式E-4-2'!AH55)*100+RANDBETWEEN(3,7)),0),0)&amp;"%】")</f>
        <v>#VALUE!</v>
      </c>
      <c r="AI55" s="347" t="str">
        <f ca="1">IF('様式E-4-2'!AI55="","","【"&amp;ROUND(IFERROR(IF(ABS('様式E-4-2'!AI55)&gt;=10,IF('様式E-4-2'!AI55&gt;=0,'様式E-4-2'!AI55*RANDBETWEEN(80,90)*0.01,'様式E-4-2'!AI55*RANDBETWEEN(110,120)*0.01),'様式E-4-2'!AI55-RANDBETWEEN(1,3)),0),0)&amp;"～"&amp;ROUND(IFERROR(IF(ABS('様式E-4-2'!AI55)&gt;=10,IF('様式E-4-2'!AI55&gt;=0,'様式E-4-2'!AI55*RANDBETWEEN(110,120)*0.01,'様式E-4-2'!AI55*RANDBETWEEN(80,90)*0.01),'様式E-4-2'!AI55+RANDBETWEEN(1,3)),0),0)&amp;"】")</f>
        <v/>
      </c>
      <c r="AJ55" s="348" t="str">
        <f ca="1">IF('様式E-4-2'!AJ55="","","【"&amp;ROUND(IFERROR(IF(ABS('様式E-4-2'!AJ55)&gt;=10,IF('様式E-4-2'!AJ55&gt;=0,'様式E-4-2'!AJ55*RANDBETWEEN(80,90)*0.01,'様式E-4-2'!AJ55*RANDBETWEEN(110,120)*0.01),'様式E-4-2'!AJ55-RANDBETWEEN(1,3)),0),0)&amp;"～"&amp;ROUND(IFERROR(IF(ABS('様式E-4-2'!AJ55)&gt;=10,IF('様式E-4-2'!AJ55&gt;=0,'様式E-4-2'!AJ55*RANDBETWEEN(110,120)*0.01,'様式E-4-2'!AJ55*RANDBETWEEN(80,90)*0.01),'様式E-4-2'!AJ55+RANDBETWEEN(1,3)),0),0)&amp;"】")</f>
        <v/>
      </c>
      <c r="AK55" s="348" t="str">
        <f ca="1">IF('様式E-4-2'!AK55="","","【"&amp;ROUND(IFERROR(IF(ABS('様式E-4-2'!AK55)&gt;=10,IF('様式E-4-2'!AK55&gt;=0,'様式E-4-2'!AK55*RANDBETWEEN(80,90)*0.01,'様式E-4-2'!AK55*RANDBETWEEN(110,120)*0.01),'様式E-4-2'!AK55-RANDBETWEEN(1,3)),0),0)&amp;"～"&amp;ROUND(IFERROR(IF(ABS('様式E-4-2'!AK55)&gt;=10,IF('様式E-4-2'!AK55&gt;=0,'様式E-4-2'!AK55*RANDBETWEEN(110,120)*0.01,'様式E-4-2'!AK55*RANDBETWEEN(80,90)*0.01),'様式E-4-2'!AK55+RANDBETWEEN(1,3)),0),0)&amp;"】")</f>
        <v/>
      </c>
      <c r="AL55" s="348" t="str">
        <f ca="1">IF('様式E-4-2'!AL55="","","【"&amp;ROUND(IFERROR(IF(ABS('様式E-4-2'!AL55)&gt;=10,IF('様式E-4-2'!AL55&gt;=0,'様式E-4-2'!AL55*RANDBETWEEN(80,90)*0.01,'様式E-4-2'!AL55*RANDBETWEEN(110,120)*0.01),'様式E-4-2'!AL55-RANDBETWEEN(1,3)),0),0)&amp;"～"&amp;ROUND(IFERROR(IF(ABS('様式E-4-2'!AL55)&gt;=10,IF('様式E-4-2'!AL55&gt;=0,'様式E-4-2'!AL55*RANDBETWEEN(110,120)*0.01,'様式E-4-2'!AL55*RANDBETWEEN(80,90)*0.01),'様式E-4-2'!AL55+RANDBETWEEN(1,3)),0),0)&amp;"】")</f>
        <v/>
      </c>
      <c r="AM55" s="348" t="str">
        <f ca="1">IF('様式E-4-2'!AM55="","","【"&amp;ROUND(IFERROR(IF(ABS('様式E-4-2'!AM55)&gt;=10,IF('様式E-4-2'!AM55&gt;=0,'様式E-4-2'!AM55*RANDBETWEEN(80,90)*0.01,'様式E-4-2'!AM55*RANDBETWEEN(110,120)*0.01),'様式E-4-2'!AM55-RANDBETWEEN(1,3)),0),0)&amp;"～"&amp;ROUND(IFERROR(IF(ABS('様式E-4-2'!AM55)&gt;=10,IF('様式E-4-2'!AM55&gt;=0,'様式E-4-2'!AM55*RANDBETWEEN(110,120)*0.01,'様式E-4-2'!AM55*RANDBETWEEN(80,90)*0.01),'様式E-4-2'!AM55+RANDBETWEEN(1,3)),0),0)&amp;"】")</f>
        <v/>
      </c>
      <c r="AN55" s="350" t="e">
        <f ca="1">IF('様式E-4-2'!AN55="","","【"&amp;ROUND(IFERROR(IF(ABS('様式E-4-2'!AN55)&gt;=0.1,IF('様式E-4-2'!AN55&gt;=0,'様式E-4-2'!AN55*RANDBETWEEN(80,90),'様式E-4-2'!AN55*RANDBETWEEN(110,120)),('様式E-4-2'!AN55)*100-RANDBETWEEN(3,7)),0),0)&amp;"%～"&amp;ROUND(IFERROR(IF(ABS('様式E-4-2'!AN55)&gt;=0.1,IF('様式E-4-2'!AN55&gt;=0,'様式E-4-2'!AN55*RANDBETWEEN(110,120),'様式E-4-2'!AN55*RANDBETWEEN(80,90)),('様式E-4-2'!AN55)*100+RANDBETWEEN(3,7)),0),0)&amp;"%】")</f>
        <v>#VALUE!</v>
      </c>
    </row>
    <row r="56" spans="2:40" ht="25.5" customHeight="1">
      <c r="B56" s="322" t="s">
        <v>382</v>
      </c>
      <c r="C56" s="321"/>
      <c r="D56" s="321"/>
      <c r="E56" s="321"/>
      <c r="F56" s="321"/>
      <c r="G56" s="321"/>
      <c r="H56" s="321"/>
      <c r="I56" s="103"/>
      <c r="J56" s="104"/>
      <c r="K56" s="103"/>
      <c r="L56" s="163"/>
      <c r="M56" s="163"/>
      <c r="N56" s="163"/>
      <c r="O56" s="163"/>
      <c r="P56" s="105"/>
      <c r="Q56" s="106"/>
      <c r="R56" s="163"/>
      <c r="S56" s="163"/>
      <c r="T56" s="163"/>
      <c r="U56" s="163"/>
      <c r="V56" s="105"/>
      <c r="W56" s="106"/>
      <c r="X56" s="163"/>
      <c r="Y56" s="163"/>
      <c r="Z56" s="163"/>
      <c r="AA56" s="163"/>
      <c r="AB56" s="105"/>
      <c r="AC56" s="106"/>
      <c r="AD56" s="163"/>
      <c r="AE56" s="163"/>
      <c r="AF56" s="163"/>
      <c r="AG56" s="163"/>
      <c r="AH56" s="104"/>
      <c r="AI56" s="107"/>
      <c r="AJ56" s="108"/>
      <c r="AK56" s="108"/>
      <c r="AL56" s="108"/>
      <c r="AM56" s="108"/>
      <c r="AN56" s="109"/>
    </row>
    <row r="57" spans="2:40" ht="25.5" customHeight="1">
      <c r="B57" s="33"/>
      <c r="C57" s="34"/>
      <c r="D57" s="35" t="s">
        <v>368</v>
      </c>
      <c r="E57" s="939" t="str">
        <f>IF('様式E-4-2'!E57:H57="","",'様式E-4-2'!E57:H57)</f>
        <v/>
      </c>
      <c r="F57" s="939"/>
      <c r="G57" s="939"/>
      <c r="H57" s="940"/>
      <c r="I57" s="110" t="str">
        <f>IF('様式E-4-2'!I57="","",'様式E-4-2'!I57)</f>
        <v/>
      </c>
      <c r="J57" s="111" t="str">
        <f>IF('様式E-4-2'!J57="","",'様式E-4-2'!J57)</f>
        <v/>
      </c>
      <c r="K57" s="112" t="str">
        <f ca="1">IF('様式E-4-2'!K57="","","【"&amp;ROUND(IFERROR(IF(ABS('様式E-4-2'!K57)&gt;=10,IF('様式E-4-2'!K57&gt;=0,'様式E-4-2'!K57*RANDBETWEEN(80,90)*0.01,'様式E-4-2'!K57*RANDBETWEEN(110,120)*0.01),'様式E-4-2'!K57-RANDBETWEEN(1,3)),0),0)&amp;"～"&amp;ROUND(IFERROR(IF(ABS('様式E-4-2'!K57)&gt;=10,IF('様式E-4-2'!K57&gt;=0,'様式E-4-2'!K57*RANDBETWEEN(110,120)*0.01,'様式E-4-2'!K57*RANDBETWEEN(80,90)*0.01),'様式E-4-2'!K57+RANDBETWEEN(1,3)),0),0)&amp;"】")</f>
        <v/>
      </c>
      <c r="L57" s="25" t="str">
        <f ca="1">IF('様式E-4-2'!L57="","","【"&amp;ROUND(IFERROR(IF(ABS('様式E-4-2'!L57)&gt;=10,IF('様式E-4-2'!L57&gt;=0,'様式E-4-2'!L57*RANDBETWEEN(80,90)*0.01,'様式E-4-2'!L57*RANDBETWEEN(110,120)*0.01),'様式E-4-2'!L57-RANDBETWEEN(1,3)),0),0)&amp;"～"&amp;ROUND(IFERROR(IF(ABS('様式E-4-2'!L57)&gt;=10,IF('様式E-4-2'!L57&gt;=0,'様式E-4-2'!L57*RANDBETWEEN(110,120)*0.01,'様式E-4-2'!L57*RANDBETWEEN(80,90)*0.01),'様式E-4-2'!L57+RANDBETWEEN(1,3)),0),0)&amp;"】")</f>
        <v/>
      </c>
      <c r="M57" s="25" t="str">
        <f ca="1">IF('様式E-4-2'!M57="","","【"&amp;ROUND(IFERROR(IF(ABS('様式E-4-2'!M57)&gt;=10,IF('様式E-4-2'!M57&gt;=0,'様式E-4-2'!M57*RANDBETWEEN(80,90)*0.01,'様式E-4-2'!M57*RANDBETWEEN(110,120)*0.01),'様式E-4-2'!M57-RANDBETWEEN(1,3)),0),0)&amp;"～"&amp;ROUND(IFERROR(IF(ABS('様式E-4-2'!M57)&gt;=10,IF('様式E-4-2'!M57&gt;=0,'様式E-4-2'!M57*RANDBETWEEN(110,120)*0.01,'様式E-4-2'!M57*RANDBETWEEN(80,90)*0.01),'様式E-4-2'!M57+RANDBETWEEN(1,3)),0),0)&amp;"】")</f>
        <v/>
      </c>
      <c r="N57" s="25" t="str">
        <f ca="1">IF('様式E-4-2'!N57="","","【"&amp;ROUND(IFERROR(IF(ABS('様式E-4-2'!N57)&gt;=10,IF('様式E-4-2'!N57&gt;=0,'様式E-4-2'!N57*RANDBETWEEN(80,90)*0.01,'様式E-4-2'!N57*RANDBETWEEN(110,120)*0.01),'様式E-4-2'!N57-RANDBETWEEN(1,3)),0),0)&amp;"～"&amp;ROUND(IFERROR(IF(ABS('様式E-4-2'!N57)&gt;=10,IF('様式E-4-2'!N57&gt;=0,'様式E-4-2'!N57*RANDBETWEEN(110,120)*0.01,'様式E-4-2'!N57*RANDBETWEEN(80,90)*0.01),'様式E-4-2'!N57+RANDBETWEEN(1,3)),0),0)&amp;"】")</f>
        <v/>
      </c>
      <c r="O57" s="25" t="str">
        <f ca="1">IF('様式E-4-2'!O57="","","【"&amp;ROUND(IFERROR(IF(ABS('様式E-4-2'!O57)&gt;=10,IF('様式E-4-2'!O57&gt;=0,'様式E-4-2'!O57*RANDBETWEEN(80,90)*0.01,'様式E-4-2'!O57*RANDBETWEEN(110,120)*0.01),'様式E-4-2'!O57-RANDBETWEEN(1,3)),0),0)&amp;"～"&amp;ROUND(IFERROR(IF(ABS('様式E-4-2'!O57)&gt;=10,IF('様式E-4-2'!O57&gt;=0,'様式E-4-2'!O57*RANDBETWEEN(110,120)*0.01,'様式E-4-2'!O57*RANDBETWEEN(80,90)*0.01),'様式E-4-2'!O57+RANDBETWEEN(1,3)),0),0)&amp;"】")</f>
        <v/>
      </c>
      <c r="P57" s="348" t="e">
        <f ca="1">IF('様式E-4-2'!P57="","","【"&amp;ROUND(IFERROR(IF(ABS('様式E-4-2'!P57)&gt;=0.1,IF('様式E-4-2'!P57&gt;=0,'様式E-4-2'!P57*RANDBETWEEN(80,90),'様式E-4-2'!P57*RANDBETWEEN(110,120)),('様式E-4-2'!P57)*100-RANDBETWEEN(3,7)),0),0)&amp;"%～"&amp;ROUND(IFERROR(IF(ABS('様式E-4-2'!P57)&gt;=0.1,IF('様式E-4-2'!P57&gt;=0,'様式E-4-2'!P57*RANDBETWEEN(110,120),'様式E-4-2'!P57*RANDBETWEEN(80,90)),('様式E-4-2'!P57)*100+RANDBETWEEN(3,7)),0),0)&amp;"%】")</f>
        <v>#DIV/0!</v>
      </c>
      <c r="Q57" s="47" t="str">
        <f ca="1">IF('様式E-4-2'!Q57="","","【"&amp;ROUND(IFERROR(IF(ABS('様式E-4-2'!Q57)&gt;=10,IF('様式E-4-2'!Q57&gt;=0,'様式E-4-2'!Q57*RANDBETWEEN(80,90)*0.01,'様式E-4-2'!Q57*RANDBETWEEN(110,120)*0.01),'様式E-4-2'!Q57-RANDBETWEEN(1,3)),0),0)&amp;"～"&amp;ROUND(IFERROR(IF(ABS('様式E-4-2'!Q57)&gt;=10,IF('様式E-4-2'!Q57&gt;=0,'様式E-4-2'!Q57*RANDBETWEEN(110,120)*0.01,'様式E-4-2'!Q57*RANDBETWEEN(80,90)*0.01),'様式E-4-2'!Q57+RANDBETWEEN(1,3)),0),0)&amp;"】")</f>
        <v/>
      </c>
      <c r="R57" s="25" t="str">
        <f ca="1">IF('様式E-4-2'!R57="","","【"&amp;ROUND(IFERROR(IF(ABS('様式E-4-2'!R57)&gt;=10,IF('様式E-4-2'!R57&gt;=0,'様式E-4-2'!R57*RANDBETWEEN(80,90)*0.01,'様式E-4-2'!R57*RANDBETWEEN(110,120)*0.01),'様式E-4-2'!R57-RANDBETWEEN(1,3)),0),0)&amp;"～"&amp;ROUND(IFERROR(IF(ABS('様式E-4-2'!R57)&gt;=10,IF('様式E-4-2'!R57&gt;=0,'様式E-4-2'!R57*RANDBETWEEN(110,120)*0.01,'様式E-4-2'!R57*RANDBETWEEN(80,90)*0.01),'様式E-4-2'!R57+RANDBETWEEN(1,3)),0),0)&amp;"】")</f>
        <v/>
      </c>
      <c r="S57" s="25" t="str">
        <f ca="1">IF('様式E-4-2'!S57="","","【"&amp;ROUND(IFERROR(IF(ABS('様式E-4-2'!S57)&gt;=10,IF('様式E-4-2'!S57&gt;=0,'様式E-4-2'!S57*RANDBETWEEN(80,90)*0.01,'様式E-4-2'!S57*RANDBETWEEN(110,120)*0.01),'様式E-4-2'!S57-RANDBETWEEN(1,3)),0),0)&amp;"～"&amp;ROUND(IFERROR(IF(ABS('様式E-4-2'!S57)&gt;=10,IF('様式E-4-2'!S57&gt;=0,'様式E-4-2'!S57*RANDBETWEEN(110,120)*0.01,'様式E-4-2'!S57*RANDBETWEEN(80,90)*0.01),'様式E-4-2'!S57+RANDBETWEEN(1,3)),0),0)&amp;"】")</f>
        <v/>
      </c>
      <c r="T57" s="25" t="str">
        <f ca="1">IF('様式E-4-2'!T57="","","【"&amp;ROUND(IFERROR(IF(ABS('様式E-4-2'!T57)&gt;=10,IF('様式E-4-2'!T57&gt;=0,'様式E-4-2'!T57*RANDBETWEEN(80,90)*0.01,'様式E-4-2'!T57*RANDBETWEEN(110,120)*0.01),'様式E-4-2'!T57-RANDBETWEEN(1,3)),0),0)&amp;"～"&amp;ROUND(IFERROR(IF(ABS('様式E-4-2'!T57)&gt;=10,IF('様式E-4-2'!T57&gt;=0,'様式E-4-2'!T57*RANDBETWEEN(110,120)*0.01,'様式E-4-2'!T57*RANDBETWEEN(80,90)*0.01),'様式E-4-2'!T57+RANDBETWEEN(1,3)),0),0)&amp;"】")</f>
        <v/>
      </c>
      <c r="U57" s="25" t="str">
        <f ca="1">IF('様式E-4-2'!U57="","","【"&amp;ROUND(IFERROR(IF(ABS('様式E-4-2'!U57)&gt;=10,IF('様式E-4-2'!U57&gt;=0,'様式E-4-2'!U57*RANDBETWEEN(80,90)*0.01,'様式E-4-2'!U57*RANDBETWEEN(110,120)*0.01),'様式E-4-2'!U57-RANDBETWEEN(1,3)),0),0)&amp;"～"&amp;ROUND(IFERROR(IF(ABS('様式E-4-2'!U57)&gt;=10,IF('様式E-4-2'!U57&gt;=0,'様式E-4-2'!U57*RANDBETWEEN(110,120)*0.01,'様式E-4-2'!U57*RANDBETWEEN(80,90)*0.01),'様式E-4-2'!U57+RANDBETWEEN(1,3)),0),0)&amp;"】")</f>
        <v/>
      </c>
      <c r="V57" s="348" t="e">
        <f ca="1">IF('様式E-4-2'!V57="","","【"&amp;ROUND(IFERROR(IF(ABS('様式E-4-2'!V57)&gt;=0.1,IF('様式E-4-2'!V57&gt;=0,'様式E-4-2'!V57*RANDBETWEEN(80,90),'様式E-4-2'!V57*RANDBETWEEN(110,120)),('様式E-4-2'!V57)*100-RANDBETWEEN(3,7)),0),0)&amp;"%～"&amp;ROUND(IFERROR(IF(ABS('様式E-4-2'!V57)&gt;=0.1,IF('様式E-4-2'!V57&gt;=0,'様式E-4-2'!V57*RANDBETWEEN(110,120),'様式E-4-2'!V57*RANDBETWEEN(80,90)),('様式E-4-2'!V57)*100+RANDBETWEEN(3,7)),0),0)&amp;"%】")</f>
        <v>#DIV/0!</v>
      </c>
      <c r="W57" s="47" t="str">
        <f ca="1">IF('様式E-4-2'!W57="","","【"&amp;ROUND(IFERROR(IF(ABS('様式E-4-2'!W57)&gt;=10,IF('様式E-4-2'!W57&gt;=0,'様式E-4-2'!W57*RANDBETWEEN(80,90)*0.01,'様式E-4-2'!W57*RANDBETWEEN(110,120)*0.01),'様式E-4-2'!W57-RANDBETWEEN(1,3)),0),0)&amp;"～"&amp;ROUND(IFERROR(IF(ABS('様式E-4-2'!W57)&gt;=10,IF('様式E-4-2'!W57&gt;=0,'様式E-4-2'!W57*RANDBETWEEN(110,120)*0.01,'様式E-4-2'!W57*RANDBETWEEN(80,90)*0.01),'様式E-4-2'!W57+RANDBETWEEN(1,3)),0),0)&amp;"】")</f>
        <v/>
      </c>
      <c r="X57" s="25" t="str">
        <f ca="1">IF('様式E-4-2'!X57="","","【"&amp;ROUND(IFERROR(IF(ABS('様式E-4-2'!X57)&gt;=10,IF('様式E-4-2'!X57&gt;=0,'様式E-4-2'!X57*RANDBETWEEN(80,90)*0.01,'様式E-4-2'!X57*RANDBETWEEN(110,120)*0.01),'様式E-4-2'!X57-RANDBETWEEN(1,3)),0),0)&amp;"～"&amp;ROUND(IFERROR(IF(ABS('様式E-4-2'!X57)&gt;=10,IF('様式E-4-2'!X57&gt;=0,'様式E-4-2'!X57*RANDBETWEEN(110,120)*0.01,'様式E-4-2'!X57*RANDBETWEEN(80,90)*0.01),'様式E-4-2'!X57+RANDBETWEEN(1,3)),0),0)&amp;"】")</f>
        <v/>
      </c>
      <c r="Y57" s="25" t="str">
        <f ca="1">IF('様式E-4-2'!Y57="","","【"&amp;ROUND(IFERROR(IF(ABS('様式E-4-2'!Y57)&gt;=10,IF('様式E-4-2'!Y57&gt;=0,'様式E-4-2'!Y57*RANDBETWEEN(80,90)*0.01,'様式E-4-2'!Y57*RANDBETWEEN(110,120)*0.01),'様式E-4-2'!Y57-RANDBETWEEN(1,3)),0),0)&amp;"～"&amp;ROUND(IFERROR(IF(ABS('様式E-4-2'!Y57)&gt;=10,IF('様式E-4-2'!Y57&gt;=0,'様式E-4-2'!Y57*RANDBETWEEN(110,120)*0.01,'様式E-4-2'!Y57*RANDBETWEEN(80,90)*0.01),'様式E-4-2'!Y57+RANDBETWEEN(1,3)),0),0)&amp;"】")</f>
        <v/>
      </c>
      <c r="Z57" s="25" t="str">
        <f ca="1">IF('様式E-4-2'!Z57="","","【"&amp;ROUND(IFERROR(IF(ABS('様式E-4-2'!Z57)&gt;=10,IF('様式E-4-2'!Z57&gt;=0,'様式E-4-2'!Z57*RANDBETWEEN(80,90)*0.01,'様式E-4-2'!Z57*RANDBETWEEN(110,120)*0.01),'様式E-4-2'!Z57-RANDBETWEEN(1,3)),0),0)&amp;"～"&amp;ROUND(IFERROR(IF(ABS('様式E-4-2'!Z57)&gt;=10,IF('様式E-4-2'!Z57&gt;=0,'様式E-4-2'!Z57*RANDBETWEEN(110,120)*0.01,'様式E-4-2'!Z57*RANDBETWEEN(80,90)*0.01),'様式E-4-2'!Z57+RANDBETWEEN(1,3)),0),0)&amp;"】")</f>
        <v/>
      </c>
      <c r="AA57" s="25" t="str">
        <f ca="1">IF('様式E-4-2'!AA57="","","【"&amp;ROUND(IFERROR(IF(ABS('様式E-4-2'!AA57)&gt;=10,IF('様式E-4-2'!AA57&gt;=0,'様式E-4-2'!AA57*RANDBETWEEN(80,90)*0.01,'様式E-4-2'!AA57*RANDBETWEEN(110,120)*0.01),'様式E-4-2'!AA57-RANDBETWEEN(1,3)),0),0)&amp;"～"&amp;ROUND(IFERROR(IF(ABS('様式E-4-2'!AA57)&gt;=10,IF('様式E-4-2'!AA57&gt;=0,'様式E-4-2'!AA57*RANDBETWEEN(110,120)*0.01,'様式E-4-2'!AA57*RANDBETWEEN(80,90)*0.01),'様式E-4-2'!AA57+RANDBETWEEN(1,3)),0),0)&amp;"】")</f>
        <v/>
      </c>
      <c r="AB57" s="348" t="e">
        <f ca="1">IF('様式E-4-2'!AB57="","","【"&amp;ROUND(IFERROR(IF(ABS('様式E-4-2'!AB57)&gt;=0.1,IF('様式E-4-2'!AB57&gt;=0,'様式E-4-2'!AB57*RANDBETWEEN(80,90),'様式E-4-2'!AB57*RANDBETWEEN(110,120)),('様式E-4-2'!AB57)*100-RANDBETWEEN(3,7)),0),0)&amp;"%～"&amp;ROUND(IFERROR(IF(ABS('様式E-4-2'!AB57)&gt;=0.1,IF('様式E-4-2'!AB57&gt;=0,'様式E-4-2'!AB57*RANDBETWEEN(110,120),'様式E-4-2'!AB57*RANDBETWEEN(80,90)),('様式E-4-2'!AB57)*100+RANDBETWEEN(3,7)),0),0)&amp;"%】")</f>
        <v>#DIV/0!</v>
      </c>
      <c r="AC57" s="47" t="str">
        <f ca="1">IF('様式E-4-2'!AC57="","","【"&amp;ROUND(IFERROR(IF(ABS('様式E-4-2'!AC57)&gt;=10,IF('様式E-4-2'!AC57&gt;=0,'様式E-4-2'!AC57*RANDBETWEEN(80,90)*0.01,'様式E-4-2'!AC57*RANDBETWEEN(110,120)*0.01),'様式E-4-2'!AC57-RANDBETWEEN(1,3)),0),0)&amp;"～"&amp;ROUND(IFERROR(IF(ABS('様式E-4-2'!AC57)&gt;=10,IF('様式E-4-2'!AC57&gt;=0,'様式E-4-2'!AC57*RANDBETWEEN(110,120)*0.01,'様式E-4-2'!AC57*RANDBETWEEN(80,90)*0.01),'様式E-4-2'!AC57+RANDBETWEEN(1,3)),0),0)&amp;"】")</f>
        <v/>
      </c>
      <c r="AD57" s="25" t="str">
        <f ca="1">IF('様式E-4-2'!AD57="","","【"&amp;ROUND(IFERROR(IF(ABS('様式E-4-2'!AD57)&gt;=10,IF('様式E-4-2'!AD57&gt;=0,'様式E-4-2'!AD57*RANDBETWEEN(80,90)*0.01,'様式E-4-2'!AD57*RANDBETWEEN(110,120)*0.01),'様式E-4-2'!AD57-RANDBETWEEN(1,3)),0),0)&amp;"～"&amp;ROUND(IFERROR(IF(ABS('様式E-4-2'!AD57)&gt;=10,IF('様式E-4-2'!AD57&gt;=0,'様式E-4-2'!AD57*RANDBETWEEN(110,120)*0.01,'様式E-4-2'!AD57*RANDBETWEEN(80,90)*0.01),'様式E-4-2'!AD57+RANDBETWEEN(1,3)),0),0)&amp;"】")</f>
        <v/>
      </c>
      <c r="AE57" s="25" t="str">
        <f ca="1">IF('様式E-4-2'!AE57="","","【"&amp;ROUND(IFERROR(IF(ABS('様式E-4-2'!AE57)&gt;=10,IF('様式E-4-2'!AE57&gt;=0,'様式E-4-2'!AE57*RANDBETWEEN(80,90)*0.01,'様式E-4-2'!AE57*RANDBETWEEN(110,120)*0.01),'様式E-4-2'!AE57-RANDBETWEEN(1,3)),0),0)&amp;"～"&amp;ROUND(IFERROR(IF(ABS('様式E-4-2'!AE57)&gt;=10,IF('様式E-4-2'!AE57&gt;=0,'様式E-4-2'!AE57*RANDBETWEEN(110,120)*0.01,'様式E-4-2'!AE57*RANDBETWEEN(80,90)*0.01),'様式E-4-2'!AE57+RANDBETWEEN(1,3)),0),0)&amp;"】")</f>
        <v/>
      </c>
      <c r="AF57" s="25" t="str">
        <f ca="1">IF('様式E-4-2'!AF57="","","【"&amp;ROUND(IFERROR(IF(ABS('様式E-4-2'!AF57)&gt;=10,IF('様式E-4-2'!AF57&gt;=0,'様式E-4-2'!AF57*RANDBETWEEN(80,90)*0.01,'様式E-4-2'!AF57*RANDBETWEEN(110,120)*0.01),'様式E-4-2'!AF57-RANDBETWEEN(1,3)),0),0)&amp;"～"&amp;ROUND(IFERROR(IF(ABS('様式E-4-2'!AF57)&gt;=10,IF('様式E-4-2'!AF57&gt;=0,'様式E-4-2'!AF57*RANDBETWEEN(110,120)*0.01,'様式E-4-2'!AF57*RANDBETWEEN(80,90)*0.01),'様式E-4-2'!AF57+RANDBETWEEN(1,3)),0),0)&amp;"】")</f>
        <v/>
      </c>
      <c r="AG57" s="25" t="str">
        <f ca="1">IF('様式E-4-2'!AG57="","","【"&amp;ROUND(IFERROR(IF(ABS('様式E-4-2'!AG57)&gt;=10,IF('様式E-4-2'!AG57&gt;=0,'様式E-4-2'!AG57*RANDBETWEEN(80,90)*0.01,'様式E-4-2'!AG57*RANDBETWEEN(110,120)*0.01),'様式E-4-2'!AG57-RANDBETWEEN(1,3)),0),0)&amp;"～"&amp;ROUND(IFERROR(IF(ABS('様式E-4-2'!AG57)&gt;=10,IF('様式E-4-2'!AG57&gt;=0,'様式E-4-2'!AG57*RANDBETWEEN(110,120)*0.01,'様式E-4-2'!AG57*RANDBETWEEN(80,90)*0.01),'様式E-4-2'!AG57+RANDBETWEEN(1,3)),0),0)&amp;"】")</f>
        <v/>
      </c>
      <c r="AH57" s="348" t="e">
        <f ca="1">IF('様式E-4-2'!AH57="","","【"&amp;ROUND(IFERROR(IF(ABS('様式E-4-2'!AH57)&gt;=0.1,IF('様式E-4-2'!AH57&gt;=0,'様式E-4-2'!AH57*RANDBETWEEN(80,90),'様式E-4-2'!AH57*RANDBETWEEN(110,120)),('様式E-4-2'!AH57)*100-RANDBETWEEN(3,7)),0),0)&amp;"%～"&amp;ROUND(IFERROR(IF(ABS('様式E-4-2'!AH57)&gt;=0.1,IF('様式E-4-2'!AH57&gt;=0,'様式E-4-2'!AH57*RANDBETWEEN(110,120),'様式E-4-2'!AH57*RANDBETWEEN(80,90)),('様式E-4-2'!AH57)*100+RANDBETWEEN(3,7)),0),0)&amp;"%】")</f>
        <v>#DIV/0!</v>
      </c>
      <c r="AI57" s="347" t="str">
        <f ca="1">IF('様式E-4-2'!AI57="","","【"&amp;ROUND(IFERROR(IF(ABS('様式E-4-2'!AI57)&gt;=10,IF('様式E-4-2'!AI57&gt;=0,'様式E-4-2'!AI57*RANDBETWEEN(80,90)*0.01,'様式E-4-2'!AI57*RANDBETWEEN(110,120)*0.01),'様式E-4-2'!AI57-RANDBETWEEN(1,3)),0),0)&amp;"～"&amp;ROUND(IFERROR(IF(ABS('様式E-4-2'!AI57)&gt;=10,IF('様式E-4-2'!AI57&gt;=0,'様式E-4-2'!AI57*RANDBETWEEN(110,120)*0.01,'様式E-4-2'!AI57*RANDBETWEEN(80,90)*0.01),'様式E-4-2'!AI57+RANDBETWEEN(1,3)),0),0)&amp;"】")</f>
        <v/>
      </c>
      <c r="AJ57" s="348" t="str">
        <f ca="1">IF('様式E-4-2'!AJ57="","","【"&amp;ROUND(IFERROR(IF(ABS('様式E-4-2'!AJ57)&gt;=10,IF('様式E-4-2'!AJ57&gt;=0,'様式E-4-2'!AJ57*RANDBETWEEN(80,90)*0.01,'様式E-4-2'!AJ57*RANDBETWEEN(110,120)*0.01),'様式E-4-2'!AJ57-RANDBETWEEN(1,3)),0),0)&amp;"～"&amp;ROUND(IFERROR(IF(ABS('様式E-4-2'!AJ57)&gt;=10,IF('様式E-4-2'!AJ57&gt;=0,'様式E-4-2'!AJ57*RANDBETWEEN(110,120)*0.01,'様式E-4-2'!AJ57*RANDBETWEEN(80,90)*0.01),'様式E-4-2'!AJ57+RANDBETWEEN(1,3)),0),0)&amp;"】")</f>
        <v/>
      </c>
      <c r="AK57" s="348" t="str">
        <f ca="1">IF('様式E-4-2'!AK57="","","【"&amp;ROUND(IFERROR(IF(ABS('様式E-4-2'!AK57)&gt;=10,IF('様式E-4-2'!AK57&gt;=0,'様式E-4-2'!AK57*RANDBETWEEN(80,90)*0.01,'様式E-4-2'!AK57*RANDBETWEEN(110,120)*0.01),'様式E-4-2'!AK57-RANDBETWEEN(1,3)),0),0)&amp;"～"&amp;ROUND(IFERROR(IF(ABS('様式E-4-2'!AK57)&gt;=10,IF('様式E-4-2'!AK57&gt;=0,'様式E-4-2'!AK57*RANDBETWEEN(110,120)*0.01,'様式E-4-2'!AK57*RANDBETWEEN(80,90)*0.01),'様式E-4-2'!AK57+RANDBETWEEN(1,3)),0),0)&amp;"】")</f>
        <v/>
      </c>
      <c r="AL57" s="348" t="str">
        <f ca="1">IF('様式E-4-2'!AL57="","","【"&amp;ROUND(IFERROR(IF(ABS('様式E-4-2'!AL57)&gt;=10,IF('様式E-4-2'!AL57&gt;=0,'様式E-4-2'!AL57*RANDBETWEEN(80,90)*0.01,'様式E-4-2'!AL57*RANDBETWEEN(110,120)*0.01),'様式E-4-2'!AL57-RANDBETWEEN(1,3)),0),0)&amp;"～"&amp;ROUND(IFERROR(IF(ABS('様式E-4-2'!AL57)&gt;=10,IF('様式E-4-2'!AL57&gt;=0,'様式E-4-2'!AL57*RANDBETWEEN(110,120)*0.01,'様式E-4-2'!AL57*RANDBETWEEN(80,90)*0.01),'様式E-4-2'!AL57+RANDBETWEEN(1,3)),0),0)&amp;"】")</f>
        <v/>
      </c>
      <c r="AM57" s="348" t="str">
        <f ca="1">IF('様式E-4-2'!AM57="","","【"&amp;ROUND(IFERROR(IF(ABS('様式E-4-2'!AM57)&gt;=10,IF('様式E-4-2'!AM57&gt;=0,'様式E-4-2'!AM57*RANDBETWEEN(80,90)*0.01,'様式E-4-2'!AM57*RANDBETWEEN(110,120)*0.01),'様式E-4-2'!AM57-RANDBETWEEN(1,3)),0),0)&amp;"～"&amp;ROUND(IFERROR(IF(ABS('様式E-4-2'!AM57)&gt;=10,IF('様式E-4-2'!AM57&gt;=0,'様式E-4-2'!AM57*RANDBETWEEN(110,120)*0.01,'様式E-4-2'!AM57*RANDBETWEEN(80,90)*0.01),'様式E-4-2'!AM57+RANDBETWEEN(1,3)),0),0)&amp;"】")</f>
        <v/>
      </c>
      <c r="AN57" s="350" t="e">
        <f ca="1">IF('様式E-4-2'!AN57="","","【"&amp;ROUND(IFERROR(IF(ABS('様式E-4-2'!AN57)&gt;=0.1,IF('様式E-4-2'!AN57&gt;=0,'様式E-4-2'!AN57*RANDBETWEEN(80,90),'様式E-4-2'!AN57*RANDBETWEEN(110,120)),('様式E-4-2'!AN57)*100-RANDBETWEEN(3,7)),0),0)&amp;"%～"&amp;ROUND(IFERROR(IF(ABS('様式E-4-2'!AN57)&gt;=0.1,IF('様式E-4-2'!AN57&gt;=0,'様式E-4-2'!AN57*RANDBETWEEN(110,120),'様式E-4-2'!AN57*RANDBETWEEN(80,90)),('様式E-4-2'!AN57)*100+RANDBETWEEN(3,7)),0),0)&amp;"%】")</f>
        <v>#VALUE!</v>
      </c>
    </row>
    <row r="58" spans="2:40" ht="25.5" customHeight="1">
      <c r="B58" s="33"/>
      <c r="C58" s="36"/>
      <c r="D58" s="35" t="s">
        <v>369</v>
      </c>
      <c r="E58" s="939" t="str">
        <f>IF('様式E-4-2'!E58:H58="","",'様式E-4-2'!E58:H58)</f>
        <v/>
      </c>
      <c r="F58" s="939"/>
      <c r="G58" s="939"/>
      <c r="H58" s="940"/>
      <c r="I58" s="110" t="str">
        <f>IF('様式E-4-2'!I58="","",'様式E-4-2'!I58)</f>
        <v/>
      </c>
      <c r="J58" s="111" t="str">
        <f>IF('様式E-4-2'!J58="","",'様式E-4-2'!J58)</f>
        <v/>
      </c>
      <c r="K58" s="112" t="str">
        <f ca="1">IF('様式E-4-2'!K58="","","【"&amp;ROUND(IFERROR(IF(ABS('様式E-4-2'!K58)&gt;=10,IF('様式E-4-2'!K58&gt;=0,'様式E-4-2'!K58*RANDBETWEEN(80,90)*0.01,'様式E-4-2'!K58*RANDBETWEEN(110,120)*0.01),'様式E-4-2'!K58-RANDBETWEEN(1,3)),0),0)&amp;"～"&amp;ROUND(IFERROR(IF(ABS('様式E-4-2'!K58)&gt;=10,IF('様式E-4-2'!K58&gt;=0,'様式E-4-2'!K58*RANDBETWEEN(110,120)*0.01,'様式E-4-2'!K58*RANDBETWEEN(80,90)*0.01),'様式E-4-2'!K58+RANDBETWEEN(1,3)),0),0)&amp;"】")</f>
        <v/>
      </c>
      <c r="L58" s="25" t="str">
        <f ca="1">IF('様式E-4-2'!L58="","","【"&amp;ROUND(IFERROR(IF(ABS('様式E-4-2'!L58)&gt;=10,IF('様式E-4-2'!L58&gt;=0,'様式E-4-2'!L58*RANDBETWEEN(80,90)*0.01,'様式E-4-2'!L58*RANDBETWEEN(110,120)*0.01),'様式E-4-2'!L58-RANDBETWEEN(1,3)),0),0)&amp;"～"&amp;ROUND(IFERROR(IF(ABS('様式E-4-2'!L58)&gt;=10,IF('様式E-4-2'!L58&gt;=0,'様式E-4-2'!L58*RANDBETWEEN(110,120)*0.01,'様式E-4-2'!L58*RANDBETWEEN(80,90)*0.01),'様式E-4-2'!L58+RANDBETWEEN(1,3)),0),0)&amp;"】")</f>
        <v/>
      </c>
      <c r="M58" s="25" t="str">
        <f ca="1">IF('様式E-4-2'!M58="","","【"&amp;ROUND(IFERROR(IF(ABS('様式E-4-2'!M58)&gt;=10,IF('様式E-4-2'!M58&gt;=0,'様式E-4-2'!M58*RANDBETWEEN(80,90)*0.01,'様式E-4-2'!M58*RANDBETWEEN(110,120)*0.01),'様式E-4-2'!M58-RANDBETWEEN(1,3)),0),0)&amp;"～"&amp;ROUND(IFERROR(IF(ABS('様式E-4-2'!M58)&gt;=10,IF('様式E-4-2'!M58&gt;=0,'様式E-4-2'!M58*RANDBETWEEN(110,120)*0.01,'様式E-4-2'!M58*RANDBETWEEN(80,90)*0.01),'様式E-4-2'!M58+RANDBETWEEN(1,3)),0),0)&amp;"】")</f>
        <v/>
      </c>
      <c r="N58" s="25" t="str">
        <f ca="1">IF('様式E-4-2'!N58="","","【"&amp;ROUND(IFERROR(IF(ABS('様式E-4-2'!N58)&gt;=10,IF('様式E-4-2'!N58&gt;=0,'様式E-4-2'!N58*RANDBETWEEN(80,90)*0.01,'様式E-4-2'!N58*RANDBETWEEN(110,120)*0.01),'様式E-4-2'!N58-RANDBETWEEN(1,3)),0),0)&amp;"～"&amp;ROUND(IFERROR(IF(ABS('様式E-4-2'!N58)&gt;=10,IF('様式E-4-2'!N58&gt;=0,'様式E-4-2'!N58*RANDBETWEEN(110,120)*0.01,'様式E-4-2'!N58*RANDBETWEEN(80,90)*0.01),'様式E-4-2'!N58+RANDBETWEEN(1,3)),0),0)&amp;"】")</f>
        <v/>
      </c>
      <c r="O58" s="25" t="str">
        <f ca="1">IF('様式E-4-2'!O58="","","【"&amp;ROUND(IFERROR(IF(ABS('様式E-4-2'!O58)&gt;=10,IF('様式E-4-2'!O58&gt;=0,'様式E-4-2'!O58*RANDBETWEEN(80,90)*0.01,'様式E-4-2'!O58*RANDBETWEEN(110,120)*0.01),'様式E-4-2'!O58-RANDBETWEEN(1,3)),0),0)&amp;"～"&amp;ROUND(IFERROR(IF(ABS('様式E-4-2'!O58)&gt;=10,IF('様式E-4-2'!O58&gt;=0,'様式E-4-2'!O58*RANDBETWEEN(110,120)*0.01,'様式E-4-2'!O58*RANDBETWEEN(80,90)*0.01),'様式E-4-2'!O58+RANDBETWEEN(1,3)),0),0)&amp;"】")</f>
        <v/>
      </c>
      <c r="P58" s="348" t="e">
        <f ca="1">IF('様式E-4-2'!P58="","","【"&amp;ROUND(IFERROR(IF(ABS('様式E-4-2'!P58)&gt;=0.1,IF('様式E-4-2'!P58&gt;=0,'様式E-4-2'!P58*RANDBETWEEN(80,90),'様式E-4-2'!P58*RANDBETWEEN(110,120)),('様式E-4-2'!P58)*100-RANDBETWEEN(3,7)),0),0)&amp;"%～"&amp;ROUND(IFERROR(IF(ABS('様式E-4-2'!P58)&gt;=0.1,IF('様式E-4-2'!P58&gt;=0,'様式E-4-2'!P58*RANDBETWEEN(110,120),'様式E-4-2'!P58*RANDBETWEEN(80,90)),('様式E-4-2'!P58)*100+RANDBETWEEN(3,7)),0),0)&amp;"%】")</f>
        <v>#DIV/0!</v>
      </c>
      <c r="Q58" s="47" t="str">
        <f ca="1">IF('様式E-4-2'!Q58="","","【"&amp;ROUND(IFERROR(IF(ABS('様式E-4-2'!Q58)&gt;=10,IF('様式E-4-2'!Q58&gt;=0,'様式E-4-2'!Q58*RANDBETWEEN(80,90)*0.01,'様式E-4-2'!Q58*RANDBETWEEN(110,120)*0.01),'様式E-4-2'!Q58-RANDBETWEEN(1,3)),0),0)&amp;"～"&amp;ROUND(IFERROR(IF(ABS('様式E-4-2'!Q58)&gt;=10,IF('様式E-4-2'!Q58&gt;=0,'様式E-4-2'!Q58*RANDBETWEEN(110,120)*0.01,'様式E-4-2'!Q58*RANDBETWEEN(80,90)*0.01),'様式E-4-2'!Q58+RANDBETWEEN(1,3)),0),0)&amp;"】")</f>
        <v/>
      </c>
      <c r="R58" s="25" t="str">
        <f ca="1">IF('様式E-4-2'!R58="","","【"&amp;ROUND(IFERROR(IF(ABS('様式E-4-2'!R58)&gt;=10,IF('様式E-4-2'!R58&gt;=0,'様式E-4-2'!R58*RANDBETWEEN(80,90)*0.01,'様式E-4-2'!R58*RANDBETWEEN(110,120)*0.01),'様式E-4-2'!R58-RANDBETWEEN(1,3)),0),0)&amp;"～"&amp;ROUND(IFERROR(IF(ABS('様式E-4-2'!R58)&gt;=10,IF('様式E-4-2'!R58&gt;=0,'様式E-4-2'!R58*RANDBETWEEN(110,120)*0.01,'様式E-4-2'!R58*RANDBETWEEN(80,90)*0.01),'様式E-4-2'!R58+RANDBETWEEN(1,3)),0),0)&amp;"】")</f>
        <v/>
      </c>
      <c r="S58" s="25" t="str">
        <f ca="1">IF('様式E-4-2'!S58="","","【"&amp;ROUND(IFERROR(IF(ABS('様式E-4-2'!S58)&gt;=10,IF('様式E-4-2'!S58&gt;=0,'様式E-4-2'!S58*RANDBETWEEN(80,90)*0.01,'様式E-4-2'!S58*RANDBETWEEN(110,120)*0.01),'様式E-4-2'!S58-RANDBETWEEN(1,3)),0),0)&amp;"～"&amp;ROUND(IFERROR(IF(ABS('様式E-4-2'!S58)&gt;=10,IF('様式E-4-2'!S58&gt;=0,'様式E-4-2'!S58*RANDBETWEEN(110,120)*0.01,'様式E-4-2'!S58*RANDBETWEEN(80,90)*0.01),'様式E-4-2'!S58+RANDBETWEEN(1,3)),0),0)&amp;"】")</f>
        <v/>
      </c>
      <c r="T58" s="25" t="str">
        <f ca="1">IF('様式E-4-2'!T58="","","【"&amp;ROUND(IFERROR(IF(ABS('様式E-4-2'!T58)&gt;=10,IF('様式E-4-2'!T58&gt;=0,'様式E-4-2'!T58*RANDBETWEEN(80,90)*0.01,'様式E-4-2'!T58*RANDBETWEEN(110,120)*0.01),'様式E-4-2'!T58-RANDBETWEEN(1,3)),0),0)&amp;"～"&amp;ROUND(IFERROR(IF(ABS('様式E-4-2'!T58)&gt;=10,IF('様式E-4-2'!T58&gt;=0,'様式E-4-2'!T58*RANDBETWEEN(110,120)*0.01,'様式E-4-2'!T58*RANDBETWEEN(80,90)*0.01),'様式E-4-2'!T58+RANDBETWEEN(1,3)),0),0)&amp;"】")</f>
        <v/>
      </c>
      <c r="U58" s="25" t="str">
        <f ca="1">IF('様式E-4-2'!U58="","","【"&amp;ROUND(IFERROR(IF(ABS('様式E-4-2'!U58)&gt;=10,IF('様式E-4-2'!U58&gt;=0,'様式E-4-2'!U58*RANDBETWEEN(80,90)*0.01,'様式E-4-2'!U58*RANDBETWEEN(110,120)*0.01),'様式E-4-2'!U58-RANDBETWEEN(1,3)),0),0)&amp;"～"&amp;ROUND(IFERROR(IF(ABS('様式E-4-2'!U58)&gt;=10,IF('様式E-4-2'!U58&gt;=0,'様式E-4-2'!U58*RANDBETWEEN(110,120)*0.01,'様式E-4-2'!U58*RANDBETWEEN(80,90)*0.01),'様式E-4-2'!U58+RANDBETWEEN(1,3)),0),0)&amp;"】")</f>
        <v/>
      </c>
      <c r="V58" s="348" t="e">
        <f ca="1">IF('様式E-4-2'!V58="","","【"&amp;ROUND(IFERROR(IF(ABS('様式E-4-2'!V58)&gt;=0.1,IF('様式E-4-2'!V58&gt;=0,'様式E-4-2'!V58*RANDBETWEEN(80,90),'様式E-4-2'!V58*RANDBETWEEN(110,120)),('様式E-4-2'!V58)*100-RANDBETWEEN(3,7)),0),0)&amp;"%～"&amp;ROUND(IFERROR(IF(ABS('様式E-4-2'!V58)&gt;=0.1,IF('様式E-4-2'!V58&gt;=0,'様式E-4-2'!V58*RANDBETWEEN(110,120),'様式E-4-2'!V58*RANDBETWEEN(80,90)),('様式E-4-2'!V58)*100+RANDBETWEEN(3,7)),0),0)&amp;"%】")</f>
        <v>#DIV/0!</v>
      </c>
      <c r="W58" s="47" t="str">
        <f ca="1">IF('様式E-4-2'!W58="","","【"&amp;ROUND(IFERROR(IF(ABS('様式E-4-2'!W58)&gt;=10,IF('様式E-4-2'!W58&gt;=0,'様式E-4-2'!W58*RANDBETWEEN(80,90)*0.01,'様式E-4-2'!W58*RANDBETWEEN(110,120)*0.01),'様式E-4-2'!W58-RANDBETWEEN(1,3)),0),0)&amp;"～"&amp;ROUND(IFERROR(IF(ABS('様式E-4-2'!W58)&gt;=10,IF('様式E-4-2'!W58&gt;=0,'様式E-4-2'!W58*RANDBETWEEN(110,120)*0.01,'様式E-4-2'!W58*RANDBETWEEN(80,90)*0.01),'様式E-4-2'!W58+RANDBETWEEN(1,3)),0),0)&amp;"】")</f>
        <v/>
      </c>
      <c r="X58" s="25" t="str">
        <f ca="1">IF('様式E-4-2'!X58="","","【"&amp;ROUND(IFERROR(IF(ABS('様式E-4-2'!X58)&gt;=10,IF('様式E-4-2'!X58&gt;=0,'様式E-4-2'!X58*RANDBETWEEN(80,90)*0.01,'様式E-4-2'!X58*RANDBETWEEN(110,120)*0.01),'様式E-4-2'!X58-RANDBETWEEN(1,3)),0),0)&amp;"～"&amp;ROUND(IFERROR(IF(ABS('様式E-4-2'!X58)&gt;=10,IF('様式E-4-2'!X58&gt;=0,'様式E-4-2'!X58*RANDBETWEEN(110,120)*0.01,'様式E-4-2'!X58*RANDBETWEEN(80,90)*0.01),'様式E-4-2'!X58+RANDBETWEEN(1,3)),0),0)&amp;"】")</f>
        <v/>
      </c>
      <c r="Y58" s="25" t="str">
        <f ca="1">IF('様式E-4-2'!Y58="","","【"&amp;ROUND(IFERROR(IF(ABS('様式E-4-2'!Y58)&gt;=10,IF('様式E-4-2'!Y58&gt;=0,'様式E-4-2'!Y58*RANDBETWEEN(80,90)*0.01,'様式E-4-2'!Y58*RANDBETWEEN(110,120)*0.01),'様式E-4-2'!Y58-RANDBETWEEN(1,3)),0),0)&amp;"～"&amp;ROUND(IFERROR(IF(ABS('様式E-4-2'!Y58)&gt;=10,IF('様式E-4-2'!Y58&gt;=0,'様式E-4-2'!Y58*RANDBETWEEN(110,120)*0.01,'様式E-4-2'!Y58*RANDBETWEEN(80,90)*0.01),'様式E-4-2'!Y58+RANDBETWEEN(1,3)),0),0)&amp;"】")</f>
        <v/>
      </c>
      <c r="Z58" s="25" t="str">
        <f ca="1">IF('様式E-4-2'!Z58="","","【"&amp;ROUND(IFERROR(IF(ABS('様式E-4-2'!Z58)&gt;=10,IF('様式E-4-2'!Z58&gt;=0,'様式E-4-2'!Z58*RANDBETWEEN(80,90)*0.01,'様式E-4-2'!Z58*RANDBETWEEN(110,120)*0.01),'様式E-4-2'!Z58-RANDBETWEEN(1,3)),0),0)&amp;"～"&amp;ROUND(IFERROR(IF(ABS('様式E-4-2'!Z58)&gt;=10,IF('様式E-4-2'!Z58&gt;=0,'様式E-4-2'!Z58*RANDBETWEEN(110,120)*0.01,'様式E-4-2'!Z58*RANDBETWEEN(80,90)*0.01),'様式E-4-2'!Z58+RANDBETWEEN(1,3)),0),0)&amp;"】")</f>
        <v/>
      </c>
      <c r="AA58" s="25" t="str">
        <f ca="1">IF('様式E-4-2'!AA58="","","【"&amp;ROUND(IFERROR(IF(ABS('様式E-4-2'!AA58)&gt;=10,IF('様式E-4-2'!AA58&gt;=0,'様式E-4-2'!AA58*RANDBETWEEN(80,90)*0.01,'様式E-4-2'!AA58*RANDBETWEEN(110,120)*0.01),'様式E-4-2'!AA58-RANDBETWEEN(1,3)),0),0)&amp;"～"&amp;ROUND(IFERROR(IF(ABS('様式E-4-2'!AA58)&gt;=10,IF('様式E-4-2'!AA58&gt;=0,'様式E-4-2'!AA58*RANDBETWEEN(110,120)*0.01,'様式E-4-2'!AA58*RANDBETWEEN(80,90)*0.01),'様式E-4-2'!AA58+RANDBETWEEN(1,3)),0),0)&amp;"】")</f>
        <v/>
      </c>
      <c r="AB58" s="348" t="e">
        <f ca="1">IF('様式E-4-2'!AB58="","","【"&amp;ROUND(IFERROR(IF(ABS('様式E-4-2'!AB58)&gt;=0.1,IF('様式E-4-2'!AB58&gt;=0,'様式E-4-2'!AB58*RANDBETWEEN(80,90),'様式E-4-2'!AB58*RANDBETWEEN(110,120)),('様式E-4-2'!AB58)*100-RANDBETWEEN(3,7)),0),0)&amp;"%～"&amp;ROUND(IFERROR(IF(ABS('様式E-4-2'!AB58)&gt;=0.1,IF('様式E-4-2'!AB58&gt;=0,'様式E-4-2'!AB58*RANDBETWEEN(110,120),'様式E-4-2'!AB58*RANDBETWEEN(80,90)),('様式E-4-2'!AB58)*100+RANDBETWEEN(3,7)),0),0)&amp;"%】")</f>
        <v>#DIV/0!</v>
      </c>
      <c r="AC58" s="47" t="str">
        <f ca="1">IF('様式E-4-2'!AC58="","","【"&amp;ROUND(IFERROR(IF(ABS('様式E-4-2'!AC58)&gt;=10,IF('様式E-4-2'!AC58&gt;=0,'様式E-4-2'!AC58*RANDBETWEEN(80,90)*0.01,'様式E-4-2'!AC58*RANDBETWEEN(110,120)*0.01),'様式E-4-2'!AC58-RANDBETWEEN(1,3)),0),0)&amp;"～"&amp;ROUND(IFERROR(IF(ABS('様式E-4-2'!AC58)&gt;=10,IF('様式E-4-2'!AC58&gt;=0,'様式E-4-2'!AC58*RANDBETWEEN(110,120)*0.01,'様式E-4-2'!AC58*RANDBETWEEN(80,90)*0.01),'様式E-4-2'!AC58+RANDBETWEEN(1,3)),0),0)&amp;"】")</f>
        <v/>
      </c>
      <c r="AD58" s="25" t="str">
        <f ca="1">IF('様式E-4-2'!AD58="","","【"&amp;ROUND(IFERROR(IF(ABS('様式E-4-2'!AD58)&gt;=10,IF('様式E-4-2'!AD58&gt;=0,'様式E-4-2'!AD58*RANDBETWEEN(80,90)*0.01,'様式E-4-2'!AD58*RANDBETWEEN(110,120)*0.01),'様式E-4-2'!AD58-RANDBETWEEN(1,3)),0),0)&amp;"～"&amp;ROUND(IFERROR(IF(ABS('様式E-4-2'!AD58)&gt;=10,IF('様式E-4-2'!AD58&gt;=0,'様式E-4-2'!AD58*RANDBETWEEN(110,120)*0.01,'様式E-4-2'!AD58*RANDBETWEEN(80,90)*0.01),'様式E-4-2'!AD58+RANDBETWEEN(1,3)),0),0)&amp;"】")</f>
        <v/>
      </c>
      <c r="AE58" s="25" t="str">
        <f ca="1">IF('様式E-4-2'!AE58="","","【"&amp;ROUND(IFERROR(IF(ABS('様式E-4-2'!AE58)&gt;=10,IF('様式E-4-2'!AE58&gt;=0,'様式E-4-2'!AE58*RANDBETWEEN(80,90)*0.01,'様式E-4-2'!AE58*RANDBETWEEN(110,120)*0.01),'様式E-4-2'!AE58-RANDBETWEEN(1,3)),0),0)&amp;"～"&amp;ROUND(IFERROR(IF(ABS('様式E-4-2'!AE58)&gt;=10,IF('様式E-4-2'!AE58&gt;=0,'様式E-4-2'!AE58*RANDBETWEEN(110,120)*0.01,'様式E-4-2'!AE58*RANDBETWEEN(80,90)*0.01),'様式E-4-2'!AE58+RANDBETWEEN(1,3)),0),0)&amp;"】")</f>
        <v/>
      </c>
      <c r="AF58" s="25" t="str">
        <f ca="1">IF('様式E-4-2'!AF58="","","【"&amp;ROUND(IFERROR(IF(ABS('様式E-4-2'!AF58)&gt;=10,IF('様式E-4-2'!AF58&gt;=0,'様式E-4-2'!AF58*RANDBETWEEN(80,90)*0.01,'様式E-4-2'!AF58*RANDBETWEEN(110,120)*0.01),'様式E-4-2'!AF58-RANDBETWEEN(1,3)),0),0)&amp;"～"&amp;ROUND(IFERROR(IF(ABS('様式E-4-2'!AF58)&gt;=10,IF('様式E-4-2'!AF58&gt;=0,'様式E-4-2'!AF58*RANDBETWEEN(110,120)*0.01,'様式E-4-2'!AF58*RANDBETWEEN(80,90)*0.01),'様式E-4-2'!AF58+RANDBETWEEN(1,3)),0),0)&amp;"】")</f>
        <v/>
      </c>
      <c r="AG58" s="25" t="str">
        <f ca="1">IF('様式E-4-2'!AG58="","","【"&amp;ROUND(IFERROR(IF(ABS('様式E-4-2'!AG58)&gt;=10,IF('様式E-4-2'!AG58&gt;=0,'様式E-4-2'!AG58*RANDBETWEEN(80,90)*0.01,'様式E-4-2'!AG58*RANDBETWEEN(110,120)*0.01),'様式E-4-2'!AG58-RANDBETWEEN(1,3)),0),0)&amp;"～"&amp;ROUND(IFERROR(IF(ABS('様式E-4-2'!AG58)&gt;=10,IF('様式E-4-2'!AG58&gt;=0,'様式E-4-2'!AG58*RANDBETWEEN(110,120)*0.01,'様式E-4-2'!AG58*RANDBETWEEN(80,90)*0.01),'様式E-4-2'!AG58+RANDBETWEEN(1,3)),0),0)&amp;"】")</f>
        <v/>
      </c>
      <c r="AH58" s="348" t="e">
        <f ca="1">IF('様式E-4-2'!AH58="","","【"&amp;ROUND(IFERROR(IF(ABS('様式E-4-2'!AH58)&gt;=0.1,IF('様式E-4-2'!AH58&gt;=0,'様式E-4-2'!AH58*RANDBETWEEN(80,90),'様式E-4-2'!AH58*RANDBETWEEN(110,120)),('様式E-4-2'!AH58)*100-RANDBETWEEN(3,7)),0),0)&amp;"%～"&amp;ROUND(IFERROR(IF(ABS('様式E-4-2'!AH58)&gt;=0.1,IF('様式E-4-2'!AH58&gt;=0,'様式E-4-2'!AH58*RANDBETWEEN(110,120),'様式E-4-2'!AH58*RANDBETWEEN(80,90)),('様式E-4-2'!AH58)*100+RANDBETWEEN(3,7)),0),0)&amp;"%】")</f>
        <v>#DIV/0!</v>
      </c>
      <c r="AI58" s="347" t="str">
        <f ca="1">IF('様式E-4-2'!AI58="","","【"&amp;ROUND(IFERROR(IF(ABS('様式E-4-2'!AI58)&gt;=10,IF('様式E-4-2'!AI58&gt;=0,'様式E-4-2'!AI58*RANDBETWEEN(80,90)*0.01,'様式E-4-2'!AI58*RANDBETWEEN(110,120)*0.01),'様式E-4-2'!AI58-RANDBETWEEN(1,3)),0),0)&amp;"～"&amp;ROUND(IFERROR(IF(ABS('様式E-4-2'!AI58)&gt;=10,IF('様式E-4-2'!AI58&gt;=0,'様式E-4-2'!AI58*RANDBETWEEN(110,120)*0.01,'様式E-4-2'!AI58*RANDBETWEEN(80,90)*0.01),'様式E-4-2'!AI58+RANDBETWEEN(1,3)),0),0)&amp;"】")</f>
        <v/>
      </c>
      <c r="AJ58" s="348" t="str">
        <f ca="1">IF('様式E-4-2'!AJ58="","","【"&amp;ROUND(IFERROR(IF(ABS('様式E-4-2'!AJ58)&gt;=10,IF('様式E-4-2'!AJ58&gt;=0,'様式E-4-2'!AJ58*RANDBETWEEN(80,90)*0.01,'様式E-4-2'!AJ58*RANDBETWEEN(110,120)*0.01),'様式E-4-2'!AJ58-RANDBETWEEN(1,3)),0),0)&amp;"～"&amp;ROUND(IFERROR(IF(ABS('様式E-4-2'!AJ58)&gt;=10,IF('様式E-4-2'!AJ58&gt;=0,'様式E-4-2'!AJ58*RANDBETWEEN(110,120)*0.01,'様式E-4-2'!AJ58*RANDBETWEEN(80,90)*0.01),'様式E-4-2'!AJ58+RANDBETWEEN(1,3)),0),0)&amp;"】")</f>
        <v/>
      </c>
      <c r="AK58" s="348" t="str">
        <f ca="1">IF('様式E-4-2'!AK58="","","【"&amp;ROUND(IFERROR(IF(ABS('様式E-4-2'!AK58)&gt;=10,IF('様式E-4-2'!AK58&gt;=0,'様式E-4-2'!AK58*RANDBETWEEN(80,90)*0.01,'様式E-4-2'!AK58*RANDBETWEEN(110,120)*0.01),'様式E-4-2'!AK58-RANDBETWEEN(1,3)),0),0)&amp;"～"&amp;ROUND(IFERROR(IF(ABS('様式E-4-2'!AK58)&gt;=10,IF('様式E-4-2'!AK58&gt;=0,'様式E-4-2'!AK58*RANDBETWEEN(110,120)*0.01,'様式E-4-2'!AK58*RANDBETWEEN(80,90)*0.01),'様式E-4-2'!AK58+RANDBETWEEN(1,3)),0),0)&amp;"】")</f>
        <v/>
      </c>
      <c r="AL58" s="348" t="str">
        <f ca="1">IF('様式E-4-2'!AL58="","","【"&amp;ROUND(IFERROR(IF(ABS('様式E-4-2'!AL58)&gt;=10,IF('様式E-4-2'!AL58&gt;=0,'様式E-4-2'!AL58*RANDBETWEEN(80,90)*0.01,'様式E-4-2'!AL58*RANDBETWEEN(110,120)*0.01),'様式E-4-2'!AL58-RANDBETWEEN(1,3)),0),0)&amp;"～"&amp;ROUND(IFERROR(IF(ABS('様式E-4-2'!AL58)&gt;=10,IF('様式E-4-2'!AL58&gt;=0,'様式E-4-2'!AL58*RANDBETWEEN(110,120)*0.01,'様式E-4-2'!AL58*RANDBETWEEN(80,90)*0.01),'様式E-4-2'!AL58+RANDBETWEEN(1,3)),0),0)&amp;"】")</f>
        <v/>
      </c>
      <c r="AM58" s="348" t="str">
        <f ca="1">IF('様式E-4-2'!AM58="","","【"&amp;ROUND(IFERROR(IF(ABS('様式E-4-2'!AM58)&gt;=10,IF('様式E-4-2'!AM58&gt;=0,'様式E-4-2'!AM58*RANDBETWEEN(80,90)*0.01,'様式E-4-2'!AM58*RANDBETWEEN(110,120)*0.01),'様式E-4-2'!AM58-RANDBETWEEN(1,3)),0),0)&amp;"～"&amp;ROUND(IFERROR(IF(ABS('様式E-4-2'!AM58)&gt;=10,IF('様式E-4-2'!AM58&gt;=0,'様式E-4-2'!AM58*RANDBETWEEN(110,120)*0.01,'様式E-4-2'!AM58*RANDBETWEEN(80,90)*0.01),'様式E-4-2'!AM58+RANDBETWEEN(1,3)),0),0)&amp;"】")</f>
        <v/>
      </c>
      <c r="AN58" s="350" t="e">
        <f ca="1">IF('様式E-4-2'!AN58="","","【"&amp;ROUND(IFERROR(IF(ABS('様式E-4-2'!AN58)&gt;=0.1,IF('様式E-4-2'!AN58&gt;=0,'様式E-4-2'!AN58*RANDBETWEEN(80,90),'様式E-4-2'!AN58*RANDBETWEEN(110,120)),('様式E-4-2'!AN58)*100-RANDBETWEEN(3,7)),0),0)&amp;"%～"&amp;ROUND(IFERROR(IF(ABS('様式E-4-2'!AN58)&gt;=0.1,IF('様式E-4-2'!AN58&gt;=0,'様式E-4-2'!AN58*RANDBETWEEN(110,120),'様式E-4-2'!AN58*RANDBETWEEN(80,90)),('様式E-4-2'!AN58)*100+RANDBETWEEN(3,7)),0),0)&amp;"%】")</f>
        <v>#VALUE!</v>
      </c>
    </row>
    <row r="59" spans="2:40" ht="25.5" customHeight="1">
      <c r="B59" s="33"/>
      <c r="C59" s="36"/>
      <c r="D59" s="35" t="s">
        <v>370</v>
      </c>
      <c r="E59" s="939" t="str">
        <f>IF('様式E-4-2'!E59:H59="","",'様式E-4-2'!E59:H59)</f>
        <v/>
      </c>
      <c r="F59" s="939"/>
      <c r="G59" s="939"/>
      <c r="H59" s="940"/>
      <c r="I59" s="110" t="str">
        <f>IF('様式E-4-2'!I59="","",'様式E-4-2'!I59)</f>
        <v/>
      </c>
      <c r="J59" s="111" t="str">
        <f>IF('様式E-4-2'!J59="","",'様式E-4-2'!J59)</f>
        <v/>
      </c>
      <c r="K59" s="112" t="str">
        <f ca="1">IF('様式E-4-2'!K59="","","【"&amp;ROUND(IFERROR(IF(ABS('様式E-4-2'!K59)&gt;=10,IF('様式E-4-2'!K59&gt;=0,'様式E-4-2'!K59*RANDBETWEEN(80,90)*0.01,'様式E-4-2'!K59*RANDBETWEEN(110,120)*0.01),'様式E-4-2'!K59-RANDBETWEEN(1,3)),0),0)&amp;"～"&amp;ROUND(IFERROR(IF(ABS('様式E-4-2'!K59)&gt;=10,IF('様式E-4-2'!K59&gt;=0,'様式E-4-2'!K59*RANDBETWEEN(110,120)*0.01,'様式E-4-2'!K59*RANDBETWEEN(80,90)*0.01),'様式E-4-2'!K59+RANDBETWEEN(1,3)),0),0)&amp;"】")</f>
        <v/>
      </c>
      <c r="L59" s="25" t="str">
        <f ca="1">IF('様式E-4-2'!L59="","","【"&amp;ROUND(IFERROR(IF(ABS('様式E-4-2'!L59)&gt;=10,IF('様式E-4-2'!L59&gt;=0,'様式E-4-2'!L59*RANDBETWEEN(80,90)*0.01,'様式E-4-2'!L59*RANDBETWEEN(110,120)*0.01),'様式E-4-2'!L59-RANDBETWEEN(1,3)),0),0)&amp;"～"&amp;ROUND(IFERROR(IF(ABS('様式E-4-2'!L59)&gt;=10,IF('様式E-4-2'!L59&gt;=0,'様式E-4-2'!L59*RANDBETWEEN(110,120)*0.01,'様式E-4-2'!L59*RANDBETWEEN(80,90)*0.01),'様式E-4-2'!L59+RANDBETWEEN(1,3)),0),0)&amp;"】")</f>
        <v/>
      </c>
      <c r="M59" s="25" t="str">
        <f ca="1">IF('様式E-4-2'!M59="","","【"&amp;ROUND(IFERROR(IF(ABS('様式E-4-2'!M59)&gt;=10,IF('様式E-4-2'!M59&gt;=0,'様式E-4-2'!M59*RANDBETWEEN(80,90)*0.01,'様式E-4-2'!M59*RANDBETWEEN(110,120)*0.01),'様式E-4-2'!M59-RANDBETWEEN(1,3)),0),0)&amp;"～"&amp;ROUND(IFERROR(IF(ABS('様式E-4-2'!M59)&gt;=10,IF('様式E-4-2'!M59&gt;=0,'様式E-4-2'!M59*RANDBETWEEN(110,120)*0.01,'様式E-4-2'!M59*RANDBETWEEN(80,90)*0.01),'様式E-4-2'!M59+RANDBETWEEN(1,3)),0),0)&amp;"】")</f>
        <v/>
      </c>
      <c r="N59" s="25" t="str">
        <f ca="1">IF('様式E-4-2'!N59="","","【"&amp;ROUND(IFERROR(IF(ABS('様式E-4-2'!N59)&gt;=10,IF('様式E-4-2'!N59&gt;=0,'様式E-4-2'!N59*RANDBETWEEN(80,90)*0.01,'様式E-4-2'!N59*RANDBETWEEN(110,120)*0.01),'様式E-4-2'!N59-RANDBETWEEN(1,3)),0),0)&amp;"～"&amp;ROUND(IFERROR(IF(ABS('様式E-4-2'!N59)&gt;=10,IF('様式E-4-2'!N59&gt;=0,'様式E-4-2'!N59*RANDBETWEEN(110,120)*0.01,'様式E-4-2'!N59*RANDBETWEEN(80,90)*0.01),'様式E-4-2'!N59+RANDBETWEEN(1,3)),0),0)&amp;"】")</f>
        <v/>
      </c>
      <c r="O59" s="25" t="str">
        <f ca="1">IF('様式E-4-2'!O59="","","【"&amp;ROUND(IFERROR(IF(ABS('様式E-4-2'!O59)&gt;=10,IF('様式E-4-2'!O59&gt;=0,'様式E-4-2'!O59*RANDBETWEEN(80,90)*0.01,'様式E-4-2'!O59*RANDBETWEEN(110,120)*0.01),'様式E-4-2'!O59-RANDBETWEEN(1,3)),0),0)&amp;"～"&amp;ROUND(IFERROR(IF(ABS('様式E-4-2'!O59)&gt;=10,IF('様式E-4-2'!O59&gt;=0,'様式E-4-2'!O59*RANDBETWEEN(110,120)*0.01,'様式E-4-2'!O59*RANDBETWEEN(80,90)*0.01),'様式E-4-2'!O59+RANDBETWEEN(1,3)),0),0)&amp;"】")</f>
        <v/>
      </c>
      <c r="P59" s="348" t="e">
        <f ca="1">IF('様式E-4-2'!P59="","","【"&amp;ROUND(IFERROR(IF(ABS('様式E-4-2'!P59)&gt;=0.1,IF('様式E-4-2'!P59&gt;=0,'様式E-4-2'!P59*RANDBETWEEN(80,90),'様式E-4-2'!P59*RANDBETWEEN(110,120)),('様式E-4-2'!P59)*100-RANDBETWEEN(3,7)),0),0)&amp;"%～"&amp;ROUND(IFERROR(IF(ABS('様式E-4-2'!P59)&gt;=0.1,IF('様式E-4-2'!P59&gt;=0,'様式E-4-2'!P59*RANDBETWEEN(110,120),'様式E-4-2'!P59*RANDBETWEEN(80,90)),('様式E-4-2'!P59)*100+RANDBETWEEN(3,7)),0),0)&amp;"%】")</f>
        <v>#DIV/0!</v>
      </c>
      <c r="Q59" s="47" t="str">
        <f ca="1">IF('様式E-4-2'!Q59="","","【"&amp;ROUND(IFERROR(IF(ABS('様式E-4-2'!Q59)&gt;=10,IF('様式E-4-2'!Q59&gt;=0,'様式E-4-2'!Q59*RANDBETWEEN(80,90)*0.01,'様式E-4-2'!Q59*RANDBETWEEN(110,120)*0.01),'様式E-4-2'!Q59-RANDBETWEEN(1,3)),0),0)&amp;"～"&amp;ROUND(IFERROR(IF(ABS('様式E-4-2'!Q59)&gt;=10,IF('様式E-4-2'!Q59&gt;=0,'様式E-4-2'!Q59*RANDBETWEEN(110,120)*0.01,'様式E-4-2'!Q59*RANDBETWEEN(80,90)*0.01),'様式E-4-2'!Q59+RANDBETWEEN(1,3)),0),0)&amp;"】")</f>
        <v/>
      </c>
      <c r="R59" s="25" t="str">
        <f ca="1">IF('様式E-4-2'!R59="","","【"&amp;ROUND(IFERROR(IF(ABS('様式E-4-2'!R59)&gt;=10,IF('様式E-4-2'!R59&gt;=0,'様式E-4-2'!R59*RANDBETWEEN(80,90)*0.01,'様式E-4-2'!R59*RANDBETWEEN(110,120)*0.01),'様式E-4-2'!R59-RANDBETWEEN(1,3)),0),0)&amp;"～"&amp;ROUND(IFERROR(IF(ABS('様式E-4-2'!R59)&gt;=10,IF('様式E-4-2'!R59&gt;=0,'様式E-4-2'!R59*RANDBETWEEN(110,120)*0.01,'様式E-4-2'!R59*RANDBETWEEN(80,90)*0.01),'様式E-4-2'!R59+RANDBETWEEN(1,3)),0),0)&amp;"】")</f>
        <v/>
      </c>
      <c r="S59" s="25" t="str">
        <f ca="1">IF('様式E-4-2'!S59="","","【"&amp;ROUND(IFERROR(IF(ABS('様式E-4-2'!S59)&gt;=10,IF('様式E-4-2'!S59&gt;=0,'様式E-4-2'!S59*RANDBETWEEN(80,90)*0.01,'様式E-4-2'!S59*RANDBETWEEN(110,120)*0.01),'様式E-4-2'!S59-RANDBETWEEN(1,3)),0),0)&amp;"～"&amp;ROUND(IFERROR(IF(ABS('様式E-4-2'!S59)&gt;=10,IF('様式E-4-2'!S59&gt;=0,'様式E-4-2'!S59*RANDBETWEEN(110,120)*0.01,'様式E-4-2'!S59*RANDBETWEEN(80,90)*0.01),'様式E-4-2'!S59+RANDBETWEEN(1,3)),0),0)&amp;"】")</f>
        <v/>
      </c>
      <c r="T59" s="25" t="str">
        <f ca="1">IF('様式E-4-2'!T59="","","【"&amp;ROUND(IFERROR(IF(ABS('様式E-4-2'!T59)&gt;=10,IF('様式E-4-2'!T59&gt;=0,'様式E-4-2'!T59*RANDBETWEEN(80,90)*0.01,'様式E-4-2'!T59*RANDBETWEEN(110,120)*0.01),'様式E-4-2'!T59-RANDBETWEEN(1,3)),0),0)&amp;"～"&amp;ROUND(IFERROR(IF(ABS('様式E-4-2'!T59)&gt;=10,IF('様式E-4-2'!T59&gt;=0,'様式E-4-2'!T59*RANDBETWEEN(110,120)*0.01,'様式E-4-2'!T59*RANDBETWEEN(80,90)*0.01),'様式E-4-2'!T59+RANDBETWEEN(1,3)),0),0)&amp;"】")</f>
        <v/>
      </c>
      <c r="U59" s="25" t="str">
        <f ca="1">IF('様式E-4-2'!U59="","","【"&amp;ROUND(IFERROR(IF(ABS('様式E-4-2'!U59)&gt;=10,IF('様式E-4-2'!U59&gt;=0,'様式E-4-2'!U59*RANDBETWEEN(80,90)*0.01,'様式E-4-2'!U59*RANDBETWEEN(110,120)*0.01),'様式E-4-2'!U59-RANDBETWEEN(1,3)),0),0)&amp;"～"&amp;ROUND(IFERROR(IF(ABS('様式E-4-2'!U59)&gt;=10,IF('様式E-4-2'!U59&gt;=0,'様式E-4-2'!U59*RANDBETWEEN(110,120)*0.01,'様式E-4-2'!U59*RANDBETWEEN(80,90)*0.01),'様式E-4-2'!U59+RANDBETWEEN(1,3)),0),0)&amp;"】")</f>
        <v/>
      </c>
      <c r="V59" s="348" t="e">
        <f ca="1">IF('様式E-4-2'!V59="","","【"&amp;ROUND(IFERROR(IF(ABS('様式E-4-2'!V59)&gt;=0.1,IF('様式E-4-2'!V59&gt;=0,'様式E-4-2'!V59*RANDBETWEEN(80,90),'様式E-4-2'!V59*RANDBETWEEN(110,120)),('様式E-4-2'!V59)*100-RANDBETWEEN(3,7)),0),0)&amp;"%～"&amp;ROUND(IFERROR(IF(ABS('様式E-4-2'!V59)&gt;=0.1,IF('様式E-4-2'!V59&gt;=0,'様式E-4-2'!V59*RANDBETWEEN(110,120),'様式E-4-2'!V59*RANDBETWEEN(80,90)),('様式E-4-2'!V59)*100+RANDBETWEEN(3,7)),0),0)&amp;"%】")</f>
        <v>#DIV/0!</v>
      </c>
      <c r="W59" s="47" t="str">
        <f ca="1">IF('様式E-4-2'!W59="","","【"&amp;ROUND(IFERROR(IF(ABS('様式E-4-2'!W59)&gt;=10,IF('様式E-4-2'!W59&gt;=0,'様式E-4-2'!W59*RANDBETWEEN(80,90)*0.01,'様式E-4-2'!W59*RANDBETWEEN(110,120)*0.01),'様式E-4-2'!W59-RANDBETWEEN(1,3)),0),0)&amp;"～"&amp;ROUND(IFERROR(IF(ABS('様式E-4-2'!W59)&gt;=10,IF('様式E-4-2'!W59&gt;=0,'様式E-4-2'!W59*RANDBETWEEN(110,120)*0.01,'様式E-4-2'!W59*RANDBETWEEN(80,90)*0.01),'様式E-4-2'!W59+RANDBETWEEN(1,3)),0),0)&amp;"】")</f>
        <v/>
      </c>
      <c r="X59" s="25" t="str">
        <f ca="1">IF('様式E-4-2'!X59="","","【"&amp;ROUND(IFERROR(IF(ABS('様式E-4-2'!X59)&gt;=10,IF('様式E-4-2'!X59&gt;=0,'様式E-4-2'!X59*RANDBETWEEN(80,90)*0.01,'様式E-4-2'!X59*RANDBETWEEN(110,120)*0.01),'様式E-4-2'!X59-RANDBETWEEN(1,3)),0),0)&amp;"～"&amp;ROUND(IFERROR(IF(ABS('様式E-4-2'!X59)&gt;=10,IF('様式E-4-2'!X59&gt;=0,'様式E-4-2'!X59*RANDBETWEEN(110,120)*0.01,'様式E-4-2'!X59*RANDBETWEEN(80,90)*0.01),'様式E-4-2'!X59+RANDBETWEEN(1,3)),0),0)&amp;"】")</f>
        <v/>
      </c>
      <c r="Y59" s="25" t="str">
        <f ca="1">IF('様式E-4-2'!Y59="","","【"&amp;ROUND(IFERROR(IF(ABS('様式E-4-2'!Y59)&gt;=10,IF('様式E-4-2'!Y59&gt;=0,'様式E-4-2'!Y59*RANDBETWEEN(80,90)*0.01,'様式E-4-2'!Y59*RANDBETWEEN(110,120)*0.01),'様式E-4-2'!Y59-RANDBETWEEN(1,3)),0),0)&amp;"～"&amp;ROUND(IFERROR(IF(ABS('様式E-4-2'!Y59)&gt;=10,IF('様式E-4-2'!Y59&gt;=0,'様式E-4-2'!Y59*RANDBETWEEN(110,120)*0.01,'様式E-4-2'!Y59*RANDBETWEEN(80,90)*0.01),'様式E-4-2'!Y59+RANDBETWEEN(1,3)),0),0)&amp;"】")</f>
        <v/>
      </c>
      <c r="Z59" s="25" t="str">
        <f ca="1">IF('様式E-4-2'!Z59="","","【"&amp;ROUND(IFERROR(IF(ABS('様式E-4-2'!Z59)&gt;=10,IF('様式E-4-2'!Z59&gt;=0,'様式E-4-2'!Z59*RANDBETWEEN(80,90)*0.01,'様式E-4-2'!Z59*RANDBETWEEN(110,120)*0.01),'様式E-4-2'!Z59-RANDBETWEEN(1,3)),0),0)&amp;"～"&amp;ROUND(IFERROR(IF(ABS('様式E-4-2'!Z59)&gt;=10,IF('様式E-4-2'!Z59&gt;=0,'様式E-4-2'!Z59*RANDBETWEEN(110,120)*0.01,'様式E-4-2'!Z59*RANDBETWEEN(80,90)*0.01),'様式E-4-2'!Z59+RANDBETWEEN(1,3)),0),0)&amp;"】")</f>
        <v/>
      </c>
      <c r="AA59" s="25" t="str">
        <f ca="1">IF('様式E-4-2'!AA59="","","【"&amp;ROUND(IFERROR(IF(ABS('様式E-4-2'!AA59)&gt;=10,IF('様式E-4-2'!AA59&gt;=0,'様式E-4-2'!AA59*RANDBETWEEN(80,90)*0.01,'様式E-4-2'!AA59*RANDBETWEEN(110,120)*0.01),'様式E-4-2'!AA59-RANDBETWEEN(1,3)),0),0)&amp;"～"&amp;ROUND(IFERROR(IF(ABS('様式E-4-2'!AA59)&gt;=10,IF('様式E-4-2'!AA59&gt;=0,'様式E-4-2'!AA59*RANDBETWEEN(110,120)*0.01,'様式E-4-2'!AA59*RANDBETWEEN(80,90)*0.01),'様式E-4-2'!AA59+RANDBETWEEN(1,3)),0),0)&amp;"】")</f>
        <v/>
      </c>
      <c r="AB59" s="348" t="e">
        <f ca="1">IF('様式E-4-2'!AB59="","","【"&amp;ROUND(IFERROR(IF(ABS('様式E-4-2'!AB59)&gt;=0.1,IF('様式E-4-2'!AB59&gt;=0,'様式E-4-2'!AB59*RANDBETWEEN(80,90),'様式E-4-2'!AB59*RANDBETWEEN(110,120)),('様式E-4-2'!AB59)*100-RANDBETWEEN(3,7)),0),0)&amp;"%～"&amp;ROUND(IFERROR(IF(ABS('様式E-4-2'!AB59)&gt;=0.1,IF('様式E-4-2'!AB59&gt;=0,'様式E-4-2'!AB59*RANDBETWEEN(110,120),'様式E-4-2'!AB59*RANDBETWEEN(80,90)),('様式E-4-2'!AB59)*100+RANDBETWEEN(3,7)),0),0)&amp;"%】")</f>
        <v>#DIV/0!</v>
      </c>
      <c r="AC59" s="47" t="str">
        <f ca="1">IF('様式E-4-2'!AC59="","","【"&amp;ROUND(IFERROR(IF(ABS('様式E-4-2'!AC59)&gt;=10,IF('様式E-4-2'!AC59&gt;=0,'様式E-4-2'!AC59*RANDBETWEEN(80,90)*0.01,'様式E-4-2'!AC59*RANDBETWEEN(110,120)*0.01),'様式E-4-2'!AC59-RANDBETWEEN(1,3)),0),0)&amp;"～"&amp;ROUND(IFERROR(IF(ABS('様式E-4-2'!AC59)&gt;=10,IF('様式E-4-2'!AC59&gt;=0,'様式E-4-2'!AC59*RANDBETWEEN(110,120)*0.01,'様式E-4-2'!AC59*RANDBETWEEN(80,90)*0.01),'様式E-4-2'!AC59+RANDBETWEEN(1,3)),0),0)&amp;"】")</f>
        <v/>
      </c>
      <c r="AD59" s="25" t="str">
        <f ca="1">IF('様式E-4-2'!AD59="","","【"&amp;ROUND(IFERROR(IF(ABS('様式E-4-2'!AD59)&gt;=10,IF('様式E-4-2'!AD59&gt;=0,'様式E-4-2'!AD59*RANDBETWEEN(80,90)*0.01,'様式E-4-2'!AD59*RANDBETWEEN(110,120)*0.01),'様式E-4-2'!AD59-RANDBETWEEN(1,3)),0),0)&amp;"～"&amp;ROUND(IFERROR(IF(ABS('様式E-4-2'!AD59)&gt;=10,IF('様式E-4-2'!AD59&gt;=0,'様式E-4-2'!AD59*RANDBETWEEN(110,120)*0.01,'様式E-4-2'!AD59*RANDBETWEEN(80,90)*0.01),'様式E-4-2'!AD59+RANDBETWEEN(1,3)),0),0)&amp;"】")</f>
        <v/>
      </c>
      <c r="AE59" s="25" t="str">
        <f ca="1">IF('様式E-4-2'!AE59="","","【"&amp;ROUND(IFERROR(IF(ABS('様式E-4-2'!AE59)&gt;=10,IF('様式E-4-2'!AE59&gt;=0,'様式E-4-2'!AE59*RANDBETWEEN(80,90)*0.01,'様式E-4-2'!AE59*RANDBETWEEN(110,120)*0.01),'様式E-4-2'!AE59-RANDBETWEEN(1,3)),0),0)&amp;"～"&amp;ROUND(IFERROR(IF(ABS('様式E-4-2'!AE59)&gt;=10,IF('様式E-4-2'!AE59&gt;=0,'様式E-4-2'!AE59*RANDBETWEEN(110,120)*0.01,'様式E-4-2'!AE59*RANDBETWEEN(80,90)*0.01),'様式E-4-2'!AE59+RANDBETWEEN(1,3)),0),0)&amp;"】")</f>
        <v/>
      </c>
      <c r="AF59" s="25" t="str">
        <f ca="1">IF('様式E-4-2'!AF59="","","【"&amp;ROUND(IFERROR(IF(ABS('様式E-4-2'!AF59)&gt;=10,IF('様式E-4-2'!AF59&gt;=0,'様式E-4-2'!AF59*RANDBETWEEN(80,90)*0.01,'様式E-4-2'!AF59*RANDBETWEEN(110,120)*0.01),'様式E-4-2'!AF59-RANDBETWEEN(1,3)),0),0)&amp;"～"&amp;ROUND(IFERROR(IF(ABS('様式E-4-2'!AF59)&gt;=10,IF('様式E-4-2'!AF59&gt;=0,'様式E-4-2'!AF59*RANDBETWEEN(110,120)*0.01,'様式E-4-2'!AF59*RANDBETWEEN(80,90)*0.01),'様式E-4-2'!AF59+RANDBETWEEN(1,3)),0),0)&amp;"】")</f>
        <v/>
      </c>
      <c r="AG59" s="25" t="str">
        <f ca="1">IF('様式E-4-2'!AG59="","","【"&amp;ROUND(IFERROR(IF(ABS('様式E-4-2'!AG59)&gt;=10,IF('様式E-4-2'!AG59&gt;=0,'様式E-4-2'!AG59*RANDBETWEEN(80,90)*0.01,'様式E-4-2'!AG59*RANDBETWEEN(110,120)*0.01),'様式E-4-2'!AG59-RANDBETWEEN(1,3)),0),0)&amp;"～"&amp;ROUND(IFERROR(IF(ABS('様式E-4-2'!AG59)&gt;=10,IF('様式E-4-2'!AG59&gt;=0,'様式E-4-2'!AG59*RANDBETWEEN(110,120)*0.01,'様式E-4-2'!AG59*RANDBETWEEN(80,90)*0.01),'様式E-4-2'!AG59+RANDBETWEEN(1,3)),0),0)&amp;"】")</f>
        <v/>
      </c>
      <c r="AH59" s="348" t="e">
        <f ca="1">IF('様式E-4-2'!AH59="","","【"&amp;ROUND(IFERROR(IF(ABS('様式E-4-2'!AH59)&gt;=0.1,IF('様式E-4-2'!AH59&gt;=0,'様式E-4-2'!AH59*RANDBETWEEN(80,90),'様式E-4-2'!AH59*RANDBETWEEN(110,120)),('様式E-4-2'!AH59)*100-RANDBETWEEN(3,7)),0),0)&amp;"%～"&amp;ROUND(IFERROR(IF(ABS('様式E-4-2'!AH59)&gt;=0.1,IF('様式E-4-2'!AH59&gt;=0,'様式E-4-2'!AH59*RANDBETWEEN(110,120),'様式E-4-2'!AH59*RANDBETWEEN(80,90)),('様式E-4-2'!AH59)*100+RANDBETWEEN(3,7)),0),0)&amp;"%】")</f>
        <v>#DIV/0!</v>
      </c>
      <c r="AI59" s="347" t="str">
        <f ca="1">IF('様式E-4-2'!AI59="","","【"&amp;ROUND(IFERROR(IF(ABS('様式E-4-2'!AI59)&gt;=10,IF('様式E-4-2'!AI59&gt;=0,'様式E-4-2'!AI59*RANDBETWEEN(80,90)*0.01,'様式E-4-2'!AI59*RANDBETWEEN(110,120)*0.01),'様式E-4-2'!AI59-RANDBETWEEN(1,3)),0),0)&amp;"～"&amp;ROUND(IFERROR(IF(ABS('様式E-4-2'!AI59)&gt;=10,IF('様式E-4-2'!AI59&gt;=0,'様式E-4-2'!AI59*RANDBETWEEN(110,120)*0.01,'様式E-4-2'!AI59*RANDBETWEEN(80,90)*0.01),'様式E-4-2'!AI59+RANDBETWEEN(1,3)),0),0)&amp;"】")</f>
        <v/>
      </c>
      <c r="AJ59" s="348" t="str">
        <f ca="1">IF('様式E-4-2'!AJ59="","","【"&amp;ROUND(IFERROR(IF(ABS('様式E-4-2'!AJ59)&gt;=10,IF('様式E-4-2'!AJ59&gt;=0,'様式E-4-2'!AJ59*RANDBETWEEN(80,90)*0.01,'様式E-4-2'!AJ59*RANDBETWEEN(110,120)*0.01),'様式E-4-2'!AJ59-RANDBETWEEN(1,3)),0),0)&amp;"～"&amp;ROUND(IFERROR(IF(ABS('様式E-4-2'!AJ59)&gt;=10,IF('様式E-4-2'!AJ59&gt;=0,'様式E-4-2'!AJ59*RANDBETWEEN(110,120)*0.01,'様式E-4-2'!AJ59*RANDBETWEEN(80,90)*0.01),'様式E-4-2'!AJ59+RANDBETWEEN(1,3)),0),0)&amp;"】")</f>
        <v/>
      </c>
      <c r="AK59" s="348" t="str">
        <f ca="1">IF('様式E-4-2'!AK59="","","【"&amp;ROUND(IFERROR(IF(ABS('様式E-4-2'!AK59)&gt;=10,IF('様式E-4-2'!AK59&gt;=0,'様式E-4-2'!AK59*RANDBETWEEN(80,90)*0.01,'様式E-4-2'!AK59*RANDBETWEEN(110,120)*0.01),'様式E-4-2'!AK59-RANDBETWEEN(1,3)),0),0)&amp;"～"&amp;ROUND(IFERROR(IF(ABS('様式E-4-2'!AK59)&gt;=10,IF('様式E-4-2'!AK59&gt;=0,'様式E-4-2'!AK59*RANDBETWEEN(110,120)*0.01,'様式E-4-2'!AK59*RANDBETWEEN(80,90)*0.01),'様式E-4-2'!AK59+RANDBETWEEN(1,3)),0),0)&amp;"】")</f>
        <v/>
      </c>
      <c r="AL59" s="348" t="str">
        <f ca="1">IF('様式E-4-2'!AL59="","","【"&amp;ROUND(IFERROR(IF(ABS('様式E-4-2'!AL59)&gt;=10,IF('様式E-4-2'!AL59&gt;=0,'様式E-4-2'!AL59*RANDBETWEEN(80,90)*0.01,'様式E-4-2'!AL59*RANDBETWEEN(110,120)*0.01),'様式E-4-2'!AL59-RANDBETWEEN(1,3)),0),0)&amp;"～"&amp;ROUND(IFERROR(IF(ABS('様式E-4-2'!AL59)&gt;=10,IF('様式E-4-2'!AL59&gt;=0,'様式E-4-2'!AL59*RANDBETWEEN(110,120)*0.01,'様式E-4-2'!AL59*RANDBETWEEN(80,90)*0.01),'様式E-4-2'!AL59+RANDBETWEEN(1,3)),0),0)&amp;"】")</f>
        <v/>
      </c>
      <c r="AM59" s="348" t="str">
        <f ca="1">IF('様式E-4-2'!AM59="","","【"&amp;ROUND(IFERROR(IF(ABS('様式E-4-2'!AM59)&gt;=10,IF('様式E-4-2'!AM59&gt;=0,'様式E-4-2'!AM59*RANDBETWEEN(80,90)*0.01,'様式E-4-2'!AM59*RANDBETWEEN(110,120)*0.01),'様式E-4-2'!AM59-RANDBETWEEN(1,3)),0),0)&amp;"～"&amp;ROUND(IFERROR(IF(ABS('様式E-4-2'!AM59)&gt;=10,IF('様式E-4-2'!AM59&gt;=0,'様式E-4-2'!AM59*RANDBETWEEN(110,120)*0.01,'様式E-4-2'!AM59*RANDBETWEEN(80,90)*0.01),'様式E-4-2'!AM59+RANDBETWEEN(1,3)),0),0)&amp;"】")</f>
        <v/>
      </c>
      <c r="AN59" s="350" t="e">
        <f ca="1">IF('様式E-4-2'!AN59="","","【"&amp;ROUND(IFERROR(IF(ABS('様式E-4-2'!AN59)&gt;=0.1,IF('様式E-4-2'!AN59&gt;=0,'様式E-4-2'!AN59*RANDBETWEEN(80,90),'様式E-4-2'!AN59*RANDBETWEEN(110,120)),('様式E-4-2'!AN59)*100-RANDBETWEEN(3,7)),0),0)&amp;"%～"&amp;ROUND(IFERROR(IF(ABS('様式E-4-2'!AN59)&gt;=0.1,IF('様式E-4-2'!AN59&gt;=0,'様式E-4-2'!AN59*RANDBETWEEN(110,120),'様式E-4-2'!AN59*RANDBETWEEN(80,90)),('様式E-4-2'!AN59)*100+RANDBETWEEN(3,7)),0),0)&amp;"%】")</f>
        <v>#VALUE!</v>
      </c>
    </row>
    <row r="60" spans="2:40" ht="25.5" customHeight="1">
      <c r="B60" s="24"/>
      <c r="C60" s="40"/>
      <c r="D60" s="957" t="s">
        <v>102</v>
      </c>
      <c r="E60" s="958"/>
      <c r="F60" s="958"/>
      <c r="G60" s="958"/>
      <c r="H60" s="959"/>
      <c r="I60" s="345"/>
      <c r="J60" s="346"/>
      <c r="K60" s="347" t="str">
        <f ca="1">IF('様式E-4-2'!K60="","","【"&amp;ROUND(IFERROR(IF(ABS('様式E-4-2'!K60)&gt;=10,IF('様式E-4-2'!K60&gt;=0,'様式E-4-2'!K60*RANDBETWEEN(80,90)*0.01,'様式E-4-2'!K60*RANDBETWEEN(110,120)*0.01),'様式E-4-2'!K60-RANDBETWEEN(1,3)),0),0)&amp;"～"&amp;ROUND(IFERROR(IF(ABS('様式E-4-2'!K60)&gt;=10,IF('様式E-4-2'!K60&gt;=0,'様式E-4-2'!K60*RANDBETWEEN(110,120)*0.01,'様式E-4-2'!K60*RANDBETWEEN(80,90)*0.01),'様式E-4-2'!K60+RANDBETWEEN(1,3)),0),0)&amp;"】")</f>
        <v/>
      </c>
      <c r="L60" s="348" t="str">
        <f ca="1">IF('様式E-4-2'!L60="","","【"&amp;ROUND(IFERROR(IF(ABS('様式E-4-2'!L60)&gt;=10,IF('様式E-4-2'!L60&gt;=0,'様式E-4-2'!L60*RANDBETWEEN(80,90)*0.01,'様式E-4-2'!L60*RANDBETWEEN(110,120)*0.01),'様式E-4-2'!L60-RANDBETWEEN(1,3)),0),0)&amp;"～"&amp;ROUND(IFERROR(IF(ABS('様式E-4-2'!L60)&gt;=10,IF('様式E-4-2'!L60&gt;=0,'様式E-4-2'!L60*RANDBETWEEN(110,120)*0.01,'様式E-4-2'!L60*RANDBETWEEN(80,90)*0.01),'様式E-4-2'!L60+RANDBETWEEN(1,3)),0),0)&amp;"】")</f>
        <v/>
      </c>
      <c r="M60" s="348" t="str">
        <f ca="1">IF('様式E-4-2'!M60="","","【"&amp;ROUND(IFERROR(IF(ABS('様式E-4-2'!M60)&gt;=10,IF('様式E-4-2'!M60&gt;=0,'様式E-4-2'!M60*RANDBETWEEN(80,90)*0.01,'様式E-4-2'!M60*RANDBETWEEN(110,120)*0.01),'様式E-4-2'!M60-RANDBETWEEN(1,3)),0),0)&amp;"～"&amp;ROUND(IFERROR(IF(ABS('様式E-4-2'!M60)&gt;=10,IF('様式E-4-2'!M60&gt;=0,'様式E-4-2'!M60*RANDBETWEEN(110,120)*0.01,'様式E-4-2'!M60*RANDBETWEEN(80,90)*0.01),'様式E-4-2'!M60+RANDBETWEEN(1,3)),0),0)&amp;"】")</f>
        <v/>
      </c>
      <c r="N60" s="348" t="str">
        <f ca="1">IF('様式E-4-2'!N60="","","【"&amp;ROUND(IFERROR(IF(ABS('様式E-4-2'!N60)&gt;=10,IF('様式E-4-2'!N60&gt;=0,'様式E-4-2'!N60*RANDBETWEEN(80,90)*0.01,'様式E-4-2'!N60*RANDBETWEEN(110,120)*0.01),'様式E-4-2'!N60-RANDBETWEEN(1,3)),0),0)&amp;"～"&amp;ROUND(IFERROR(IF(ABS('様式E-4-2'!N60)&gt;=10,IF('様式E-4-2'!N60&gt;=0,'様式E-4-2'!N60*RANDBETWEEN(110,120)*0.01,'様式E-4-2'!N60*RANDBETWEEN(80,90)*0.01),'様式E-4-2'!N60+RANDBETWEEN(1,3)),0),0)&amp;"】")</f>
        <v/>
      </c>
      <c r="O60" s="348" t="str">
        <f ca="1">IF('様式E-4-2'!O60="","","【"&amp;ROUND(IFERROR(IF(ABS('様式E-4-2'!O60)&gt;=10,IF('様式E-4-2'!O60&gt;=0,'様式E-4-2'!O60*RANDBETWEEN(80,90)*0.01,'様式E-4-2'!O60*RANDBETWEEN(110,120)*0.01),'様式E-4-2'!O60-RANDBETWEEN(1,3)),0),0)&amp;"～"&amp;ROUND(IFERROR(IF(ABS('様式E-4-2'!O60)&gt;=10,IF('様式E-4-2'!O60&gt;=0,'様式E-4-2'!O60*RANDBETWEEN(110,120)*0.01,'様式E-4-2'!O60*RANDBETWEEN(80,90)*0.01),'様式E-4-2'!O60+RANDBETWEEN(1,3)),0),0)&amp;"】")</f>
        <v/>
      </c>
      <c r="P60" s="348" t="e">
        <f ca="1">IF('様式E-4-2'!P60="","","【"&amp;ROUND(IFERROR(IF(ABS('様式E-4-2'!P60)&gt;=0.1,IF('様式E-4-2'!P60&gt;=0,'様式E-4-2'!P60*RANDBETWEEN(80,90),'様式E-4-2'!P60*RANDBETWEEN(110,120)),('様式E-4-2'!P60)*100-RANDBETWEEN(3,7)),0),0)&amp;"%～"&amp;ROUND(IFERROR(IF(ABS('様式E-4-2'!P60)&gt;=0.1,IF('様式E-4-2'!P60&gt;=0,'様式E-4-2'!P60*RANDBETWEEN(110,120),'様式E-4-2'!P60*RANDBETWEEN(80,90)),('様式E-4-2'!P60)*100+RANDBETWEEN(3,7)),0),0)&amp;"%】")</f>
        <v>#VALUE!</v>
      </c>
      <c r="Q60" s="349" t="str">
        <f ca="1">IF('様式E-4-2'!Q60="","","【"&amp;ROUND(IFERROR(IF(ABS('様式E-4-2'!Q60)&gt;=10,IF('様式E-4-2'!Q60&gt;=0,'様式E-4-2'!Q60*RANDBETWEEN(80,90)*0.01,'様式E-4-2'!Q60*RANDBETWEEN(110,120)*0.01),'様式E-4-2'!Q60-RANDBETWEEN(1,3)),0),0)&amp;"～"&amp;ROUND(IFERROR(IF(ABS('様式E-4-2'!Q60)&gt;=10,IF('様式E-4-2'!Q60&gt;=0,'様式E-4-2'!Q60*RANDBETWEEN(110,120)*0.01,'様式E-4-2'!Q60*RANDBETWEEN(80,90)*0.01),'様式E-4-2'!Q60+RANDBETWEEN(1,3)),0),0)&amp;"】")</f>
        <v/>
      </c>
      <c r="R60" s="348" t="str">
        <f ca="1">IF('様式E-4-2'!R60="","","【"&amp;ROUND(IFERROR(IF(ABS('様式E-4-2'!R60)&gt;=10,IF('様式E-4-2'!R60&gt;=0,'様式E-4-2'!R60*RANDBETWEEN(80,90)*0.01,'様式E-4-2'!R60*RANDBETWEEN(110,120)*0.01),'様式E-4-2'!R60-RANDBETWEEN(1,3)),0),0)&amp;"～"&amp;ROUND(IFERROR(IF(ABS('様式E-4-2'!R60)&gt;=10,IF('様式E-4-2'!R60&gt;=0,'様式E-4-2'!R60*RANDBETWEEN(110,120)*0.01,'様式E-4-2'!R60*RANDBETWEEN(80,90)*0.01),'様式E-4-2'!R60+RANDBETWEEN(1,3)),0),0)&amp;"】")</f>
        <v/>
      </c>
      <c r="S60" s="348" t="str">
        <f ca="1">IF('様式E-4-2'!S60="","","【"&amp;ROUND(IFERROR(IF(ABS('様式E-4-2'!S60)&gt;=10,IF('様式E-4-2'!S60&gt;=0,'様式E-4-2'!S60*RANDBETWEEN(80,90)*0.01,'様式E-4-2'!S60*RANDBETWEEN(110,120)*0.01),'様式E-4-2'!S60-RANDBETWEEN(1,3)),0),0)&amp;"～"&amp;ROUND(IFERROR(IF(ABS('様式E-4-2'!S60)&gt;=10,IF('様式E-4-2'!S60&gt;=0,'様式E-4-2'!S60*RANDBETWEEN(110,120)*0.01,'様式E-4-2'!S60*RANDBETWEEN(80,90)*0.01),'様式E-4-2'!S60+RANDBETWEEN(1,3)),0),0)&amp;"】")</f>
        <v/>
      </c>
      <c r="T60" s="348" t="str">
        <f ca="1">IF('様式E-4-2'!T60="","","【"&amp;ROUND(IFERROR(IF(ABS('様式E-4-2'!T60)&gt;=10,IF('様式E-4-2'!T60&gt;=0,'様式E-4-2'!T60*RANDBETWEEN(80,90)*0.01,'様式E-4-2'!T60*RANDBETWEEN(110,120)*0.01),'様式E-4-2'!T60-RANDBETWEEN(1,3)),0),0)&amp;"～"&amp;ROUND(IFERROR(IF(ABS('様式E-4-2'!T60)&gt;=10,IF('様式E-4-2'!T60&gt;=0,'様式E-4-2'!T60*RANDBETWEEN(110,120)*0.01,'様式E-4-2'!T60*RANDBETWEEN(80,90)*0.01),'様式E-4-2'!T60+RANDBETWEEN(1,3)),0),0)&amp;"】")</f>
        <v/>
      </c>
      <c r="U60" s="348" t="str">
        <f ca="1">IF('様式E-4-2'!U60="","","【"&amp;ROUND(IFERROR(IF(ABS('様式E-4-2'!U60)&gt;=10,IF('様式E-4-2'!U60&gt;=0,'様式E-4-2'!U60*RANDBETWEEN(80,90)*0.01,'様式E-4-2'!U60*RANDBETWEEN(110,120)*0.01),'様式E-4-2'!U60-RANDBETWEEN(1,3)),0),0)&amp;"～"&amp;ROUND(IFERROR(IF(ABS('様式E-4-2'!U60)&gt;=10,IF('様式E-4-2'!U60&gt;=0,'様式E-4-2'!U60*RANDBETWEEN(110,120)*0.01,'様式E-4-2'!U60*RANDBETWEEN(80,90)*0.01),'様式E-4-2'!U60+RANDBETWEEN(1,3)),0),0)&amp;"】")</f>
        <v/>
      </c>
      <c r="V60" s="348" t="e">
        <f ca="1">IF('様式E-4-2'!V60="","","【"&amp;ROUND(IFERROR(IF(ABS('様式E-4-2'!V60)&gt;=0.1,IF('様式E-4-2'!V60&gt;=0,'様式E-4-2'!V60*RANDBETWEEN(80,90),'様式E-4-2'!V60*RANDBETWEEN(110,120)),('様式E-4-2'!V60)*100-RANDBETWEEN(3,7)),0),0)&amp;"%～"&amp;ROUND(IFERROR(IF(ABS('様式E-4-2'!V60)&gt;=0.1,IF('様式E-4-2'!V60&gt;=0,'様式E-4-2'!V60*RANDBETWEEN(110,120),'様式E-4-2'!V60*RANDBETWEEN(80,90)),('様式E-4-2'!V60)*100+RANDBETWEEN(3,7)),0),0)&amp;"%】")</f>
        <v>#VALUE!</v>
      </c>
      <c r="W60" s="349" t="str">
        <f ca="1">IF('様式E-4-2'!W60="","","【"&amp;ROUND(IFERROR(IF(ABS('様式E-4-2'!W60)&gt;=10,IF('様式E-4-2'!W60&gt;=0,'様式E-4-2'!W60*RANDBETWEEN(80,90)*0.01,'様式E-4-2'!W60*RANDBETWEEN(110,120)*0.01),'様式E-4-2'!W60-RANDBETWEEN(1,3)),0),0)&amp;"～"&amp;ROUND(IFERROR(IF(ABS('様式E-4-2'!W60)&gt;=10,IF('様式E-4-2'!W60&gt;=0,'様式E-4-2'!W60*RANDBETWEEN(110,120)*0.01,'様式E-4-2'!W60*RANDBETWEEN(80,90)*0.01),'様式E-4-2'!W60+RANDBETWEEN(1,3)),0),0)&amp;"】")</f>
        <v/>
      </c>
      <c r="X60" s="348" t="str">
        <f ca="1">IF('様式E-4-2'!X60="","","【"&amp;ROUND(IFERROR(IF(ABS('様式E-4-2'!X60)&gt;=10,IF('様式E-4-2'!X60&gt;=0,'様式E-4-2'!X60*RANDBETWEEN(80,90)*0.01,'様式E-4-2'!X60*RANDBETWEEN(110,120)*0.01),'様式E-4-2'!X60-RANDBETWEEN(1,3)),0),0)&amp;"～"&amp;ROUND(IFERROR(IF(ABS('様式E-4-2'!X60)&gt;=10,IF('様式E-4-2'!X60&gt;=0,'様式E-4-2'!X60*RANDBETWEEN(110,120)*0.01,'様式E-4-2'!X60*RANDBETWEEN(80,90)*0.01),'様式E-4-2'!X60+RANDBETWEEN(1,3)),0),0)&amp;"】")</f>
        <v/>
      </c>
      <c r="Y60" s="348" t="str">
        <f ca="1">IF('様式E-4-2'!Y60="","","【"&amp;ROUND(IFERROR(IF(ABS('様式E-4-2'!Y60)&gt;=10,IF('様式E-4-2'!Y60&gt;=0,'様式E-4-2'!Y60*RANDBETWEEN(80,90)*0.01,'様式E-4-2'!Y60*RANDBETWEEN(110,120)*0.01),'様式E-4-2'!Y60-RANDBETWEEN(1,3)),0),0)&amp;"～"&amp;ROUND(IFERROR(IF(ABS('様式E-4-2'!Y60)&gt;=10,IF('様式E-4-2'!Y60&gt;=0,'様式E-4-2'!Y60*RANDBETWEEN(110,120)*0.01,'様式E-4-2'!Y60*RANDBETWEEN(80,90)*0.01),'様式E-4-2'!Y60+RANDBETWEEN(1,3)),0),0)&amp;"】")</f>
        <v/>
      </c>
      <c r="Z60" s="348" t="str">
        <f ca="1">IF('様式E-4-2'!Z60="","","【"&amp;ROUND(IFERROR(IF(ABS('様式E-4-2'!Z60)&gt;=10,IF('様式E-4-2'!Z60&gt;=0,'様式E-4-2'!Z60*RANDBETWEEN(80,90)*0.01,'様式E-4-2'!Z60*RANDBETWEEN(110,120)*0.01),'様式E-4-2'!Z60-RANDBETWEEN(1,3)),0),0)&amp;"～"&amp;ROUND(IFERROR(IF(ABS('様式E-4-2'!Z60)&gt;=10,IF('様式E-4-2'!Z60&gt;=0,'様式E-4-2'!Z60*RANDBETWEEN(110,120)*0.01,'様式E-4-2'!Z60*RANDBETWEEN(80,90)*0.01),'様式E-4-2'!Z60+RANDBETWEEN(1,3)),0),0)&amp;"】")</f>
        <v/>
      </c>
      <c r="AA60" s="348" t="str">
        <f ca="1">IF('様式E-4-2'!AA60="","","【"&amp;ROUND(IFERROR(IF(ABS('様式E-4-2'!AA60)&gt;=10,IF('様式E-4-2'!AA60&gt;=0,'様式E-4-2'!AA60*RANDBETWEEN(80,90)*0.01,'様式E-4-2'!AA60*RANDBETWEEN(110,120)*0.01),'様式E-4-2'!AA60-RANDBETWEEN(1,3)),0),0)&amp;"～"&amp;ROUND(IFERROR(IF(ABS('様式E-4-2'!AA60)&gt;=10,IF('様式E-4-2'!AA60&gt;=0,'様式E-4-2'!AA60*RANDBETWEEN(110,120)*0.01,'様式E-4-2'!AA60*RANDBETWEEN(80,90)*0.01),'様式E-4-2'!AA60+RANDBETWEEN(1,3)),0),0)&amp;"】")</f>
        <v/>
      </c>
      <c r="AB60" s="348" t="e">
        <f ca="1">IF('様式E-4-2'!AB60="","","【"&amp;ROUND(IFERROR(IF(ABS('様式E-4-2'!AB60)&gt;=0.1,IF('様式E-4-2'!AB60&gt;=0,'様式E-4-2'!AB60*RANDBETWEEN(80,90),'様式E-4-2'!AB60*RANDBETWEEN(110,120)),('様式E-4-2'!AB60)*100-RANDBETWEEN(3,7)),0),0)&amp;"%～"&amp;ROUND(IFERROR(IF(ABS('様式E-4-2'!AB60)&gt;=0.1,IF('様式E-4-2'!AB60&gt;=0,'様式E-4-2'!AB60*RANDBETWEEN(110,120),'様式E-4-2'!AB60*RANDBETWEEN(80,90)),('様式E-4-2'!AB60)*100+RANDBETWEEN(3,7)),0),0)&amp;"%】")</f>
        <v>#VALUE!</v>
      </c>
      <c r="AC60" s="349" t="str">
        <f ca="1">IF('様式E-4-2'!AC60="","","【"&amp;ROUND(IFERROR(IF(ABS('様式E-4-2'!AC60)&gt;=10,IF('様式E-4-2'!AC60&gt;=0,'様式E-4-2'!AC60*RANDBETWEEN(80,90)*0.01,'様式E-4-2'!AC60*RANDBETWEEN(110,120)*0.01),'様式E-4-2'!AC60-RANDBETWEEN(1,3)),0),0)&amp;"～"&amp;ROUND(IFERROR(IF(ABS('様式E-4-2'!AC60)&gt;=10,IF('様式E-4-2'!AC60&gt;=0,'様式E-4-2'!AC60*RANDBETWEEN(110,120)*0.01,'様式E-4-2'!AC60*RANDBETWEEN(80,90)*0.01),'様式E-4-2'!AC60+RANDBETWEEN(1,3)),0),0)&amp;"】")</f>
        <v/>
      </c>
      <c r="AD60" s="348" t="str">
        <f ca="1">IF('様式E-4-2'!AD60="","","【"&amp;ROUND(IFERROR(IF(ABS('様式E-4-2'!AD60)&gt;=10,IF('様式E-4-2'!AD60&gt;=0,'様式E-4-2'!AD60*RANDBETWEEN(80,90)*0.01,'様式E-4-2'!AD60*RANDBETWEEN(110,120)*0.01),'様式E-4-2'!AD60-RANDBETWEEN(1,3)),0),0)&amp;"～"&amp;ROUND(IFERROR(IF(ABS('様式E-4-2'!AD60)&gt;=10,IF('様式E-4-2'!AD60&gt;=0,'様式E-4-2'!AD60*RANDBETWEEN(110,120)*0.01,'様式E-4-2'!AD60*RANDBETWEEN(80,90)*0.01),'様式E-4-2'!AD60+RANDBETWEEN(1,3)),0),0)&amp;"】")</f>
        <v/>
      </c>
      <c r="AE60" s="348" t="str">
        <f ca="1">IF('様式E-4-2'!AE60="","","【"&amp;ROUND(IFERROR(IF(ABS('様式E-4-2'!AE60)&gt;=10,IF('様式E-4-2'!AE60&gt;=0,'様式E-4-2'!AE60*RANDBETWEEN(80,90)*0.01,'様式E-4-2'!AE60*RANDBETWEEN(110,120)*0.01),'様式E-4-2'!AE60-RANDBETWEEN(1,3)),0),0)&amp;"～"&amp;ROUND(IFERROR(IF(ABS('様式E-4-2'!AE60)&gt;=10,IF('様式E-4-2'!AE60&gt;=0,'様式E-4-2'!AE60*RANDBETWEEN(110,120)*0.01,'様式E-4-2'!AE60*RANDBETWEEN(80,90)*0.01),'様式E-4-2'!AE60+RANDBETWEEN(1,3)),0),0)&amp;"】")</f>
        <v/>
      </c>
      <c r="AF60" s="348" t="str">
        <f ca="1">IF('様式E-4-2'!AF60="","","【"&amp;ROUND(IFERROR(IF(ABS('様式E-4-2'!AF60)&gt;=10,IF('様式E-4-2'!AF60&gt;=0,'様式E-4-2'!AF60*RANDBETWEEN(80,90)*0.01,'様式E-4-2'!AF60*RANDBETWEEN(110,120)*0.01),'様式E-4-2'!AF60-RANDBETWEEN(1,3)),0),0)&amp;"～"&amp;ROUND(IFERROR(IF(ABS('様式E-4-2'!AF60)&gt;=10,IF('様式E-4-2'!AF60&gt;=0,'様式E-4-2'!AF60*RANDBETWEEN(110,120)*0.01,'様式E-4-2'!AF60*RANDBETWEEN(80,90)*0.01),'様式E-4-2'!AF60+RANDBETWEEN(1,3)),0),0)&amp;"】")</f>
        <v/>
      </c>
      <c r="AG60" s="348" t="str">
        <f ca="1">IF('様式E-4-2'!AG60="","","【"&amp;ROUND(IFERROR(IF(ABS('様式E-4-2'!AG60)&gt;=10,IF('様式E-4-2'!AG60&gt;=0,'様式E-4-2'!AG60*RANDBETWEEN(80,90)*0.01,'様式E-4-2'!AG60*RANDBETWEEN(110,120)*0.01),'様式E-4-2'!AG60-RANDBETWEEN(1,3)),0),0)&amp;"～"&amp;ROUND(IFERROR(IF(ABS('様式E-4-2'!AG60)&gt;=10,IF('様式E-4-2'!AG60&gt;=0,'様式E-4-2'!AG60*RANDBETWEEN(110,120)*0.01,'様式E-4-2'!AG60*RANDBETWEEN(80,90)*0.01),'様式E-4-2'!AG60+RANDBETWEEN(1,3)),0),0)&amp;"】")</f>
        <v/>
      </c>
      <c r="AH60" s="348" t="e">
        <f ca="1">IF('様式E-4-2'!AH60="","","【"&amp;ROUND(IFERROR(IF(ABS('様式E-4-2'!AH60)&gt;=0.1,IF('様式E-4-2'!AH60&gt;=0,'様式E-4-2'!AH60*RANDBETWEEN(80,90),'様式E-4-2'!AH60*RANDBETWEEN(110,120)),('様式E-4-2'!AH60)*100-RANDBETWEEN(3,7)),0),0)&amp;"%～"&amp;ROUND(IFERROR(IF(ABS('様式E-4-2'!AH60)&gt;=0.1,IF('様式E-4-2'!AH60&gt;=0,'様式E-4-2'!AH60*RANDBETWEEN(110,120),'様式E-4-2'!AH60*RANDBETWEEN(80,90)),('様式E-4-2'!AH60)*100+RANDBETWEEN(3,7)),0),0)&amp;"%】")</f>
        <v>#VALUE!</v>
      </c>
      <c r="AI60" s="347" t="str">
        <f ca="1">IF('様式E-4-2'!AI60="","","【"&amp;ROUND(IFERROR(IF(ABS('様式E-4-2'!AI60)&gt;=10,IF('様式E-4-2'!AI60&gt;=0,'様式E-4-2'!AI60*RANDBETWEEN(80,90)*0.01,'様式E-4-2'!AI60*RANDBETWEEN(110,120)*0.01),'様式E-4-2'!AI60-RANDBETWEEN(1,3)),0),0)&amp;"～"&amp;ROUND(IFERROR(IF(ABS('様式E-4-2'!AI60)&gt;=10,IF('様式E-4-2'!AI60&gt;=0,'様式E-4-2'!AI60*RANDBETWEEN(110,120)*0.01,'様式E-4-2'!AI60*RANDBETWEEN(80,90)*0.01),'様式E-4-2'!AI60+RANDBETWEEN(1,3)),0),0)&amp;"】")</f>
        <v/>
      </c>
      <c r="AJ60" s="348" t="str">
        <f ca="1">IF('様式E-4-2'!AJ60="","","【"&amp;ROUND(IFERROR(IF(ABS('様式E-4-2'!AJ60)&gt;=10,IF('様式E-4-2'!AJ60&gt;=0,'様式E-4-2'!AJ60*RANDBETWEEN(80,90)*0.01,'様式E-4-2'!AJ60*RANDBETWEEN(110,120)*0.01),'様式E-4-2'!AJ60-RANDBETWEEN(1,3)),0),0)&amp;"～"&amp;ROUND(IFERROR(IF(ABS('様式E-4-2'!AJ60)&gt;=10,IF('様式E-4-2'!AJ60&gt;=0,'様式E-4-2'!AJ60*RANDBETWEEN(110,120)*0.01,'様式E-4-2'!AJ60*RANDBETWEEN(80,90)*0.01),'様式E-4-2'!AJ60+RANDBETWEEN(1,3)),0),0)&amp;"】")</f>
        <v/>
      </c>
      <c r="AK60" s="348" t="str">
        <f ca="1">IF('様式E-4-2'!AK60="","","【"&amp;ROUND(IFERROR(IF(ABS('様式E-4-2'!AK60)&gt;=10,IF('様式E-4-2'!AK60&gt;=0,'様式E-4-2'!AK60*RANDBETWEEN(80,90)*0.01,'様式E-4-2'!AK60*RANDBETWEEN(110,120)*0.01),'様式E-4-2'!AK60-RANDBETWEEN(1,3)),0),0)&amp;"～"&amp;ROUND(IFERROR(IF(ABS('様式E-4-2'!AK60)&gt;=10,IF('様式E-4-2'!AK60&gt;=0,'様式E-4-2'!AK60*RANDBETWEEN(110,120)*0.01,'様式E-4-2'!AK60*RANDBETWEEN(80,90)*0.01),'様式E-4-2'!AK60+RANDBETWEEN(1,3)),0),0)&amp;"】")</f>
        <v/>
      </c>
      <c r="AL60" s="348" t="str">
        <f ca="1">IF('様式E-4-2'!AL60="","","【"&amp;ROUND(IFERROR(IF(ABS('様式E-4-2'!AL60)&gt;=10,IF('様式E-4-2'!AL60&gt;=0,'様式E-4-2'!AL60*RANDBETWEEN(80,90)*0.01,'様式E-4-2'!AL60*RANDBETWEEN(110,120)*0.01),'様式E-4-2'!AL60-RANDBETWEEN(1,3)),0),0)&amp;"～"&amp;ROUND(IFERROR(IF(ABS('様式E-4-2'!AL60)&gt;=10,IF('様式E-4-2'!AL60&gt;=0,'様式E-4-2'!AL60*RANDBETWEEN(110,120)*0.01,'様式E-4-2'!AL60*RANDBETWEEN(80,90)*0.01),'様式E-4-2'!AL60+RANDBETWEEN(1,3)),0),0)&amp;"】")</f>
        <v/>
      </c>
      <c r="AM60" s="348" t="str">
        <f ca="1">IF('様式E-4-2'!AM60="","","【"&amp;ROUND(IFERROR(IF(ABS('様式E-4-2'!AM60)&gt;=10,IF('様式E-4-2'!AM60&gt;=0,'様式E-4-2'!AM60*RANDBETWEEN(80,90)*0.01,'様式E-4-2'!AM60*RANDBETWEEN(110,120)*0.01),'様式E-4-2'!AM60-RANDBETWEEN(1,3)),0),0)&amp;"～"&amp;ROUND(IFERROR(IF(ABS('様式E-4-2'!AM60)&gt;=10,IF('様式E-4-2'!AM60&gt;=0,'様式E-4-2'!AM60*RANDBETWEEN(110,120)*0.01,'様式E-4-2'!AM60*RANDBETWEEN(80,90)*0.01),'様式E-4-2'!AM60+RANDBETWEEN(1,3)),0),0)&amp;"】")</f>
        <v/>
      </c>
      <c r="AN60" s="350" t="e">
        <f ca="1">IF('様式E-4-2'!AN60="","","【"&amp;ROUND(IFERROR(IF(ABS('様式E-4-2'!AN60)&gt;=0.1,IF('様式E-4-2'!AN60&gt;=0,'様式E-4-2'!AN60*RANDBETWEEN(80,90),'様式E-4-2'!AN60*RANDBETWEEN(110,120)),('様式E-4-2'!AN60)*100-RANDBETWEEN(3,7)),0),0)&amp;"%～"&amp;ROUND(IFERROR(IF(ABS('様式E-4-2'!AN60)&gt;=0.1,IF('様式E-4-2'!AN60&gt;=0,'様式E-4-2'!AN60*RANDBETWEEN(110,120),'様式E-4-2'!AN60*RANDBETWEEN(80,90)),('様式E-4-2'!AN60)*100+RANDBETWEEN(3,7)),0),0)&amp;"%】")</f>
        <v>#VALUE!</v>
      </c>
    </row>
    <row r="61" spans="2:40" ht="25.5" customHeight="1" thickBot="1">
      <c r="B61" s="963" t="s">
        <v>402</v>
      </c>
      <c r="C61" s="964"/>
      <c r="D61" s="964"/>
      <c r="E61" s="964"/>
      <c r="F61" s="964"/>
      <c r="G61" s="964"/>
      <c r="H61" s="980"/>
      <c r="I61" s="345"/>
      <c r="J61" s="346"/>
      <c r="K61" s="953" t="str">
        <f ca="1">IF('様式E-4-2'!K61:O61="","","【"&amp;ROUND(IFERROR(IF(ABS('様式E-4-2'!K61:O61)&gt;=10,IF('様式E-4-2'!K61:O61&gt;=0,'様式E-4-2'!K61:O61*RANDBETWEEN(80,90)*0.01,'様式E-4-2'!K61:O61*RANDBETWEEN(110,120)*0.01),'様式E-4-2'!K61:O61-RANDBETWEEN(1,3)),0),0)&amp;"～"&amp;ROUND(IFERROR(IF(ABS('様式E-4-2'!K61:O61)&gt;=10,IF('様式E-4-2'!K61:O61&gt;=0,'様式E-4-2'!K61:O61*RANDBETWEEN(110,120)*0.01,'様式E-4-2'!K61:O61*RANDBETWEEN(80,90)*0.01),'様式E-4-2'!K61:O61+RANDBETWEEN(1,3)),0),0)&amp;"】")</f>
        <v/>
      </c>
      <c r="L61" s="954"/>
      <c r="M61" s="954"/>
      <c r="N61" s="954"/>
      <c r="O61" s="955"/>
      <c r="P61" s="351"/>
      <c r="Q61" s="954" t="str">
        <f ca="1">IF('様式E-4-2'!Q61:U61="","","【"&amp;ROUND(IFERROR(IF(ABS('様式E-4-2'!Q61:U61)&gt;=10,IF('様式E-4-2'!Q61:U61&gt;=0,'様式E-4-2'!Q61:U61*RANDBETWEEN(80,90)*0.01,'様式E-4-2'!Q61:U61*RANDBETWEEN(110,120)*0.01),'様式E-4-2'!Q61:U61-RANDBETWEEN(1,3)),0),0)&amp;"～"&amp;ROUND(IFERROR(IF(ABS('様式E-4-2'!Q61:U61)&gt;=10,IF('様式E-4-2'!Q61:U61&gt;=0,'様式E-4-2'!Q61:U61*RANDBETWEEN(110,120)*0.01,'様式E-4-2'!Q61:U61*RANDBETWEEN(80,90)*0.01),'様式E-4-2'!Q61:U61+RANDBETWEEN(1,3)),0),0)&amp;"】")</f>
        <v/>
      </c>
      <c r="R61" s="954"/>
      <c r="S61" s="954"/>
      <c r="T61" s="954"/>
      <c r="U61" s="955"/>
      <c r="V61" s="351"/>
      <c r="W61" s="954" t="str">
        <f ca="1">IF('様式E-4-2'!W61:AA61="","","【"&amp;ROUND(IFERROR(IF(ABS('様式E-4-2'!W61:AA61)&gt;=10,IF('様式E-4-2'!W61:AA61&gt;=0,'様式E-4-2'!W61:AA61*RANDBETWEEN(80,90)*0.01,'様式E-4-2'!W61:AA61*RANDBETWEEN(110,120)*0.01),'様式E-4-2'!W61:AA61-RANDBETWEEN(1,3)),0),0)&amp;"～"&amp;ROUND(IFERROR(IF(ABS('様式E-4-2'!W61:AA61)&gt;=10,IF('様式E-4-2'!W61:AA61&gt;=0,'様式E-4-2'!W61:AA61*RANDBETWEEN(110,120)*0.01,'様式E-4-2'!W61:AA61*RANDBETWEEN(80,90)*0.01),'様式E-4-2'!W61:AA61+RANDBETWEEN(1,3)),0),0)&amp;"】")</f>
        <v/>
      </c>
      <c r="X61" s="954"/>
      <c r="Y61" s="954"/>
      <c r="Z61" s="954"/>
      <c r="AA61" s="955"/>
      <c r="AB61" s="351"/>
      <c r="AC61" s="954" t="str">
        <f ca="1">IF('様式E-4-2'!AC61:AG61="","","【"&amp;ROUND(IFERROR(IF(ABS('様式E-4-2'!AC61:AG61)&gt;=10,IF('様式E-4-2'!AC61:AG61&gt;=0,'様式E-4-2'!AC61:AG61*RANDBETWEEN(80,90)*0.01,'様式E-4-2'!AC61:AG61*RANDBETWEEN(110,120)*0.01),'様式E-4-2'!AC61:AG61-RANDBETWEEN(1,3)),0),0)&amp;"～"&amp;ROUND(IFERROR(IF(ABS('様式E-4-2'!AC61:AG61)&gt;=10,IF('様式E-4-2'!AC61:AG61&gt;=0,'様式E-4-2'!AC61:AG61*RANDBETWEEN(110,120)*0.01,'様式E-4-2'!AC61:AG61*RANDBETWEEN(80,90)*0.01),'様式E-4-2'!AC61:AG61+RANDBETWEEN(1,3)),0),0)&amp;"】")</f>
        <v/>
      </c>
      <c r="AD61" s="954"/>
      <c r="AE61" s="954"/>
      <c r="AF61" s="954"/>
      <c r="AG61" s="955"/>
      <c r="AH61" s="351"/>
      <c r="AI61" s="970" t="str">
        <f ca="1">IF('様式E-4-2'!AI61:AM61="","","【"&amp;ROUND(IFERROR(IF(ABS('様式E-4-2'!AI61:AM61)&gt;=10,IF('様式E-4-2'!AI61:AM61&gt;=0,'様式E-4-2'!AI61:AM61*RANDBETWEEN(80,90)*0.01,'様式E-4-2'!AI61:AM61*RANDBETWEEN(110,120)*0.01),'様式E-4-2'!AI61:AM61-RANDBETWEEN(1,3)),0),0)&amp;"～"&amp;ROUND(IFERROR(IF(ABS('様式E-4-2'!AI61:AM61)&gt;=10,IF('様式E-4-2'!AI61:AM61&gt;=0,'様式E-4-2'!AI61:AM61*RANDBETWEEN(110,120)*0.01,'様式E-4-2'!AI61:AM61*RANDBETWEEN(80,90)*0.01),'様式E-4-2'!AI61:AM61+RANDBETWEEN(1,3)),0),0)&amp;"】")</f>
        <v/>
      </c>
      <c r="AJ61" s="971"/>
      <c r="AK61" s="971"/>
      <c r="AL61" s="971"/>
      <c r="AM61" s="972"/>
      <c r="AN61" s="352"/>
    </row>
    <row r="62" spans="2:40" ht="18" customHeight="1">
      <c r="B62" s="113"/>
      <c r="C62" s="113"/>
      <c r="D62" s="113"/>
      <c r="E62" s="113"/>
      <c r="F62" s="113"/>
      <c r="G62" s="113"/>
      <c r="H62" s="113"/>
      <c r="I62" s="113"/>
      <c r="J62" s="113"/>
      <c r="K62" s="113"/>
      <c r="L62" s="113"/>
      <c r="M62" s="113"/>
      <c r="N62" s="113"/>
      <c r="O62" s="113"/>
      <c r="P62" s="113"/>
      <c r="Q62" s="113"/>
      <c r="R62" s="113"/>
      <c r="S62" s="41"/>
      <c r="U62" s="3"/>
    </row>
    <row r="63" spans="2:40" ht="18" customHeight="1">
      <c r="B63" s="11" t="s">
        <v>403</v>
      </c>
      <c r="C63" s="11"/>
      <c r="D63" s="11"/>
      <c r="E63" s="11"/>
      <c r="F63" s="11"/>
      <c r="G63" s="11"/>
      <c r="H63" s="11"/>
      <c r="I63" s="11"/>
      <c r="J63" s="11"/>
      <c r="K63" s="11"/>
      <c r="L63" s="11"/>
      <c r="M63" s="11"/>
      <c r="N63" s="11"/>
      <c r="O63" s="11"/>
      <c r="P63" s="11"/>
      <c r="Q63" s="11"/>
      <c r="R63" s="11"/>
      <c r="T63" s="10"/>
      <c r="U63" s="3"/>
      <c r="AB63" s="3"/>
      <c r="AI63" s="3"/>
    </row>
    <row r="64" spans="2:40" ht="36.75" customHeight="1">
      <c r="B64" s="11"/>
      <c r="C64" s="732" t="s">
        <v>404</v>
      </c>
      <c r="D64" s="733"/>
      <c r="E64" s="733"/>
      <c r="F64" s="733"/>
      <c r="G64" s="733"/>
      <c r="H64" s="733"/>
      <c r="I64" s="733"/>
      <c r="J64" s="733"/>
      <c r="K64" s="733"/>
      <c r="L64" s="733"/>
      <c r="M64" s="733"/>
      <c r="N64" s="733"/>
      <c r="O64" s="733"/>
      <c r="P64" s="733"/>
      <c r="Q64" s="733"/>
      <c r="R64" s="733"/>
      <c r="S64" s="733"/>
      <c r="T64" s="733"/>
      <c r="U64" s="733"/>
      <c r="V64" s="733"/>
      <c r="W64" s="734"/>
      <c r="AB64" s="3"/>
      <c r="AI64" s="3"/>
    </row>
    <row r="65" spans="2:40" ht="14.25" customHeight="1" thickBot="1">
      <c r="B65" s="919"/>
      <c r="C65" s="919"/>
      <c r="D65" s="919"/>
      <c r="E65" s="919"/>
      <c r="F65" s="919"/>
      <c r="G65" s="919"/>
      <c r="H65" s="919"/>
      <c r="I65" s="1007"/>
      <c r="J65" s="1007"/>
      <c r="K65" s="1007"/>
      <c r="L65" s="1007"/>
      <c r="M65" s="1007"/>
      <c r="N65" s="1007"/>
      <c r="O65" s="1007"/>
      <c r="P65" s="1007"/>
      <c r="Q65" s="1007"/>
      <c r="R65" s="1007"/>
      <c r="S65" s="586"/>
      <c r="T65" s="10"/>
      <c r="U65" s="3"/>
      <c r="AB65" s="3"/>
      <c r="AI65" s="3"/>
    </row>
    <row r="66" spans="2:40" ht="28.5" customHeight="1" thickBot="1">
      <c r="B66" s="1008"/>
      <c r="C66" s="1008"/>
      <c r="D66" s="1008"/>
      <c r="E66" s="1008"/>
      <c r="F66" s="1008"/>
      <c r="G66" s="1008"/>
      <c r="H66" s="1009"/>
      <c r="I66" s="973" t="s">
        <v>405</v>
      </c>
      <c r="J66" s="974"/>
      <c r="K66" s="974"/>
      <c r="L66" s="974"/>
      <c r="M66" s="974"/>
      <c r="N66" s="974"/>
      <c r="O66" s="974"/>
      <c r="P66" s="974"/>
      <c r="Q66" s="974"/>
      <c r="R66" s="974"/>
      <c r="S66" s="974"/>
      <c r="T66" s="974"/>
      <c r="U66" s="974"/>
      <c r="V66" s="974"/>
      <c r="W66" s="975"/>
      <c r="X66" s="973" t="s">
        <v>406</v>
      </c>
      <c r="Y66" s="974"/>
      <c r="Z66" s="974"/>
      <c r="AA66" s="974"/>
      <c r="AB66" s="974"/>
      <c r="AC66" s="974"/>
      <c r="AD66" s="974"/>
      <c r="AE66" s="974"/>
      <c r="AF66" s="974"/>
      <c r="AG66" s="974"/>
      <c r="AH66" s="974"/>
      <c r="AI66" s="974"/>
      <c r="AJ66" s="974"/>
      <c r="AK66" s="974"/>
      <c r="AL66" s="975"/>
    </row>
    <row r="67" spans="2:40" ht="45.75" customHeight="1">
      <c r="B67" s="976"/>
      <c r="C67" s="977"/>
      <c r="D67" s="977"/>
      <c r="E67" s="977"/>
      <c r="F67" s="977"/>
      <c r="G67" s="977"/>
      <c r="H67" s="960" t="s">
        <v>407</v>
      </c>
      <c r="I67" s="962" t="s">
        <v>569</v>
      </c>
      <c r="J67" s="950"/>
      <c r="K67" s="951"/>
      <c r="L67" s="949" t="s">
        <v>570</v>
      </c>
      <c r="M67" s="950"/>
      <c r="N67" s="951"/>
      <c r="O67" s="949" t="s">
        <v>571</v>
      </c>
      <c r="P67" s="950"/>
      <c r="Q67" s="951"/>
      <c r="R67" s="949" t="s">
        <v>572</v>
      </c>
      <c r="S67" s="950"/>
      <c r="T67" s="951"/>
      <c r="U67" s="949" t="s">
        <v>573</v>
      </c>
      <c r="V67" s="950"/>
      <c r="W67" s="952"/>
      <c r="X67" s="962" t="s">
        <v>567</v>
      </c>
      <c r="Y67" s="950"/>
      <c r="Z67" s="951"/>
      <c r="AA67" s="949" t="s">
        <v>566</v>
      </c>
      <c r="AB67" s="950"/>
      <c r="AC67" s="951"/>
      <c r="AD67" s="949" t="s">
        <v>565</v>
      </c>
      <c r="AE67" s="950"/>
      <c r="AF67" s="951"/>
      <c r="AG67" s="949" t="s">
        <v>564</v>
      </c>
      <c r="AH67" s="950"/>
      <c r="AI67" s="951"/>
      <c r="AJ67" s="949" t="s">
        <v>568</v>
      </c>
      <c r="AK67" s="950"/>
      <c r="AL67" s="952"/>
      <c r="AN67" s="937"/>
    </row>
    <row r="68" spans="2:40" ht="45.75" customHeight="1">
      <c r="B68" s="978"/>
      <c r="C68" s="979"/>
      <c r="D68" s="979"/>
      <c r="E68" s="979"/>
      <c r="F68" s="979"/>
      <c r="G68" s="979"/>
      <c r="H68" s="961"/>
      <c r="I68" s="587" t="s">
        <v>408</v>
      </c>
      <c r="J68" s="588" t="s">
        <v>409</v>
      </c>
      <c r="K68" s="100" t="s">
        <v>410</v>
      </c>
      <c r="L68" s="588" t="s">
        <v>408</v>
      </c>
      <c r="M68" s="588" t="s">
        <v>409</v>
      </c>
      <c r="N68" s="100" t="s">
        <v>410</v>
      </c>
      <c r="O68" s="588" t="s">
        <v>408</v>
      </c>
      <c r="P68" s="588" t="s">
        <v>409</v>
      </c>
      <c r="Q68" s="100" t="s">
        <v>410</v>
      </c>
      <c r="R68" s="588" t="s">
        <v>408</v>
      </c>
      <c r="S68" s="588" t="s">
        <v>409</v>
      </c>
      <c r="T68" s="100" t="s">
        <v>410</v>
      </c>
      <c r="U68" s="588" t="s">
        <v>408</v>
      </c>
      <c r="V68" s="588" t="s">
        <v>409</v>
      </c>
      <c r="W68" s="100" t="s">
        <v>410</v>
      </c>
      <c r="X68" s="587" t="s">
        <v>408</v>
      </c>
      <c r="Y68" s="588" t="s">
        <v>409</v>
      </c>
      <c r="Z68" s="100" t="s">
        <v>410</v>
      </c>
      <c r="AA68" s="588" t="s">
        <v>408</v>
      </c>
      <c r="AB68" s="588" t="s">
        <v>409</v>
      </c>
      <c r="AC68" s="100" t="s">
        <v>410</v>
      </c>
      <c r="AD68" s="588" t="s">
        <v>408</v>
      </c>
      <c r="AE68" s="588" t="s">
        <v>409</v>
      </c>
      <c r="AF68" s="100" t="s">
        <v>410</v>
      </c>
      <c r="AG68" s="588" t="s">
        <v>408</v>
      </c>
      <c r="AH68" s="588" t="s">
        <v>409</v>
      </c>
      <c r="AI68" s="100" t="s">
        <v>410</v>
      </c>
      <c r="AJ68" s="588" t="s">
        <v>408</v>
      </c>
      <c r="AK68" s="588" t="s">
        <v>409</v>
      </c>
      <c r="AL68" s="323" t="s">
        <v>410</v>
      </c>
      <c r="AN68" s="938"/>
    </row>
    <row r="69" spans="2:40" ht="27" customHeight="1">
      <c r="B69" s="589" t="s">
        <v>367</v>
      </c>
      <c r="C69" s="31"/>
      <c r="D69" s="31"/>
      <c r="E69" s="31"/>
      <c r="F69" s="31"/>
      <c r="G69" s="31"/>
      <c r="H69" s="590"/>
      <c r="I69" s="591"/>
      <c r="J69" s="592"/>
      <c r="K69" s="592"/>
      <c r="L69" s="593"/>
      <c r="M69" s="593"/>
      <c r="N69" s="593"/>
      <c r="O69" s="593"/>
      <c r="P69" s="593"/>
      <c r="Q69" s="593"/>
      <c r="R69" s="593"/>
      <c r="S69" s="593"/>
      <c r="T69" s="593"/>
      <c r="U69" s="593"/>
      <c r="V69" s="593"/>
      <c r="W69" s="594"/>
      <c r="X69" s="591"/>
      <c r="Y69" s="592"/>
      <c r="Z69" s="592"/>
      <c r="AA69" s="593"/>
      <c r="AB69" s="593"/>
      <c r="AC69" s="593"/>
      <c r="AD69" s="593"/>
      <c r="AE69" s="593"/>
      <c r="AF69" s="593"/>
      <c r="AG69" s="593"/>
      <c r="AH69" s="593"/>
      <c r="AI69" s="593"/>
      <c r="AJ69" s="593"/>
      <c r="AK69" s="593"/>
      <c r="AL69" s="594"/>
      <c r="AN69" s="938"/>
    </row>
    <row r="70" spans="2:40" ht="27" customHeight="1">
      <c r="B70" s="595"/>
      <c r="C70" s="596" t="s">
        <v>368</v>
      </c>
      <c r="D70" s="621" t="str">
        <f>IF('様式E-4-2'!D70="","",'様式E-4-2'!D70)</f>
        <v/>
      </c>
      <c r="E70" s="621"/>
      <c r="F70" s="621"/>
      <c r="G70" s="622"/>
      <c r="H70" s="616" t="str">
        <f>IF('様式E-4-2'!H70="","",'様式E-4-2'!H70)</f>
        <v/>
      </c>
      <c r="I70" s="617" t="str">
        <f ca="1">IF('様式E-4-2'!I70="","","【"&amp;ROUND(IFERROR(IF(ABS('様式E-4-2'!I70)&gt;=10,IF('様式E-4-2'!I70&gt;=0,'様式E-4-2'!I70*RANDBETWEEN(80,90)*0.01,'様式E-4-2'!I70*RANDBETWEEN(110,120)*0.01),'様式E-4-2'!I70-RANDBETWEEN(1,3)),0),0)&amp;"～"&amp;ROUND(IFERROR(IF(ABS('様式E-4-2'!I70)&gt;=10,IF('様式E-4-2'!I70&gt;=0,'様式E-4-2'!I70*RANDBETWEEN(110,120)*0.01,'様式E-4-2'!I70*RANDBETWEEN(80,90)*0.01),'様式E-4-2'!I70+RANDBETWEEN(1,3)),0),0)&amp;"】")</f>
        <v/>
      </c>
      <c r="J70" s="618" t="str">
        <f ca="1">IF('様式E-4-2'!J70="","","【"&amp;ROUND(IFERROR(IF(ABS('様式E-4-2'!J70)&gt;=10,IF('様式E-4-2'!J70&gt;=0,'様式E-4-2'!J70*RANDBETWEEN(80,90)*0.01,'様式E-4-2'!J70*RANDBETWEEN(110,120)*0.01),'様式E-4-2'!J70-RANDBETWEEN(1,3)),0),0)&amp;"～"&amp;ROUND(IFERROR(IF(ABS('様式E-4-2'!J70)&gt;=10,IF('様式E-4-2'!J70&gt;=0,'様式E-4-2'!J70*RANDBETWEEN(110,120)*0.01,'様式E-4-2'!J70*RANDBETWEEN(80,90)*0.01),'様式E-4-2'!J70+RANDBETWEEN(1,3)),0),0)&amp;"】")</f>
        <v/>
      </c>
      <c r="K70" s="348" t="e">
        <f ca="1">IF('様式E-4-2'!K70="","","【"&amp;ROUND(IFERROR(IF(ABS('様式E-4-2'!K70)&gt;=0.1,IF('様式E-4-2'!K70&gt;=0,'様式E-4-2'!K70*RANDBETWEEN(80,90),'様式E-4-2'!K70*RANDBETWEEN(110,120)),('様式E-4-2'!K70)*100-RANDBETWEEN(3,7)),0),0)&amp;"%～"&amp;ROUND(IFERROR(IF(ABS('様式E-4-2'!K70)&gt;=0.1,IF('様式E-4-2'!K70&gt;=0,'様式E-4-2'!K70*RANDBETWEEN(110,120),'様式E-4-2'!K70*RANDBETWEEN(80,90)),('様式E-4-2'!K70)*100+RANDBETWEEN(3,7)),0),0)&amp;"%】")</f>
        <v>#DIV/0!</v>
      </c>
      <c r="L70" s="619" t="str">
        <f ca="1">IF('様式E-4-2'!L70="","","【"&amp;ROUND(IFERROR(IF(ABS('様式E-4-2'!L70)&gt;=10,IF('様式E-4-2'!L70&gt;=0,'様式E-4-2'!L70*RANDBETWEEN(80,90)*0.01,'様式E-4-2'!L70*RANDBETWEEN(110,120)*0.01),'様式E-4-2'!L70-RANDBETWEEN(1,3)),0),0)&amp;"～"&amp;ROUND(IFERROR(IF(ABS('様式E-4-2'!L70)&gt;=10,IF('様式E-4-2'!L70&gt;=0,'様式E-4-2'!L70*RANDBETWEEN(110,120)*0.01,'様式E-4-2'!L70*RANDBETWEEN(80,90)*0.01),'様式E-4-2'!L70+RANDBETWEEN(1,3)),0),0)&amp;"】")</f>
        <v/>
      </c>
      <c r="M70" s="619" t="str">
        <f ca="1">IF('様式E-4-2'!M70="","","【"&amp;ROUND(IFERROR(IF(ABS('様式E-4-2'!M70)&gt;=10,IF('様式E-4-2'!M70&gt;=0,'様式E-4-2'!M70*RANDBETWEEN(80,90)*0.01,'様式E-4-2'!M70*RANDBETWEEN(110,120)*0.01),'様式E-4-2'!M70-RANDBETWEEN(1,3)),0),0)&amp;"～"&amp;ROUND(IFERROR(IF(ABS('様式E-4-2'!M70)&gt;=10,IF('様式E-4-2'!M70&gt;=0,'様式E-4-2'!M70*RANDBETWEEN(110,120)*0.01,'様式E-4-2'!M70*RANDBETWEEN(80,90)*0.01),'様式E-4-2'!M70+RANDBETWEEN(1,3)),0),0)&amp;"】")</f>
        <v/>
      </c>
      <c r="N70" s="348" t="e">
        <f ca="1">IF('様式E-4-2'!N70="","","【"&amp;ROUND(IFERROR(IF(ABS('様式E-4-2'!N70)&gt;=0.1,IF('様式E-4-2'!N70&gt;=0,'様式E-4-2'!N70*RANDBETWEEN(80,90),'様式E-4-2'!N70*RANDBETWEEN(110,120)),('様式E-4-2'!N70)*100-RANDBETWEEN(3,7)),0),0)&amp;"%～"&amp;ROUND(IFERROR(IF(ABS('様式E-4-2'!N70)&gt;=0.1,IF('様式E-4-2'!N70&gt;=0,'様式E-4-2'!N70*RANDBETWEEN(110,120),'様式E-4-2'!N70*RANDBETWEEN(80,90)),('様式E-4-2'!N70)*100+RANDBETWEEN(3,7)),0),0)&amp;"%】")</f>
        <v>#DIV/0!</v>
      </c>
      <c r="O70" s="619" t="str">
        <f ca="1">IF('様式E-4-2'!O70="","","【"&amp;ROUND(IFERROR(IF(ABS('様式E-4-2'!O70)&gt;=10,IF('様式E-4-2'!O70&gt;=0,'様式E-4-2'!O70*RANDBETWEEN(80,90)*0.01,'様式E-4-2'!O70*RANDBETWEEN(110,120)*0.01),'様式E-4-2'!O70-RANDBETWEEN(1,3)),0),0)&amp;"～"&amp;ROUND(IFERROR(IF(ABS('様式E-4-2'!O70)&gt;=10,IF('様式E-4-2'!O70&gt;=0,'様式E-4-2'!O70*RANDBETWEEN(110,120)*0.01,'様式E-4-2'!O70*RANDBETWEEN(80,90)*0.01),'様式E-4-2'!O70+RANDBETWEEN(1,3)),0),0)&amp;"】")</f>
        <v/>
      </c>
      <c r="P70" s="619" t="str">
        <f ca="1">IF('様式E-4-2'!P70="","","【"&amp;ROUND(IFERROR(IF(ABS('様式E-4-2'!P70)&gt;=10,IF('様式E-4-2'!P70&gt;=0,'様式E-4-2'!P70*RANDBETWEEN(80,90)*0.01,'様式E-4-2'!P70*RANDBETWEEN(110,120)*0.01),'様式E-4-2'!P70-RANDBETWEEN(1,3)),0),0)&amp;"～"&amp;ROUND(IFERROR(IF(ABS('様式E-4-2'!P70)&gt;=10,IF('様式E-4-2'!P70&gt;=0,'様式E-4-2'!P70*RANDBETWEEN(110,120)*0.01,'様式E-4-2'!P70*RANDBETWEEN(80,90)*0.01),'様式E-4-2'!P70+RANDBETWEEN(1,3)),0),0)&amp;"】")</f>
        <v/>
      </c>
      <c r="Q70" s="348" t="e">
        <f ca="1">IF('様式E-4-2'!Q70="","","【"&amp;ROUND(IFERROR(IF(ABS('様式E-4-2'!Q70)&gt;=0.1,IF('様式E-4-2'!Q70&gt;=0,'様式E-4-2'!Q70*RANDBETWEEN(80,90),'様式E-4-2'!Q70*RANDBETWEEN(110,120)),('様式E-4-2'!Q70)*100-RANDBETWEEN(3,7)),0),0)&amp;"%～"&amp;ROUND(IFERROR(IF(ABS('様式E-4-2'!Q70)&gt;=0.1,IF('様式E-4-2'!Q70&gt;=0,'様式E-4-2'!Q70*RANDBETWEEN(110,120),'様式E-4-2'!Q70*RANDBETWEEN(80,90)),('様式E-4-2'!Q70)*100+RANDBETWEEN(3,7)),0),0)&amp;"%】")</f>
        <v>#DIV/0!</v>
      </c>
      <c r="R70" s="619" t="str">
        <f ca="1">IF('様式E-4-2'!R70="","","【"&amp;ROUND(IFERROR(IF(ABS('様式E-4-2'!R70)&gt;=10,IF('様式E-4-2'!R70&gt;=0,'様式E-4-2'!R70*RANDBETWEEN(80,90)*0.01,'様式E-4-2'!R70*RANDBETWEEN(110,120)*0.01),'様式E-4-2'!R70-RANDBETWEEN(1,3)),0),0)&amp;"～"&amp;ROUND(IFERROR(IF(ABS('様式E-4-2'!R70)&gt;=10,IF('様式E-4-2'!R70&gt;=0,'様式E-4-2'!R70*RANDBETWEEN(110,120)*0.01,'様式E-4-2'!R70*RANDBETWEEN(80,90)*0.01),'様式E-4-2'!R70+RANDBETWEEN(1,3)),0),0)&amp;"】")</f>
        <v/>
      </c>
      <c r="S70" s="620" t="str">
        <f ca="1">IF('様式E-4-2'!S70="","","【"&amp;ROUND(IFERROR(IF(ABS('様式E-4-2'!S70)&gt;=10,IF('様式E-4-2'!S70&gt;=0,'様式E-4-2'!S70*RANDBETWEEN(80,90)*0.01,'様式E-4-2'!S70*RANDBETWEEN(110,120)*0.01),'様式E-4-2'!S70-RANDBETWEEN(1,3)),0),0)&amp;"～"&amp;ROUND(IFERROR(IF(ABS('様式E-4-2'!S70)&gt;=10,IF('様式E-4-2'!S70&gt;=0,'様式E-4-2'!S70*RANDBETWEEN(110,120)*0.01,'様式E-4-2'!S70*RANDBETWEEN(80,90)*0.01),'様式E-4-2'!S70+RANDBETWEEN(1,3)),0),0)&amp;"】")</f>
        <v/>
      </c>
      <c r="T70" s="348" t="e">
        <f ca="1">IF('様式E-4-2'!T70="","","【"&amp;ROUND(IFERROR(IF(ABS('様式E-4-2'!T70)&gt;=0.1,IF('様式E-4-2'!T70&gt;=0,'様式E-4-2'!T70*RANDBETWEEN(80,90),'様式E-4-2'!T70*RANDBETWEEN(110,120)),('様式E-4-2'!T70)*100-RANDBETWEEN(3,7)),0),0)&amp;"%～"&amp;ROUND(IFERROR(IF(ABS('様式E-4-2'!T70)&gt;=0.1,IF('様式E-4-2'!T70&gt;=0,'様式E-4-2'!T70*RANDBETWEEN(110,120),'様式E-4-2'!T70*RANDBETWEEN(80,90)),('様式E-4-2'!T70)*100+RANDBETWEEN(3,7)),0),0)&amp;"%】")</f>
        <v>#DIV/0!</v>
      </c>
      <c r="U70" s="605" t="str">
        <f ca="1">IF('様式E-4-2'!U70="","","【"&amp;ROUND(IFERROR(IF(ABS('様式E-4-2'!U70)&gt;=10,IF('様式E-4-2'!U70&gt;=0,'様式E-4-2'!U70*RANDBETWEEN(80,90)*0.01,'様式E-4-2'!U70*RANDBETWEEN(110,120)*0.01),'様式E-4-2'!U70-RANDBETWEEN(1,3)),0),0)&amp;"～"&amp;ROUND(IFERROR(IF(ABS('様式E-4-2'!U70)&gt;=10,IF('様式E-4-2'!U70&gt;=0,'様式E-4-2'!U70*RANDBETWEEN(110,120)*0.01,'様式E-4-2'!U70*RANDBETWEEN(80,90)*0.01),'様式E-4-2'!U70+RANDBETWEEN(1,3)),0),0)&amp;"】")</f>
        <v/>
      </c>
      <c r="V70" s="605" t="str">
        <f ca="1">IF('様式E-4-2'!V70="","","【"&amp;ROUND(IFERROR(IF(ABS('様式E-4-2'!V70)&gt;=10,IF('様式E-4-2'!V70&gt;=0,'様式E-4-2'!V70*RANDBETWEEN(80,90)*0.01,'様式E-4-2'!V70*RANDBETWEEN(110,120)*0.01),'様式E-4-2'!V70-RANDBETWEEN(1,3)),0),0)&amp;"～"&amp;ROUND(IFERROR(IF(ABS('様式E-4-2'!V70)&gt;=10,IF('様式E-4-2'!V70&gt;=0,'様式E-4-2'!V70*RANDBETWEEN(110,120)*0.01,'様式E-4-2'!V70*RANDBETWEEN(80,90)*0.01),'様式E-4-2'!V70+RANDBETWEEN(1,3)),0),0)&amp;"】")</f>
        <v/>
      </c>
      <c r="W70" s="348" t="e">
        <f ca="1">IF('様式E-4-2'!W70="","","【"&amp;ROUND(IFERROR(IF(ABS('様式E-4-2'!W70)&gt;=0.1,IF('様式E-4-2'!W70&gt;=0,'様式E-4-2'!W70*RANDBETWEEN(80,90),'様式E-4-2'!W70*RANDBETWEEN(110,120)),('様式E-4-2'!W70)*100-RANDBETWEEN(3,7)),0),0)&amp;"%～"&amp;ROUND(IFERROR(IF(ABS('様式E-4-2'!W70)&gt;=0.1,IF('様式E-4-2'!W70&gt;=0,'様式E-4-2'!W70*RANDBETWEEN(110,120),'様式E-4-2'!W70*RANDBETWEEN(80,90)),('様式E-4-2'!W70)*100+RANDBETWEEN(3,7)),0),0)&amp;"%】")</f>
        <v>#VALUE!</v>
      </c>
      <c r="X70" s="617" t="str">
        <f ca="1">IF('様式E-4-2'!X70="","","【"&amp;ROUND(IFERROR(IF(ABS('様式E-4-2'!X70)&gt;=10,IF('様式E-4-2'!X70&gt;=0,'様式E-4-2'!X70*RANDBETWEEN(80,90)*0.01,'様式E-4-2'!X70*RANDBETWEEN(110,120)*0.01),'様式E-4-2'!X70-RANDBETWEEN(1,3)),0),0)&amp;"～"&amp;ROUND(IFERROR(IF(ABS('様式E-4-2'!X70)&gt;=10,IF('様式E-4-2'!X70&gt;=0,'様式E-4-2'!X70*RANDBETWEEN(110,120)*0.01,'様式E-4-2'!X70*RANDBETWEEN(80,90)*0.01),'様式E-4-2'!X70+RANDBETWEEN(1,3)),0),0)&amp;"】")</f>
        <v/>
      </c>
      <c r="Y70" s="618" t="str">
        <f ca="1">IF('様式E-4-2'!Y70="","","【"&amp;ROUND(IFERROR(IF(ABS('様式E-4-2'!Y70)&gt;=10,IF('様式E-4-2'!Y70&gt;=0,'様式E-4-2'!Y70*RANDBETWEEN(80,90)*0.01,'様式E-4-2'!Y70*RANDBETWEEN(110,120)*0.01),'様式E-4-2'!Y70-RANDBETWEEN(1,3)),0),0)&amp;"～"&amp;ROUND(IFERROR(IF(ABS('様式E-4-2'!Y70)&gt;=10,IF('様式E-4-2'!Y70&gt;=0,'様式E-4-2'!Y70*RANDBETWEEN(110,120)*0.01,'様式E-4-2'!Y70*RANDBETWEEN(80,90)*0.01),'様式E-4-2'!Y70+RANDBETWEEN(1,3)),0),0)&amp;"】")</f>
        <v/>
      </c>
      <c r="Z70" s="348" t="e">
        <f ca="1">IF('様式E-4-2'!Z70="","","【"&amp;ROUND(IFERROR(IF(ABS('様式E-4-2'!Z70)&gt;=0.1,IF('様式E-4-2'!Z70&gt;=0,'様式E-4-2'!Z70*RANDBETWEEN(80,90),'様式E-4-2'!Z70*RANDBETWEEN(110,120)),('様式E-4-2'!Z70)*100-RANDBETWEEN(3,7)),0),0)&amp;"%～"&amp;ROUND(IFERROR(IF(ABS('様式E-4-2'!Z70)&gt;=0.1,IF('様式E-4-2'!Z70&gt;=0,'様式E-4-2'!Z70*RANDBETWEEN(110,120),'様式E-4-2'!Z70*RANDBETWEEN(80,90)),('様式E-4-2'!Z70)*100+RANDBETWEEN(3,7)),0),0)&amp;"%】")</f>
        <v>#DIV/0!</v>
      </c>
      <c r="AA70" s="619" t="str">
        <f ca="1">IF('様式E-4-2'!AA70="","","【"&amp;ROUND(IFERROR(IF(ABS('様式E-4-2'!AA70)&gt;=10,IF('様式E-4-2'!AA70&gt;=0,'様式E-4-2'!AA70*RANDBETWEEN(80,90)*0.01,'様式E-4-2'!AA70*RANDBETWEEN(110,120)*0.01),'様式E-4-2'!AA70-RANDBETWEEN(1,3)),0),0)&amp;"～"&amp;ROUND(IFERROR(IF(ABS('様式E-4-2'!AA70)&gt;=10,IF('様式E-4-2'!AA70&gt;=0,'様式E-4-2'!AA70*RANDBETWEEN(110,120)*0.01,'様式E-4-2'!AA70*RANDBETWEEN(80,90)*0.01),'様式E-4-2'!AA70+RANDBETWEEN(1,3)),0),0)&amp;"】")</f>
        <v/>
      </c>
      <c r="AB70" s="619" t="str">
        <f ca="1">IF('様式E-4-2'!AB70="","","【"&amp;ROUND(IFERROR(IF(ABS('様式E-4-2'!AB70)&gt;=10,IF('様式E-4-2'!AB70&gt;=0,'様式E-4-2'!AB70*RANDBETWEEN(80,90)*0.01,'様式E-4-2'!AB70*RANDBETWEEN(110,120)*0.01),'様式E-4-2'!AB70-RANDBETWEEN(1,3)),0),0)&amp;"～"&amp;ROUND(IFERROR(IF(ABS('様式E-4-2'!AB70)&gt;=10,IF('様式E-4-2'!AB70&gt;=0,'様式E-4-2'!AB70*RANDBETWEEN(110,120)*0.01,'様式E-4-2'!AB70*RANDBETWEEN(80,90)*0.01),'様式E-4-2'!AB70+RANDBETWEEN(1,3)),0),0)&amp;"】")</f>
        <v/>
      </c>
      <c r="AC70" s="348" t="e">
        <f ca="1">IF('様式E-4-2'!AC70="","","【"&amp;ROUND(IFERROR(IF(ABS('様式E-4-2'!AC70)&gt;=0.1,IF('様式E-4-2'!AC70&gt;=0,'様式E-4-2'!AC70*RANDBETWEEN(80,90),'様式E-4-2'!AC70*RANDBETWEEN(110,120)),('様式E-4-2'!AC70)*100-RANDBETWEEN(3,7)),0),0)&amp;"%～"&amp;ROUND(IFERROR(IF(ABS('様式E-4-2'!AC70)&gt;=0.1,IF('様式E-4-2'!AC70&gt;=0,'様式E-4-2'!AC70*RANDBETWEEN(110,120),'様式E-4-2'!AC70*RANDBETWEEN(80,90)),('様式E-4-2'!AC70)*100+RANDBETWEEN(3,7)),0),0)&amp;"%】")</f>
        <v>#DIV/0!</v>
      </c>
      <c r="AD70" s="619" t="str">
        <f ca="1">IF('様式E-4-2'!AD70="","","【"&amp;ROUND(IFERROR(IF(ABS('様式E-4-2'!AD70)&gt;=10,IF('様式E-4-2'!AD70&gt;=0,'様式E-4-2'!AD70*RANDBETWEEN(80,90)*0.01,'様式E-4-2'!AD70*RANDBETWEEN(110,120)*0.01),'様式E-4-2'!AD70-RANDBETWEEN(1,3)),0),0)&amp;"～"&amp;ROUND(IFERROR(IF(ABS('様式E-4-2'!AD70)&gt;=10,IF('様式E-4-2'!AD70&gt;=0,'様式E-4-2'!AD70*RANDBETWEEN(110,120)*0.01,'様式E-4-2'!AD70*RANDBETWEEN(80,90)*0.01),'様式E-4-2'!AD70+RANDBETWEEN(1,3)),0),0)&amp;"】")</f>
        <v/>
      </c>
      <c r="AE70" s="619" t="str">
        <f ca="1">IF('様式E-4-2'!AE70="","","【"&amp;ROUND(IFERROR(IF(ABS('様式E-4-2'!AE70)&gt;=10,IF('様式E-4-2'!AE70&gt;=0,'様式E-4-2'!AE70*RANDBETWEEN(80,90)*0.01,'様式E-4-2'!AE70*RANDBETWEEN(110,120)*0.01),'様式E-4-2'!AE70-RANDBETWEEN(1,3)),0),0)&amp;"～"&amp;ROUND(IFERROR(IF(ABS('様式E-4-2'!AE70)&gt;=10,IF('様式E-4-2'!AE70&gt;=0,'様式E-4-2'!AE70*RANDBETWEEN(110,120)*0.01,'様式E-4-2'!AE70*RANDBETWEEN(80,90)*0.01),'様式E-4-2'!AE70+RANDBETWEEN(1,3)),0),0)&amp;"】")</f>
        <v/>
      </c>
      <c r="AF70" s="348" t="e">
        <f ca="1">IF('様式E-4-2'!AF70="","","【"&amp;ROUND(IFERROR(IF(ABS('様式E-4-2'!AF70)&gt;=0.1,IF('様式E-4-2'!AF70&gt;=0,'様式E-4-2'!AF70*RANDBETWEEN(80,90),'様式E-4-2'!AF70*RANDBETWEEN(110,120)),('様式E-4-2'!AF70)*100-RANDBETWEEN(3,7)),0),0)&amp;"%～"&amp;ROUND(IFERROR(IF(ABS('様式E-4-2'!AF70)&gt;=0.1,IF('様式E-4-2'!AF70&gt;=0,'様式E-4-2'!AF70*RANDBETWEEN(110,120),'様式E-4-2'!AF70*RANDBETWEEN(80,90)),('様式E-4-2'!AF70)*100+RANDBETWEEN(3,7)),0),0)&amp;"%】")</f>
        <v>#DIV/0!</v>
      </c>
      <c r="AG70" s="619" t="str">
        <f ca="1">IF('様式E-4-2'!AG70="","","【"&amp;ROUND(IFERROR(IF(ABS('様式E-4-2'!AG70)&gt;=10,IF('様式E-4-2'!AG70&gt;=0,'様式E-4-2'!AG70*RANDBETWEEN(80,90)*0.01,'様式E-4-2'!AG70*RANDBETWEEN(110,120)*0.01),'様式E-4-2'!AG70-RANDBETWEEN(1,3)),0),0)&amp;"～"&amp;ROUND(IFERROR(IF(ABS('様式E-4-2'!AG70)&gt;=10,IF('様式E-4-2'!AG70&gt;=0,'様式E-4-2'!AG70*RANDBETWEEN(110,120)*0.01,'様式E-4-2'!AG70*RANDBETWEEN(80,90)*0.01),'様式E-4-2'!AG70+RANDBETWEEN(1,3)),0),0)&amp;"】")</f>
        <v/>
      </c>
      <c r="AH70" s="620" t="str">
        <f ca="1">IF('様式E-4-2'!AH70="","","【"&amp;ROUND(IFERROR(IF(ABS('様式E-4-2'!AH70)&gt;=10,IF('様式E-4-2'!AH70&gt;=0,'様式E-4-2'!AH70*RANDBETWEEN(80,90)*0.01,'様式E-4-2'!AH70*RANDBETWEEN(110,120)*0.01),'様式E-4-2'!AH70-RANDBETWEEN(1,3)),0),0)&amp;"～"&amp;ROUND(IFERROR(IF(ABS('様式E-4-2'!AH70)&gt;=10,IF('様式E-4-2'!AH70&gt;=0,'様式E-4-2'!AH70*RANDBETWEEN(110,120)*0.01,'様式E-4-2'!AH70*RANDBETWEEN(80,90)*0.01),'様式E-4-2'!AH70+RANDBETWEEN(1,3)),0),0)&amp;"】")</f>
        <v/>
      </c>
      <c r="AI70" s="348" t="e">
        <f ca="1">IF('様式E-4-2'!AI70="","","【"&amp;ROUND(IFERROR(IF(ABS('様式E-4-2'!AI70)&gt;=0.1,IF('様式E-4-2'!AI70&gt;=0,'様式E-4-2'!AI70*RANDBETWEEN(80,90),'様式E-4-2'!AI70*RANDBETWEEN(110,120)),('様式E-4-2'!AI70)*100-RANDBETWEEN(3,7)),0),0)&amp;"%～"&amp;ROUND(IFERROR(IF(ABS('様式E-4-2'!AI70)&gt;=0.1,IF('様式E-4-2'!AI70&gt;=0,'様式E-4-2'!AI70*RANDBETWEEN(110,120),'様式E-4-2'!AI70*RANDBETWEEN(80,90)),('様式E-4-2'!AI70)*100+RANDBETWEEN(3,7)),0),0)&amp;"%】")</f>
        <v>#DIV/0!</v>
      </c>
      <c r="AJ70" s="605" t="str">
        <f ca="1">IF('様式E-4-2'!AJ70="","","【"&amp;ROUND(IFERROR(IF(ABS('様式E-4-2'!AJ70)&gt;=10,IF('様式E-4-2'!AJ70&gt;=0,'様式E-4-2'!AJ70*RANDBETWEEN(80,90)*0.01,'様式E-4-2'!AJ70*RANDBETWEEN(110,120)*0.01),'様式E-4-2'!AJ70-RANDBETWEEN(1,3)),0),0)&amp;"～"&amp;ROUND(IFERROR(IF(ABS('様式E-4-2'!AJ70)&gt;=10,IF('様式E-4-2'!AJ70&gt;=0,'様式E-4-2'!AJ70*RANDBETWEEN(110,120)*0.01,'様式E-4-2'!AJ70*RANDBETWEEN(80,90)*0.01),'様式E-4-2'!AJ70+RANDBETWEEN(1,3)),0),0)&amp;"】")</f>
        <v/>
      </c>
      <c r="AK70" s="605" t="str">
        <f ca="1">IF('様式E-4-2'!AK70="","","【"&amp;ROUND(IFERROR(IF(ABS('様式E-4-2'!AK70)&gt;=10,IF('様式E-4-2'!AK70&gt;=0,'様式E-4-2'!AK70*RANDBETWEEN(80,90)*0.01,'様式E-4-2'!AK70*RANDBETWEEN(110,120)*0.01),'様式E-4-2'!AK70-RANDBETWEEN(1,3)),0),0)&amp;"～"&amp;ROUND(IFERROR(IF(ABS('様式E-4-2'!AK70)&gt;=10,IF('様式E-4-2'!AK70&gt;=0,'様式E-4-2'!AK70*RANDBETWEEN(110,120)*0.01,'様式E-4-2'!AK70*RANDBETWEEN(80,90)*0.01),'様式E-4-2'!AK70+RANDBETWEEN(1,3)),0),0)&amp;"】")</f>
        <v/>
      </c>
      <c r="AL70" s="350" t="e">
        <f ca="1">IF('様式E-4-2'!AL70="","","【"&amp;ROUND(IFERROR(IF(ABS('様式E-4-2'!AL70)&gt;=0.1,IF('様式E-4-2'!AL70&gt;=0,'様式E-4-2'!AL70*RANDBETWEEN(80,90),'様式E-4-2'!AL70*RANDBETWEEN(110,120)),('様式E-4-2'!AL70)*100-RANDBETWEEN(3,7)),0),0)&amp;"%～"&amp;ROUND(IFERROR(IF(ABS('様式E-4-2'!AL70)&gt;=0.1,IF('様式E-4-2'!AL70&gt;=0,'様式E-4-2'!AL70*RANDBETWEEN(110,120),'様式E-4-2'!AL70*RANDBETWEEN(80,90)),('様式E-4-2'!AL70)*100+RANDBETWEEN(3,7)),0),0)&amp;"%】")</f>
        <v>#VALUE!</v>
      </c>
      <c r="AN70" s="938"/>
    </row>
    <row r="71" spans="2:40" ht="27" customHeight="1">
      <c r="B71" s="597"/>
      <c r="C71" s="596" t="s">
        <v>369</v>
      </c>
      <c r="D71" s="621" t="str">
        <f>IF('様式E-4-2'!D71="","",'様式E-4-2'!D71)</f>
        <v/>
      </c>
      <c r="E71" s="621"/>
      <c r="F71" s="621"/>
      <c r="G71" s="622"/>
      <c r="H71" s="616" t="str">
        <f>IF('様式E-4-2'!H71="","",'様式E-4-2'!H71)</f>
        <v/>
      </c>
      <c r="I71" s="617" t="str">
        <f ca="1">IF('様式E-4-2'!I71="","","【"&amp;ROUND(IFERROR(IF(ABS('様式E-4-2'!I71)&gt;=10,IF('様式E-4-2'!I71&gt;=0,'様式E-4-2'!I71*RANDBETWEEN(80,90)*0.01,'様式E-4-2'!I71*RANDBETWEEN(110,120)*0.01),'様式E-4-2'!I71-RANDBETWEEN(1,3)),0),0)&amp;"～"&amp;ROUND(IFERROR(IF(ABS('様式E-4-2'!I71)&gt;=10,IF('様式E-4-2'!I71&gt;=0,'様式E-4-2'!I71*RANDBETWEEN(110,120)*0.01,'様式E-4-2'!I71*RANDBETWEEN(80,90)*0.01),'様式E-4-2'!I71+RANDBETWEEN(1,3)),0),0)&amp;"】")</f>
        <v/>
      </c>
      <c r="J71" s="618" t="str">
        <f ca="1">IF('様式E-4-2'!J71="","","【"&amp;ROUND(IFERROR(IF(ABS('様式E-4-2'!J71)&gt;=10,IF('様式E-4-2'!J71&gt;=0,'様式E-4-2'!J71*RANDBETWEEN(80,90)*0.01,'様式E-4-2'!J71*RANDBETWEEN(110,120)*0.01),'様式E-4-2'!J71-RANDBETWEEN(1,3)),0),0)&amp;"～"&amp;ROUND(IFERROR(IF(ABS('様式E-4-2'!J71)&gt;=10,IF('様式E-4-2'!J71&gt;=0,'様式E-4-2'!J71*RANDBETWEEN(110,120)*0.01,'様式E-4-2'!J71*RANDBETWEEN(80,90)*0.01),'様式E-4-2'!J71+RANDBETWEEN(1,3)),0),0)&amp;"】")</f>
        <v/>
      </c>
      <c r="K71" s="348" t="e">
        <f ca="1">IF('様式E-4-2'!K71="","","【"&amp;ROUND(IFERROR(IF(ABS('様式E-4-2'!K71)&gt;=0.1,IF('様式E-4-2'!K71&gt;=0,'様式E-4-2'!K71*RANDBETWEEN(80,90),'様式E-4-2'!K71*RANDBETWEEN(110,120)),('様式E-4-2'!K71)*100-RANDBETWEEN(3,7)),0),0)&amp;"%～"&amp;ROUND(IFERROR(IF(ABS('様式E-4-2'!K71)&gt;=0.1,IF('様式E-4-2'!K71&gt;=0,'様式E-4-2'!K71*RANDBETWEEN(110,120),'様式E-4-2'!K71*RANDBETWEEN(80,90)),('様式E-4-2'!K71)*100+RANDBETWEEN(3,7)),0),0)&amp;"%】")</f>
        <v>#DIV/0!</v>
      </c>
      <c r="L71" s="619" t="str">
        <f ca="1">IF('様式E-4-2'!L71="","","【"&amp;ROUND(IFERROR(IF(ABS('様式E-4-2'!L71)&gt;=10,IF('様式E-4-2'!L71&gt;=0,'様式E-4-2'!L71*RANDBETWEEN(80,90)*0.01,'様式E-4-2'!L71*RANDBETWEEN(110,120)*0.01),'様式E-4-2'!L71-RANDBETWEEN(1,3)),0),0)&amp;"～"&amp;ROUND(IFERROR(IF(ABS('様式E-4-2'!L71)&gt;=10,IF('様式E-4-2'!L71&gt;=0,'様式E-4-2'!L71*RANDBETWEEN(110,120)*0.01,'様式E-4-2'!L71*RANDBETWEEN(80,90)*0.01),'様式E-4-2'!L71+RANDBETWEEN(1,3)),0),0)&amp;"】")</f>
        <v/>
      </c>
      <c r="M71" s="619" t="str">
        <f ca="1">IF('様式E-4-2'!M71="","","【"&amp;ROUND(IFERROR(IF(ABS('様式E-4-2'!M71)&gt;=10,IF('様式E-4-2'!M71&gt;=0,'様式E-4-2'!M71*RANDBETWEEN(80,90)*0.01,'様式E-4-2'!M71*RANDBETWEEN(110,120)*0.01),'様式E-4-2'!M71-RANDBETWEEN(1,3)),0),0)&amp;"～"&amp;ROUND(IFERROR(IF(ABS('様式E-4-2'!M71)&gt;=10,IF('様式E-4-2'!M71&gt;=0,'様式E-4-2'!M71*RANDBETWEEN(110,120)*0.01,'様式E-4-2'!M71*RANDBETWEEN(80,90)*0.01),'様式E-4-2'!M71+RANDBETWEEN(1,3)),0),0)&amp;"】")</f>
        <v/>
      </c>
      <c r="N71" s="348" t="e">
        <f ca="1">IF('様式E-4-2'!N71="","","【"&amp;ROUND(IFERROR(IF(ABS('様式E-4-2'!N71)&gt;=0.1,IF('様式E-4-2'!N71&gt;=0,'様式E-4-2'!N71*RANDBETWEEN(80,90),'様式E-4-2'!N71*RANDBETWEEN(110,120)),('様式E-4-2'!N71)*100-RANDBETWEEN(3,7)),0),0)&amp;"%～"&amp;ROUND(IFERROR(IF(ABS('様式E-4-2'!N71)&gt;=0.1,IF('様式E-4-2'!N71&gt;=0,'様式E-4-2'!N71*RANDBETWEEN(110,120),'様式E-4-2'!N71*RANDBETWEEN(80,90)),('様式E-4-2'!N71)*100+RANDBETWEEN(3,7)),0),0)&amp;"%】")</f>
        <v>#DIV/0!</v>
      </c>
      <c r="O71" s="619" t="str">
        <f ca="1">IF('様式E-4-2'!O71="","","【"&amp;ROUND(IFERROR(IF(ABS('様式E-4-2'!O71)&gt;=10,IF('様式E-4-2'!O71&gt;=0,'様式E-4-2'!O71*RANDBETWEEN(80,90)*0.01,'様式E-4-2'!O71*RANDBETWEEN(110,120)*0.01),'様式E-4-2'!O71-RANDBETWEEN(1,3)),0),0)&amp;"～"&amp;ROUND(IFERROR(IF(ABS('様式E-4-2'!O71)&gt;=10,IF('様式E-4-2'!O71&gt;=0,'様式E-4-2'!O71*RANDBETWEEN(110,120)*0.01,'様式E-4-2'!O71*RANDBETWEEN(80,90)*0.01),'様式E-4-2'!O71+RANDBETWEEN(1,3)),0),0)&amp;"】")</f>
        <v/>
      </c>
      <c r="P71" s="619" t="str">
        <f ca="1">IF('様式E-4-2'!P71="","","【"&amp;ROUND(IFERROR(IF(ABS('様式E-4-2'!P71)&gt;=10,IF('様式E-4-2'!P71&gt;=0,'様式E-4-2'!P71*RANDBETWEEN(80,90)*0.01,'様式E-4-2'!P71*RANDBETWEEN(110,120)*0.01),'様式E-4-2'!P71-RANDBETWEEN(1,3)),0),0)&amp;"～"&amp;ROUND(IFERROR(IF(ABS('様式E-4-2'!P71)&gt;=10,IF('様式E-4-2'!P71&gt;=0,'様式E-4-2'!P71*RANDBETWEEN(110,120)*0.01,'様式E-4-2'!P71*RANDBETWEEN(80,90)*0.01),'様式E-4-2'!P71+RANDBETWEEN(1,3)),0),0)&amp;"】")</f>
        <v/>
      </c>
      <c r="Q71" s="348" t="e">
        <f ca="1">IF('様式E-4-2'!Q71="","","【"&amp;ROUND(IFERROR(IF(ABS('様式E-4-2'!Q71)&gt;=0.1,IF('様式E-4-2'!Q71&gt;=0,'様式E-4-2'!Q71*RANDBETWEEN(80,90),'様式E-4-2'!Q71*RANDBETWEEN(110,120)),('様式E-4-2'!Q71)*100-RANDBETWEEN(3,7)),0),0)&amp;"%～"&amp;ROUND(IFERROR(IF(ABS('様式E-4-2'!Q71)&gt;=0.1,IF('様式E-4-2'!Q71&gt;=0,'様式E-4-2'!Q71*RANDBETWEEN(110,120),'様式E-4-2'!Q71*RANDBETWEEN(80,90)),('様式E-4-2'!Q71)*100+RANDBETWEEN(3,7)),0),0)&amp;"%】")</f>
        <v>#DIV/0!</v>
      </c>
      <c r="R71" s="619" t="str">
        <f ca="1">IF('様式E-4-2'!R71="","","【"&amp;ROUND(IFERROR(IF(ABS('様式E-4-2'!R71)&gt;=10,IF('様式E-4-2'!R71&gt;=0,'様式E-4-2'!R71*RANDBETWEEN(80,90)*0.01,'様式E-4-2'!R71*RANDBETWEEN(110,120)*0.01),'様式E-4-2'!R71-RANDBETWEEN(1,3)),0),0)&amp;"～"&amp;ROUND(IFERROR(IF(ABS('様式E-4-2'!R71)&gt;=10,IF('様式E-4-2'!R71&gt;=0,'様式E-4-2'!R71*RANDBETWEEN(110,120)*0.01,'様式E-4-2'!R71*RANDBETWEEN(80,90)*0.01),'様式E-4-2'!R71+RANDBETWEEN(1,3)),0),0)&amp;"】")</f>
        <v/>
      </c>
      <c r="S71" s="620" t="str">
        <f ca="1">IF('様式E-4-2'!S71="","","【"&amp;ROUND(IFERROR(IF(ABS('様式E-4-2'!S71)&gt;=10,IF('様式E-4-2'!S71&gt;=0,'様式E-4-2'!S71*RANDBETWEEN(80,90)*0.01,'様式E-4-2'!S71*RANDBETWEEN(110,120)*0.01),'様式E-4-2'!S71-RANDBETWEEN(1,3)),0),0)&amp;"～"&amp;ROUND(IFERROR(IF(ABS('様式E-4-2'!S71)&gt;=10,IF('様式E-4-2'!S71&gt;=0,'様式E-4-2'!S71*RANDBETWEEN(110,120)*0.01,'様式E-4-2'!S71*RANDBETWEEN(80,90)*0.01),'様式E-4-2'!S71+RANDBETWEEN(1,3)),0),0)&amp;"】")</f>
        <v/>
      </c>
      <c r="T71" s="348" t="e">
        <f ca="1">IF('様式E-4-2'!T71="","","【"&amp;ROUND(IFERROR(IF(ABS('様式E-4-2'!T71)&gt;=0.1,IF('様式E-4-2'!T71&gt;=0,'様式E-4-2'!T71*RANDBETWEEN(80,90),'様式E-4-2'!T71*RANDBETWEEN(110,120)),('様式E-4-2'!T71)*100-RANDBETWEEN(3,7)),0),0)&amp;"%～"&amp;ROUND(IFERROR(IF(ABS('様式E-4-2'!T71)&gt;=0.1,IF('様式E-4-2'!T71&gt;=0,'様式E-4-2'!T71*RANDBETWEEN(110,120),'様式E-4-2'!T71*RANDBETWEEN(80,90)),('様式E-4-2'!T71)*100+RANDBETWEEN(3,7)),0),0)&amp;"%】")</f>
        <v>#DIV/0!</v>
      </c>
      <c r="U71" s="605" t="str">
        <f ca="1">IF('様式E-4-2'!U71="","","【"&amp;ROUND(IFERROR(IF(ABS('様式E-4-2'!U71)&gt;=10,IF('様式E-4-2'!U71&gt;=0,'様式E-4-2'!U71*RANDBETWEEN(80,90)*0.01,'様式E-4-2'!U71*RANDBETWEEN(110,120)*0.01),'様式E-4-2'!U71-RANDBETWEEN(1,3)),0),0)&amp;"～"&amp;ROUND(IFERROR(IF(ABS('様式E-4-2'!U71)&gt;=10,IF('様式E-4-2'!U71&gt;=0,'様式E-4-2'!U71*RANDBETWEEN(110,120)*0.01,'様式E-4-2'!U71*RANDBETWEEN(80,90)*0.01),'様式E-4-2'!U71+RANDBETWEEN(1,3)),0),0)&amp;"】")</f>
        <v/>
      </c>
      <c r="V71" s="605" t="str">
        <f ca="1">IF('様式E-4-2'!V71="","","【"&amp;ROUND(IFERROR(IF(ABS('様式E-4-2'!V71)&gt;=10,IF('様式E-4-2'!V71&gt;=0,'様式E-4-2'!V71*RANDBETWEEN(80,90)*0.01,'様式E-4-2'!V71*RANDBETWEEN(110,120)*0.01),'様式E-4-2'!V71-RANDBETWEEN(1,3)),0),0)&amp;"～"&amp;ROUND(IFERROR(IF(ABS('様式E-4-2'!V71)&gt;=10,IF('様式E-4-2'!V71&gt;=0,'様式E-4-2'!V71*RANDBETWEEN(110,120)*0.01,'様式E-4-2'!V71*RANDBETWEEN(80,90)*0.01),'様式E-4-2'!V71+RANDBETWEEN(1,3)),0),0)&amp;"】")</f>
        <v/>
      </c>
      <c r="W71" s="348" t="e">
        <f ca="1">IF('様式E-4-2'!W71="","","【"&amp;ROUND(IFERROR(IF(ABS('様式E-4-2'!W71)&gt;=0.1,IF('様式E-4-2'!W71&gt;=0,'様式E-4-2'!W71*RANDBETWEEN(80,90),'様式E-4-2'!W71*RANDBETWEEN(110,120)),('様式E-4-2'!W71)*100-RANDBETWEEN(3,7)),0),0)&amp;"%～"&amp;ROUND(IFERROR(IF(ABS('様式E-4-2'!W71)&gt;=0.1,IF('様式E-4-2'!W71&gt;=0,'様式E-4-2'!W71*RANDBETWEEN(110,120),'様式E-4-2'!W71*RANDBETWEEN(80,90)),('様式E-4-2'!W71)*100+RANDBETWEEN(3,7)),0),0)&amp;"%】")</f>
        <v>#VALUE!</v>
      </c>
      <c r="X71" s="617" t="str">
        <f ca="1">IF('様式E-4-2'!X71="","","【"&amp;ROUND(IFERROR(IF(ABS('様式E-4-2'!X71)&gt;=10,IF('様式E-4-2'!X71&gt;=0,'様式E-4-2'!X71*RANDBETWEEN(80,90)*0.01,'様式E-4-2'!X71*RANDBETWEEN(110,120)*0.01),'様式E-4-2'!X71-RANDBETWEEN(1,3)),0),0)&amp;"～"&amp;ROUND(IFERROR(IF(ABS('様式E-4-2'!X71)&gt;=10,IF('様式E-4-2'!X71&gt;=0,'様式E-4-2'!X71*RANDBETWEEN(110,120)*0.01,'様式E-4-2'!X71*RANDBETWEEN(80,90)*0.01),'様式E-4-2'!X71+RANDBETWEEN(1,3)),0),0)&amp;"】")</f>
        <v/>
      </c>
      <c r="Y71" s="618" t="str">
        <f ca="1">IF('様式E-4-2'!Y71="","","【"&amp;ROUND(IFERROR(IF(ABS('様式E-4-2'!Y71)&gt;=10,IF('様式E-4-2'!Y71&gt;=0,'様式E-4-2'!Y71*RANDBETWEEN(80,90)*0.01,'様式E-4-2'!Y71*RANDBETWEEN(110,120)*0.01),'様式E-4-2'!Y71-RANDBETWEEN(1,3)),0),0)&amp;"～"&amp;ROUND(IFERROR(IF(ABS('様式E-4-2'!Y71)&gt;=10,IF('様式E-4-2'!Y71&gt;=0,'様式E-4-2'!Y71*RANDBETWEEN(110,120)*0.01,'様式E-4-2'!Y71*RANDBETWEEN(80,90)*0.01),'様式E-4-2'!Y71+RANDBETWEEN(1,3)),0),0)&amp;"】")</f>
        <v/>
      </c>
      <c r="Z71" s="348" t="e">
        <f ca="1">IF('様式E-4-2'!Z71="","","【"&amp;ROUND(IFERROR(IF(ABS('様式E-4-2'!Z71)&gt;=0.1,IF('様式E-4-2'!Z71&gt;=0,'様式E-4-2'!Z71*RANDBETWEEN(80,90),'様式E-4-2'!Z71*RANDBETWEEN(110,120)),('様式E-4-2'!Z71)*100-RANDBETWEEN(3,7)),0),0)&amp;"%～"&amp;ROUND(IFERROR(IF(ABS('様式E-4-2'!Z71)&gt;=0.1,IF('様式E-4-2'!Z71&gt;=0,'様式E-4-2'!Z71*RANDBETWEEN(110,120),'様式E-4-2'!Z71*RANDBETWEEN(80,90)),('様式E-4-2'!Z71)*100+RANDBETWEEN(3,7)),0),0)&amp;"%】")</f>
        <v>#DIV/0!</v>
      </c>
      <c r="AA71" s="619" t="str">
        <f ca="1">IF('様式E-4-2'!AA71="","","【"&amp;ROUND(IFERROR(IF(ABS('様式E-4-2'!AA71)&gt;=10,IF('様式E-4-2'!AA71&gt;=0,'様式E-4-2'!AA71*RANDBETWEEN(80,90)*0.01,'様式E-4-2'!AA71*RANDBETWEEN(110,120)*0.01),'様式E-4-2'!AA71-RANDBETWEEN(1,3)),0),0)&amp;"～"&amp;ROUND(IFERROR(IF(ABS('様式E-4-2'!AA71)&gt;=10,IF('様式E-4-2'!AA71&gt;=0,'様式E-4-2'!AA71*RANDBETWEEN(110,120)*0.01,'様式E-4-2'!AA71*RANDBETWEEN(80,90)*0.01),'様式E-4-2'!AA71+RANDBETWEEN(1,3)),0),0)&amp;"】")</f>
        <v/>
      </c>
      <c r="AB71" s="619" t="str">
        <f ca="1">IF('様式E-4-2'!AB71="","","【"&amp;ROUND(IFERROR(IF(ABS('様式E-4-2'!AB71)&gt;=10,IF('様式E-4-2'!AB71&gt;=0,'様式E-4-2'!AB71*RANDBETWEEN(80,90)*0.01,'様式E-4-2'!AB71*RANDBETWEEN(110,120)*0.01),'様式E-4-2'!AB71-RANDBETWEEN(1,3)),0),0)&amp;"～"&amp;ROUND(IFERROR(IF(ABS('様式E-4-2'!AB71)&gt;=10,IF('様式E-4-2'!AB71&gt;=0,'様式E-4-2'!AB71*RANDBETWEEN(110,120)*0.01,'様式E-4-2'!AB71*RANDBETWEEN(80,90)*0.01),'様式E-4-2'!AB71+RANDBETWEEN(1,3)),0),0)&amp;"】")</f>
        <v/>
      </c>
      <c r="AC71" s="348" t="e">
        <f ca="1">IF('様式E-4-2'!AC71="","","【"&amp;ROUND(IFERROR(IF(ABS('様式E-4-2'!AC71)&gt;=0.1,IF('様式E-4-2'!AC71&gt;=0,'様式E-4-2'!AC71*RANDBETWEEN(80,90),'様式E-4-2'!AC71*RANDBETWEEN(110,120)),('様式E-4-2'!AC71)*100-RANDBETWEEN(3,7)),0),0)&amp;"%～"&amp;ROUND(IFERROR(IF(ABS('様式E-4-2'!AC71)&gt;=0.1,IF('様式E-4-2'!AC71&gt;=0,'様式E-4-2'!AC71*RANDBETWEEN(110,120),'様式E-4-2'!AC71*RANDBETWEEN(80,90)),('様式E-4-2'!AC71)*100+RANDBETWEEN(3,7)),0),0)&amp;"%】")</f>
        <v>#DIV/0!</v>
      </c>
      <c r="AD71" s="619" t="str">
        <f ca="1">IF('様式E-4-2'!AD71="","","【"&amp;ROUND(IFERROR(IF(ABS('様式E-4-2'!AD71)&gt;=10,IF('様式E-4-2'!AD71&gt;=0,'様式E-4-2'!AD71*RANDBETWEEN(80,90)*0.01,'様式E-4-2'!AD71*RANDBETWEEN(110,120)*0.01),'様式E-4-2'!AD71-RANDBETWEEN(1,3)),0),0)&amp;"～"&amp;ROUND(IFERROR(IF(ABS('様式E-4-2'!AD71)&gt;=10,IF('様式E-4-2'!AD71&gt;=0,'様式E-4-2'!AD71*RANDBETWEEN(110,120)*0.01,'様式E-4-2'!AD71*RANDBETWEEN(80,90)*0.01),'様式E-4-2'!AD71+RANDBETWEEN(1,3)),0),0)&amp;"】")</f>
        <v/>
      </c>
      <c r="AE71" s="619" t="str">
        <f ca="1">IF('様式E-4-2'!AE71="","","【"&amp;ROUND(IFERROR(IF(ABS('様式E-4-2'!AE71)&gt;=10,IF('様式E-4-2'!AE71&gt;=0,'様式E-4-2'!AE71*RANDBETWEEN(80,90)*0.01,'様式E-4-2'!AE71*RANDBETWEEN(110,120)*0.01),'様式E-4-2'!AE71-RANDBETWEEN(1,3)),0),0)&amp;"～"&amp;ROUND(IFERROR(IF(ABS('様式E-4-2'!AE71)&gt;=10,IF('様式E-4-2'!AE71&gt;=0,'様式E-4-2'!AE71*RANDBETWEEN(110,120)*0.01,'様式E-4-2'!AE71*RANDBETWEEN(80,90)*0.01),'様式E-4-2'!AE71+RANDBETWEEN(1,3)),0),0)&amp;"】")</f>
        <v/>
      </c>
      <c r="AF71" s="348" t="e">
        <f ca="1">IF('様式E-4-2'!AF71="","","【"&amp;ROUND(IFERROR(IF(ABS('様式E-4-2'!AF71)&gt;=0.1,IF('様式E-4-2'!AF71&gt;=0,'様式E-4-2'!AF71*RANDBETWEEN(80,90),'様式E-4-2'!AF71*RANDBETWEEN(110,120)),('様式E-4-2'!AF71)*100-RANDBETWEEN(3,7)),0),0)&amp;"%～"&amp;ROUND(IFERROR(IF(ABS('様式E-4-2'!AF71)&gt;=0.1,IF('様式E-4-2'!AF71&gt;=0,'様式E-4-2'!AF71*RANDBETWEEN(110,120),'様式E-4-2'!AF71*RANDBETWEEN(80,90)),('様式E-4-2'!AF71)*100+RANDBETWEEN(3,7)),0),0)&amp;"%】")</f>
        <v>#DIV/0!</v>
      </c>
      <c r="AG71" s="619" t="str">
        <f ca="1">IF('様式E-4-2'!AG71="","","【"&amp;ROUND(IFERROR(IF(ABS('様式E-4-2'!AG71)&gt;=10,IF('様式E-4-2'!AG71&gt;=0,'様式E-4-2'!AG71*RANDBETWEEN(80,90)*0.01,'様式E-4-2'!AG71*RANDBETWEEN(110,120)*0.01),'様式E-4-2'!AG71-RANDBETWEEN(1,3)),0),0)&amp;"～"&amp;ROUND(IFERROR(IF(ABS('様式E-4-2'!AG71)&gt;=10,IF('様式E-4-2'!AG71&gt;=0,'様式E-4-2'!AG71*RANDBETWEEN(110,120)*0.01,'様式E-4-2'!AG71*RANDBETWEEN(80,90)*0.01),'様式E-4-2'!AG71+RANDBETWEEN(1,3)),0),0)&amp;"】")</f>
        <v/>
      </c>
      <c r="AH71" s="620" t="str">
        <f ca="1">IF('様式E-4-2'!AH71="","","【"&amp;ROUND(IFERROR(IF(ABS('様式E-4-2'!AH71)&gt;=10,IF('様式E-4-2'!AH71&gt;=0,'様式E-4-2'!AH71*RANDBETWEEN(80,90)*0.01,'様式E-4-2'!AH71*RANDBETWEEN(110,120)*0.01),'様式E-4-2'!AH71-RANDBETWEEN(1,3)),0),0)&amp;"～"&amp;ROUND(IFERROR(IF(ABS('様式E-4-2'!AH71)&gt;=10,IF('様式E-4-2'!AH71&gt;=0,'様式E-4-2'!AH71*RANDBETWEEN(110,120)*0.01,'様式E-4-2'!AH71*RANDBETWEEN(80,90)*0.01),'様式E-4-2'!AH71+RANDBETWEEN(1,3)),0),0)&amp;"】")</f>
        <v/>
      </c>
      <c r="AI71" s="348" t="e">
        <f ca="1">IF('様式E-4-2'!AI71="","","【"&amp;ROUND(IFERROR(IF(ABS('様式E-4-2'!AI71)&gt;=0.1,IF('様式E-4-2'!AI71&gt;=0,'様式E-4-2'!AI71*RANDBETWEEN(80,90),'様式E-4-2'!AI71*RANDBETWEEN(110,120)),('様式E-4-2'!AI71)*100-RANDBETWEEN(3,7)),0),0)&amp;"%～"&amp;ROUND(IFERROR(IF(ABS('様式E-4-2'!AI71)&gt;=0.1,IF('様式E-4-2'!AI71&gt;=0,'様式E-4-2'!AI71*RANDBETWEEN(110,120),'様式E-4-2'!AI71*RANDBETWEEN(80,90)),('様式E-4-2'!AI71)*100+RANDBETWEEN(3,7)),0),0)&amp;"%】")</f>
        <v>#DIV/0!</v>
      </c>
      <c r="AJ71" s="605" t="str">
        <f ca="1">IF('様式E-4-2'!AJ71="","","【"&amp;ROUND(IFERROR(IF(ABS('様式E-4-2'!AJ71)&gt;=10,IF('様式E-4-2'!AJ71&gt;=0,'様式E-4-2'!AJ71*RANDBETWEEN(80,90)*0.01,'様式E-4-2'!AJ71*RANDBETWEEN(110,120)*0.01),'様式E-4-2'!AJ71-RANDBETWEEN(1,3)),0),0)&amp;"～"&amp;ROUND(IFERROR(IF(ABS('様式E-4-2'!AJ71)&gt;=10,IF('様式E-4-2'!AJ71&gt;=0,'様式E-4-2'!AJ71*RANDBETWEEN(110,120)*0.01,'様式E-4-2'!AJ71*RANDBETWEEN(80,90)*0.01),'様式E-4-2'!AJ71+RANDBETWEEN(1,3)),0),0)&amp;"】")</f>
        <v/>
      </c>
      <c r="AK71" s="605" t="str">
        <f ca="1">IF('様式E-4-2'!AK71="","","【"&amp;ROUND(IFERROR(IF(ABS('様式E-4-2'!AK71)&gt;=10,IF('様式E-4-2'!AK71&gt;=0,'様式E-4-2'!AK71*RANDBETWEEN(80,90)*0.01,'様式E-4-2'!AK71*RANDBETWEEN(110,120)*0.01),'様式E-4-2'!AK71-RANDBETWEEN(1,3)),0),0)&amp;"～"&amp;ROUND(IFERROR(IF(ABS('様式E-4-2'!AK71)&gt;=10,IF('様式E-4-2'!AK71&gt;=0,'様式E-4-2'!AK71*RANDBETWEEN(110,120)*0.01,'様式E-4-2'!AK71*RANDBETWEEN(80,90)*0.01),'様式E-4-2'!AK71+RANDBETWEEN(1,3)),0),0)&amp;"】")</f>
        <v/>
      </c>
      <c r="AL71" s="350" t="e">
        <f ca="1">IF('様式E-4-2'!AL71="","","【"&amp;ROUND(IFERROR(IF(ABS('様式E-4-2'!AL71)&gt;=0.1,IF('様式E-4-2'!AL71&gt;=0,'様式E-4-2'!AL71*RANDBETWEEN(80,90),'様式E-4-2'!AL71*RANDBETWEEN(110,120)),('様式E-4-2'!AL71)*100-RANDBETWEEN(3,7)),0),0)&amp;"%～"&amp;ROUND(IFERROR(IF(ABS('様式E-4-2'!AL71)&gt;=0.1,IF('様式E-4-2'!AL71&gt;=0,'様式E-4-2'!AL71*RANDBETWEEN(110,120),'様式E-4-2'!AL71*RANDBETWEEN(80,90)),('様式E-4-2'!AL71)*100+RANDBETWEEN(3,7)),0),0)&amp;"%】")</f>
        <v>#VALUE!</v>
      </c>
      <c r="AN71" s="938"/>
    </row>
    <row r="72" spans="2:40" ht="27" customHeight="1">
      <c r="B72" s="597"/>
      <c r="C72" s="596" t="s">
        <v>370</v>
      </c>
      <c r="D72" s="621" t="str">
        <f>IF('様式E-4-2'!D72="","",'様式E-4-2'!D72)</f>
        <v/>
      </c>
      <c r="E72" s="621"/>
      <c r="F72" s="621"/>
      <c r="G72" s="622"/>
      <c r="H72" s="616" t="str">
        <f>IF('様式E-4-2'!H72="","",'様式E-4-2'!H72)</f>
        <v/>
      </c>
      <c r="I72" s="617" t="str">
        <f ca="1">IF('様式E-4-2'!I72="","","【"&amp;ROUND(IFERROR(IF(ABS('様式E-4-2'!I72)&gt;=10,IF('様式E-4-2'!I72&gt;=0,'様式E-4-2'!I72*RANDBETWEEN(80,90)*0.01,'様式E-4-2'!I72*RANDBETWEEN(110,120)*0.01),'様式E-4-2'!I72-RANDBETWEEN(1,3)),0),0)&amp;"～"&amp;ROUND(IFERROR(IF(ABS('様式E-4-2'!I72)&gt;=10,IF('様式E-4-2'!I72&gt;=0,'様式E-4-2'!I72*RANDBETWEEN(110,120)*0.01,'様式E-4-2'!I72*RANDBETWEEN(80,90)*0.01),'様式E-4-2'!I72+RANDBETWEEN(1,3)),0),0)&amp;"】")</f>
        <v/>
      </c>
      <c r="J72" s="618" t="str">
        <f ca="1">IF('様式E-4-2'!J72="","","【"&amp;ROUND(IFERROR(IF(ABS('様式E-4-2'!J72)&gt;=10,IF('様式E-4-2'!J72&gt;=0,'様式E-4-2'!J72*RANDBETWEEN(80,90)*0.01,'様式E-4-2'!J72*RANDBETWEEN(110,120)*0.01),'様式E-4-2'!J72-RANDBETWEEN(1,3)),0),0)&amp;"～"&amp;ROUND(IFERROR(IF(ABS('様式E-4-2'!J72)&gt;=10,IF('様式E-4-2'!J72&gt;=0,'様式E-4-2'!J72*RANDBETWEEN(110,120)*0.01,'様式E-4-2'!J72*RANDBETWEEN(80,90)*0.01),'様式E-4-2'!J72+RANDBETWEEN(1,3)),0),0)&amp;"】")</f>
        <v/>
      </c>
      <c r="K72" s="348" t="e">
        <f ca="1">IF('様式E-4-2'!K72="","","【"&amp;ROUND(IFERROR(IF(ABS('様式E-4-2'!K72)&gt;=0.1,IF('様式E-4-2'!K72&gt;=0,'様式E-4-2'!K72*RANDBETWEEN(80,90),'様式E-4-2'!K72*RANDBETWEEN(110,120)),('様式E-4-2'!K72)*100-RANDBETWEEN(3,7)),0),0)&amp;"%～"&amp;ROUND(IFERROR(IF(ABS('様式E-4-2'!K72)&gt;=0.1,IF('様式E-4-2'!K72&gt;=0,'様式E-4-2'!K72*RANDBETWEEN(110,120),'様式E-4-2'!K72*RANDBETWEEN(80,90)),('様式E-4-2'!K72)*100+RANDBETWEEN(3,7)),0),0)&amp;"%】")</f>
        <v>#DIV/0!</v>
      </c>
      <c r="L72" s="619" t="str">
        <f ca="1">IF('様式E-4-2'!L72="","","【"&amp;ROUND(IFERROR(IF(ABS('様式E-4-2'!L72)&gt;=10,IF('様式E-4-2'!L72&gt;=0,'様式E-4-2'!L72*RANDBETWEEN(80,90)*0.01,'様式E-4-2'!L72*RANDBETWEEN(110,120)*0.01),'様式E-4-2'!L72-RANDBETWEEN(1,3)),0),0)&amp;"～"&amp;ROUND(IFERROR(IF(ABS('様式E-4-2'!L72)&gt;=10,IF('様式E-4-2'!L72&gt;=0,'様式E-4-2'!L72*RANDBETWEEN(110,120)*0.01,'様式E-4-2'!L72*RANDBETWEEN(80,90)*0.01),'様式E-4-2'!L72+RANDBETWEEN(1,3)),0),0)&amp;"】")</f>
        <v/>
      </c>
      <c r="M72" s="619" t="str">
        <f ca="1">IF('様式E-4-2'!M72="","","【"&amp;ROUND(IFERROR(IF(ABS('様式E-4-2'!M72)&gt;=10,IF('様式E-4-2'!M72&gt;=0,'様式E-4-2'!M72*RANDBETWEEN(80,90)*0.01,'様式E-4-2'!M72*RANDBETWEEN(110,120)*0.01),'様式E-4-2'!M72-RANDBETWEEN(1,3)),0),0)&amp;"～"&amp;ROUND(IFERROR(IF(ABS('様式E-4-2'!M72)&gt;=10,IF('様式E-4-2'!M72&gt;=0,'様式E-4-2'!M72*RANDBETWEEN(110,120)*0.01,'様式E-4-2'!M72*RANDBETWEEN(80,90)*0.01),'様式E-4-2'!M72+RANDBETWEEN(1,3)),0),0)&amp;"】")</f>
        <v/>
      </c>
      <c r="N72" s="348" t="e">
        <f ca="1">IF('様式E-4-2'!N72="","","【"&amp;ROUND(IFERROR(IF(ABS('様式E-4-2'!N72)&gt;=0.1,IF('様式E-4-2'!N72&gt;=0,'様式E-4-2'!N72*RANDBETWEEN(80,90),'様式E-4-2'!N72*RANDBETWEEN(110,120)),('様式E-4-2'!N72)*100-RANDBETWEEN(3,7)),0),0)&amp;"%～"&amp;ROUND(IFERROR(IF(ABS('様式E-4-2'!N72)&gt;=0.1,IF('様式E-4-2'!N72&gt;=0,'様式E-4-2'!N72*RANDBETWEEN(110,120),'様式E-4-2'!N72*RANDBETWEEN(80,90)),('様式E-4-2'!N72)*100+RANDBETWEEN(3,7)),0),0)&amp;"%】")</f>
        <v>#DIV/0!</v>
      </c>
      <c r="O72" s="619" t="str">
        <f ca="1">IF('様式E-4-2'!O72="","","【"&amp;ROUND(IFERROR(IF(ABS('様式E-4-2'!O72)&gt;=10,IF('様式E-4-2'!O72&gt;=0,'様式E-4-2'!O72*RANDBETWEEN(80,90)*0.01,'様式E-4-2'!O72*RANDBETWEEN(110,120)*0.01),'様式E-4-2'!O72-RANDBETWEEN(1,3)),0),0)&amp;"～"&amp;ROUND(IFERROR(IF(ABS('様式E-4-2'!O72)&gt;=10,IF('様式E-4-2'!O72&gt;=0,'様式E-4-2'!O72*RANDBETWEEN(110,120)*0.01,'様式E-4-2'!O72*RANDBETWEEN(80,90)*0.01),'様式E-4-2'!O72+RANDBETWEEN(1,3)),0),0)&amp;"】")</f>
        <v/>
      </c>
      <c r="P72" s="619" t="str">
        <f ca="1">IF('様式E-4-2'!P72="","","【"&amp;ROUND(IFERROR(IF(ABS('様式E-4-2'!P72)&gt;=10,IF('様式E-4-2'!P72&gt;=0,'様式E-4-2'!P72*RANDBETWEEN(80,90)*0.01,'様式E-4-2'!P72*RANDBETWEEN(110,120)*0.01),'様式E-4-2'!P72-RANDBETWEEN(1,3)),0),0)&amp;"～"&amp;ROUND(IFERROR(IF(ABS('様式E-4-2'!P72)&gt;=10,IF('様式E-4-2'!P72&gt;=0,'様式E-4-2'!P72*RANDBETWEEN(110,120)*0.01,'様式E-4-2'!P72*RANDBETWEEN(80,90)*0.01),'様式E-4-2'!P72+RANDBETWEEN(1,3)),0),0)&amp;"】")</f>
        <v/>
      </c>
      <c r="Q72" s="348" t="e">
        <f ca="1">IF('様式E-4-2'!Q72="","","【"&amp;ROUND(IFERROR(IF(ABS('様式E-4-2'!Q72)&gt;=0.1,IF('様式E-4-2'!Q72&gt;=0,'様式E-4-2'!Q72*RANDBETWEEN(80,90),'様式E-4-2'!Q72*RANDBETWEEN(110,120)),('様式E-4-2'!Q72)*100-RANDBETWEEN(3,7)),0),0)&amp;"%～"&amp;ROUND(IFERROR(IF(ABS('様式E-4-2'!Q72)&gt;=0.1,IF('様式E-4-2'!Q72&gt;=0,'様式E-4-2'!Q72*RANDBETWEEN(110,120),'様式E-4-2'!Q72*RANDBETWEEN(80,90)),('様式E-4-2'!Q72)*100+RANDBETWEEN(3,7)),0),0)&amp;"%】")</f>
        <v>#DIV/0!</v>
      </c>
      <c r="R72" s="619" t="str">
        <f ca="1">IF('様式E-4-2'!R72="","","【"&amp;ROUND(IFERROR(IF(ABS('様式E-4-2'!R72)&gt;=10,IF('様式E-4-2'!R72&gt;=0,'様式E-4-2'!R72*RANDBETWEEN(80,90)*0.01,'様式E-4-2'!R72*RANDBETWEEN(110,120)*0.01),'様式E-4-2'!R72-RANDBETWEEN(1,3)),0),0)&amp;"～"&amp;ROUND(IFERROR(IF(ABS('様式E-4-2'!R72)&gt;=10,IF('様式E-4-2'!R72&gt;=0,'様式E-4-2'!R72*RANDBETWEEN(110,120)*0.01,'様式E-4-2'!R72*RANDBETWEEN(80,90)*0.01),'様式E-4-2'!R72+RANDBETWEEN(1,3)),0),0)&amp;"】")</f>
        <v/>
      </c>
      <c r="S72" s="620" t="str">
        <f ca="1">IF('様式E-4-2'!S72="","","【"&amp;ROUND(IFERROR(IF(ABS('様式E-4-2'!S72)&gt;=10,IF('様式E-4-2'!S72&gt;=0,'様式E-4-2'!S72*RANDBETWEEN(80,90)*0.01,'様式E-4-2'!S72*RANDBETWEEN(110,120)*0.01),'様式E-4-2'!S72-RANDBETWEEN(1,3)),0),0)&amp;"～"&amp;ROUND(IFERROR(IF(ABS('様式E-4-2'!S72)&gt;=10,IF('様式E-4-2'!S72&gt;=0,'様式E-4-2'!S72*RANDBETWEEN(110,120)*0.01,'様式E-4-2'!S72*RANDBETWEEN(80,90)*0.01),'様式E-4-2'!S72+RANDBETWEEN(1,3)),0),0)&amp;"】")</f>
        <v/>
      </c>
      <c r="T72" s="348" t="e">
        <f ca="1">IF('様式E-4-2'!T72="","","【"&amp;ROUND(IFERROR(IF(ABS('様式E-4-2'!T72)&gt;=0.1,IF('様式E-4-2'!T72&gt;=0,'様式E-4-2'!T72*RANDBETWEEN(80,90),'様式E-4-2'!T72*RANDBETWEEN(110,120)),('様式E-4-2'!T72)*100-RANDBETWEEN(3,7)),0),0)&amp;"%～"&amp;ROUND(IFERROR(IF(ABS('様式E-4-2'!T72)&gt;=0.1,IF('様式E-4-2'!T72&gt;=0,'様式E-4-2'!T72*RANDBETWEEN(110,120),'様式E-4-2'!T72*RANDBETWEEN(80,90)),('様式E-4-2'!T72)*100+RANDBETWEEN(3,7)),0),0)&amp;"%】")</f>
        <v>#DIV/0!</v>
      </c>
      <c r="U72" s="605" t="str">
        <f ca="1">IF('様式E-4-2'!U72="","","【"&amp;ROUND(IFERROR(IF(ABS('様式E-4-2'!U72)&gt;=10,IF('様式E-4-2'!U72&gt;=0,'様式E-4-2'!U72*RANDBETWEEN(80,90)*0.01,'様式E-4-2'!U72*RANDBETWEEN(110,120)*0.01),'様式E-4-2'!U72-RANDBETWEEN(1,3)),0),0)&amp;"～"&amp;ROUND(IFERROR(IF(ABS('様式E-4-2'!U72)&gt;=10,IF('様式E-4-2'!U72&gt;=0,'様式E-4-2'!U72*RANDBETWEEN(110,120)*0.01,'様式E-4-2'!U72*RANDBETWEEN(80,90)*0.01),'様式E-4-2'!U72+RANDBETWEEN(1,3)),0),0)&amp;"】")</f>
        <v/>
      </c>
      <c r="V72" s="605" t="str">
        <f ca="1">IF('様式E-4-2'!V72="","","【"&amp;ROUND(IFERROR(IF(ABS('様式E-4-2'!V72)&gt;=10,IF('様式E-4-2'!V72&gt;=0,'様式E-4-2'!V72*RANDBETWEEN(80,90)*0.01,'様式E-4-2'!V72*RANDBETWEEN(110,120)*0.01),'様式E-4-2'!V72-RANDBETWEEN(1,3)),0),0)&amp;"～"&amp;ROUND(IFERROR(IF(ABS('様式E-4-2'!V72)&gt;=10,IF('様式E-4-2'!V72&gt;=0,'様式E-4-2'!V72*RANDBETWEEN(110,120)*0.01,'様式E-4-2'!V72*RANDBETWEEN(80,90)*0.01),'様式E-4-2'!V72+RANDBETWEEN(1,3)),0),0)&amp;"】")</f>
        <v/>
      </c>
      <c r="W72" s="348" t="e">
        <f ca="1">IF('様式E-4-2'!W72="","","【"&amp;ROUND(IFERROR(IF(ABS('様式E-4-2'!W72)&gt;=0.1,IF('様式E-4-2'!W72&gt;=0,'様式E-4-2'!W72*RANDBETWEEN(80,90),'様式E-4-2'!W72*RANDBETWEEN(110,120)),('様式E-4-2'!W72)*100-RANDBETWEEN(3,7)),0),0)&amp;"%～"&amp;ROUND(IFERROR(IF(ABS('様式E-4-2'!W72)&gt;=0.1,IF('様式E-4-2'!W72&gt;=0,'様式E-4-2'!W72*RANDBETWEEN(110,120),'様式E-4-2'!W72*RANDBETWEEN(80,90)),('様式E-4-2'!W72)*100+RANDBETWEEN(3,7)),0),0)&amp;"%】")</f>
        <v>#VALUE!</v>
      </c>
      <c r="X72" s="617" t="str">
        <f ca="1">IF('様式E-4-2'!X72="","","【"&amp;ROUND(IFERROR(IF(ABS('様式E-4-2'!X72)&gt;=10,IF('様式E-4-2'!X72&gt;=0,'様式E-4-2'!X72*RANDBETWEEN(80,90)*0.01,'様式E-4-2'!X72*RANDBETWEEN(110,120)*0.01),'様式E-4-2'!X72-RANDBETWEEN(1,3)),0),0)&amp;"～"&amp;ROUND(IFERROR(IF(ABS('様式E-4-2'!X72)&gt;=10,IF('様式E-4-2'!X72&gt;=0,'様式E-4-2'!X72*RANDBETWEEN(110,120)*0.01,'様式E-4-2'!X72*RANDBETWEEN(80,90)*0.01),'様式E-4-2'!X72+RANDBETWEEN(1,3)),0),0)&amp;"】")</f>
        <v/>
      </c>
      <c r="Y72" s="618" t="str">
        <f ca="1">IF('様式E-4-2'!Y72="","","【"&amp;ROUND(IFERROR(IF(ABS('様式E-4-2'!Y72)&gt;=10,IF('様式E-4-2'!Y72&gt;=0,'様式E-4-2'!Y72*RANDBETWEEN(80,90)*0.01,'様式E-4-2'!Y72*RANDBETWEEN(110,120)*0.01),'様式E-4-2'!Y72-RANDBETWEEN(1,3)),0),0)&amp;"～"&amp;ROUND(IFERROR(IF(ABS('様式E-4-2'!Y72)&gt;=10,IF('様式E-4-2'!Y72&gt;=0,'様式E-4-2'!Y72*RANDBETWEEN(110,120)*0.01,'様式E-4-2'!Y72*RANDBETWEEN(80,90)*0.01),'様式E-4-2'!Y72+RANDBETWEEN(1,3)),0),0)&amp;"】")</f>
        <v/>
      </c>
      <c r="Z72" s="348" t="e">
        <f ca="1">IF('様式E-4-2'!Z72="","","【"&amp;ROUND(IFERROR(IF(ABS('様式E-4-2'!Z72)&gt;=0.1,IF('様式E-4-2'!Z72&gt;=0,'様式E-4-2'!Z72*RANDBETWEEN(80,90),'様式E-4-2'!Z72*RANDBETWEEN(110,120)),('様式E-4-2'!Z72)*100-RANDBETWEEN(3,7)),0),0)&amp;"%～"&amp;ROUND(IFERROR(IF(ABS('様式E-4-2'!Z72)&gt;=0.1,IF('様式E-4-2'!Z72&gt;=0,'様式E-4-2'!Z72*RANDBETWEEN(110,120),'様式E-4-2'!Z72*RANDBETWEEN(80,90)),('様式E-4-2'!Z72)*100+RANDBETWEEN(3,7)),0),0)&amp;"%】")</f>
        <v>#DIV/0!</v>
      </c>
      <c r="AA72" s="619" t="str">
        <f ca="1">IF('様式E-4-2'!AA72="","","【"&amp;ROUND(IFERROR(IF(ABS('様式E-4-2'!AA72)&gt;=10,IF('様式E-4-2'!AA72&gt;=0,'様式E-4-2'!AA72*RANDBETWEEN(80,90)*0.01,'様式E-4-2'!AA72*RANDBETWEEN(110,120)*0.01),'様式E-4-2'!AA72-RANDBETWEEN(1,3)),0),0)&amp;"～"&amp;ROUND(IFERROR(IF(ABS('様式E-4-2'!AA72)&gt;=10,IF('様式E-4-2'!AA72&gt;=0,'様式E-4-2'!AA72*RANDBETWEEN(110,120)*0.01,'様式E-4-2'!AA72*RANDBETWEEN(80,90)*0.01),'様式E-4-2'!AA72+RANDBETWEEN(1,3)),0),0)&amp;"】")</f>
        <v/>
      </c>
      <c r="AB72" s="619" t="str">
        <f ca="1">IF('様式E-4-2'!AB72="","","【"&amp;ROUND(IFERROR(IF(ABS('様式E-4-2'!AB72)&gt;=10,IF('様式E-4-2'!AB72&gt;=0,'様式E-4-2'!AB72*RANDBETWEEN(80,90)*0.01,'様式E-4-2'!AB72*RANDBETWEEN(110,120)*0.01),'様式E-4-2'!AB72-RANDBETWEEN(1,3)),0),0)&amp;"～"&amp;ROUND(IFERROR(IF(ABS('様式E-4-2'!AB72)&gt;=10,IF('様式E-4-2'!AB72&gt;=0,'様式E-4-2'!AB72*RANDBETWEEN(110,120)*0.01,'様式E-4-2'!AB72*RANDBETWEEN(80,90)*0.01),'様式E-4-2'!AB72+RANDBETWEEN(1,3)),0),0)&amp;"】")</f>
        <v/>
      </c>
      <c r="AC72" s="348" t="e">
        <f ca="1">IF('様式E-4-2'!AC72="","","【"&amp;ROUND(IFERROR(IF(ABS('様式E-4-2'!AC72)&gt;=0.1,IF('様式E-4-2'!AC72&gt;=0,'様式E-4-2'!AC72*RANDBETWEEN(80,90),'様式E-4-2'!AC72*RANDBETWEEN(110,120)),('様式E-4-2'!AC72)*100-RANDBETWEEN(3,7)),0),0)&amp;"%～"&amp;ROUND(IFERROR(IF(ABS('様式E-4-2'!AC72)&gt;=0.1,IF('様式E-4-2'!AC72&gt;=0,'様式E-4-2'!AC72*RANDBETWEEN(110,120),'様式E-4-2'!AC72*RANDBETWEEN(80,90)),('様式E-4-2'!AC72)*100+RANDBETWEEN(3,7)),0),0)&amp;"%】")</f>
        <v>#DIV/0!</v>
      </c>
      <c r="AD72" s="619" t="str">
        <f ca="1">IF('様式E-4-2'!AD72="","","【"&amp;ROUND(IFERROR(IF(ABS('様式E-4-2'!AD72)&gt;=10,IF('様式E-4-2'!AD72&gt;=0,'様式E-4-2'!AD72*RANDBETWEEN(80,90)*0.01,'様式E-4-2'!AD72*RANDBETWEEN(110,120)*0.01),'様式E-4-2'!AD72-RANDBETWEEN(1,3)),0),0)&amp;"～"&amp;ROUND(IFERROR(IF(ABS('様式E-4-2'!AD72)&gt;=10,IF('様式E-4-2'!AD72&gt;=0,'様式E-4-2'!AD72*RANDBETWEEN(110,120)*0.01,'様式E-4-2'!AD72*RANDBETWEEN(80,90)*0.01),'様式E-4-2'!AD72+RANDBETWEEN(1,3)),0),0)&amp;"】")</f>
        <v/>
      </c>
      <c r="AE72" s="619" t="str">
        <f ca="1">IF('様式E-4-2'!AE72="","","【"&amp;ROUND(IFERROR(IF(ABS('様式E-4-2'!AE72)&gt;=10,IF('様式E-4-2'!AE72&gt;=0,'様式E-4-2'!AE72*RANDBETWEEN(80,90)*0.01,'様式E-4-2'!AE72*RANDBETWEEN(110,120)*0.01),'様式E-4-2'!AE72-RANDBETWEEN(1,3)),0),0)&amp;"～"&amp;ROUND(IFERROR(IF(ABS('様式E-4-2'!AE72)&gt;=10,IF('様式E-4-2'!AE72&gt;=0,'様式E-4-2'!AE72*RANDBETWEEN(110,120)*0.01,'様式E-4-2'!AE72*RANDBETWEEN(80,90)*0.01),'様式E-4-2'!AE72+RANDBETWEEN(1,3)),0),0)&amp;"】")</f>
        <v/>
      </c>
      <c r="AF72" s="348" t="e">
        <f ca="1">IF('様式E-4-2'!AF72="","","【"&amp;ROUND(IFERROR(IF(ABS('様式E-4-2'!AF72)&gt;=0.1,IF('様式E-4-2'!AF72&gt;=0,'様式E-4-2'!AF72*RANDBETWEEN(80,90),'様式E-4-2'!AF72*RANDBETWEEN(110,120)),('様式E-4-2'!AF72)*100-RANDBETWEEN(3,7)),0),0)&amp;"%～"&amp;ROUND(IFERROR(IF(ABS('様式E-4-2'!AF72)&gt;=0.1,IF('様式E-4-2'!AF72&gt;=0,'様式E-4-2'!AF72*RANDBETWEEN(110,120),'様式E-4-2'!AF72*RANDBETWEEN(80,90)),('様式E-4-2'!AF72)*100+RANDBETWEEN(3,7)),0),0)&amp;"%】")</f>
        <v>#DIV/0!</v>
      </c>
      <c r="AG72" s="619" t="str">
        <f ca="1">IF('様式E-4-2'!AG72="","","【"&amp;ROUND(IFERROR(IF(ABS('様式E-4-2'!AG72)&gt;=10,IF('様式E-4-2'!AG72&gt;=0,'様式E-4-2'!AG72*RANDBETWEEN(80,90)*0.01,'様式E-4-2'!AG72*RANDBETWEEN(110,120)*0.01),'様式E-4-2'!AG72-RANDBETWEEN(1,3)),0),0)&amp;"～"&amp;ROUND(IFERROR(IF(ABS('様式E-4-2'!AG72)&gt;=10,IF('様式E-4-2'!AG72&gt;=0,'様式E-4-2'!AG72*RANDBETWEEN(110,120)*0.01,'様式E-4-2'!AG72*RANDBETWEEN(80,90)*0.01),'様式E-4-2'!AG72+RANDBETWEEN(1,3)),0),0)&amp;"】")</f>
        <v/>
      </c>
      <c r="AH72" s="620" t="str">
        <f ca="1">IF('様式E-4-2'!AH72="","","【"&amp;ROUND(IFERROR(IF(ABS('様式E-4-2'!AH72)&gt;=10,IF('様式E-4-2'!AH72&gt;=0,'様式E-4-2'!AH72*RANDBETWEEN(80,90)*0.01,'様式E-4-2'!AH72*RANDBETWEEN(110,120)*0.01),'様式E-4-2'!AH72-RANDBETWEEN(1,3)),0),0)&amp;"～"&amp;ROUND(IFERROR(IF(ABS('様式E-4-2'!AH72)&gt;=10,IF('様式E-4-2'!AH72&gt;=0,'様式E-4-2'!AH72*RANDBETWEEN(110,120)*0.01,'様式E-4-2'!AH72*RANDBETWEEN(80,90)*0.01),'様式E-4-2'!AH72+RANDBETWEEN(1,3)),0),0)&amp;"】")</f>
        <v/>
      </c>
      <c r="AI72" s="348" t="e">
        <f ca="1">IF('様式E-4-2'!AI72="","","【"&amp;ROUND(IFERROR(IF(ABS('様式E-4-2'!AI72)&gt;=0.1,IF('様式E-4-2'!AI72&gt;=0,'様式E-4-2'!AI72*RANDBETWEEN(80,90),'様式E-4-2'!AI72*RANDBETWEEN(110,120)),('様式E-4-2'!AI72)*100-RANDBETWEEN(3,7)),0),0)&amp;"%～"&amp;ROUND(IFERROR(IF(ABS('様式E-4-2'!AI72)&gt;=0.1,IF('様式E-4-2'!AI72&gt;=0,'様式E-4-2'!AI72*RANDBETWEEN(110,120),'様式E-4-2'!AI72*RANDBETWEEN(80,90)),('様式E-4-2'!AI72)*100+RANDBETWEEN(3,7)),0),0)&amp;"%】")</f>
        <v>#DIV/0!</v>
      </c>
      <c r="AJ72" s="605" t="str">
        <f ca="1">IF('様式E-4-2'!AJ72="","","【"&amp;ROUND(IFERROR(IF(ABS('様式E-4-2'!AJ72)&gt;=10,IF('様式E-4-2'!AJ72&gt;=0,'様式E-4-2'!AJ72*RANDBETWEEN(80,90)*0.01,'様式E-4-2'!AJ72*RANDBETWEEN(110,120)*0.01),'様式E-4-2'!AJ72-RANDBETWEEN(1,3)),0),0)&amp;"～"&amp;ROUND(IFERROR(IF(ABS('様式E-4-2'!AJ72)&gt;=10,IF('様式E-4-2'!AJ72&gt;=0,'様式E-4-2'!AJ72*RANDBETWEEN(110,120)*0.01,'様式E-4-2'!AJ72*RANDBETWEEN(80,90)*0.01),'様式E-4-2'!AJ72+RANDBETWEEN(1,3)),0),0)&amp;"】")</f>
        <v/>
      </c>
      <c r="AK72" s="605" t="str">
        <f ca="1">IF('様式E-4-2'!AK72="","","【"&amp;ROUND(IFERROR(IF(ABS('様式E-4-2'!AK72)&gt;=10,IF('様式E-4-2'!AK72&gt;=0,'様式E-4-2'!AK72*RANDBETWEEN(80,90)*0.01,'様式E-4-2'!AK72*RANDBETWEEN(110,120)*0.01),'様式E-4-2'!AK72-RANDBETWEEN(1,3)),0),0)&amp;"～"&amp;ROUND(IFERROR(IF(ABS('様式E-4-2'!AK72)&gt;=10,IF('様式E-4-2'!AK72&gt;=0,'様式E-4-2'!AK72*RANDBETWEEN(110,120)*0.01,'様式E-4-2'!AK72*RANDBETWEEN(80,90)*0.01),'様式E-4-2'!AK72+RANDBETWEEN(1,3)),0),0)&amp;"】")</f>
        <v/>
      </c>
      <c r="AL72" s="350" t="e">
        <f ca="1">IF('様式E-4-2'!AL72="","","【"&amp;ROUND(IFERROR(IF(ABS('様式E-4-2'!AL72)&gt;=0.1,IF('様式E-4-2'!AL72&gt;=0,'様式E-4-2'!AL72*RANDBETWEEN(80,90),'様式E-4-2'!AL72*RANDBETWEEN(110,120)),('様式E-4-2'!AL72)*100-RANDBETWEEN(3,7)),0),0)&amp;"%～"&amp;ROUND(IFERROR(IF(ABS('様式E-4-2'!AL72)&gt;=0.1,IF('様式E-4-2'!AL72&gt;=0,'様式E-4-2'!AL72*RANDBETWEEN(110,120),'様式E-4-2'!AL72*RANDBETWEEN(80,90)),('様式E-4-2'!AL72)*100+RANDBETWEEN(3,7)),0),0)&amp;"%】")</f>
        <v>#VALUE!</v>
      </c>
      <c r="AN72" s="938"/>
    </row>
    <row r="73" spans="2:40" ht="27" customHeight="1">
      <c r="B73" s="597"/>
      <c r="C73" s="596" t="s">
        <v>371</v>
      </c>
      <c r="D73" s="170" t="s">
        <v>96</v>
      </c>
      <c r="E73" s="170"/>
      <c r="F73" s="622" t="str">
        <f>IF('様式E-4-2'!F73="","",'様式E-4-2'!F73)</f>
        <v/>
      </c>
      <c r="G73" s="170" t="s">
        <v>97</v>
      </c>
      <c r="H73" s="616" t="str">
        <f>IF('様式E-4-2'!H73="","",'様式E-4-2'!H73)</f>
        <v/>
      </c>
      <c r="I73" s="617" t="str">
        <f ca="1">IF('様式E-4-2'!I73="","","【"&amp;ROUND(IFERROR(IF(ABS('様式E-4-2'!I73)&gt;=10,IF('様式E-4-2'!I73&gt;=0,'様式E-4-2'!I73*RANDBETWEEN(80,90)*0.01,'様式E-4-2'!I73*RANDBETWEEN(110,120)*0.01),'様式E-4-2'!I73-RANDBETWEEN(1,3)),0),0)&amp;"～"&amp;ROUND(IFERROR(IF(ABS('様式E-4-2'!I73)&gt;=10,IF('様式E-4-2'!I73&gt;=0,'様式E-4-2'!I73*RANDBETWEEN(110,120)*0.01,'様式E-4-2'!I73*RANDBETWEEN(80,90)*0.01),'様式E-4-2'!I73+RANDBETWEEN(1,3)),0),0)&amp;"】")</f>
        <v/>
      </c>
      <c r="J73" s="618" t="str">
        <f ca="1">IF('様式E-4-2'!J73="","","【"&amp;ROUND(IFERROR(IF(ABS('様式E-4-2'!J73)&gt;=10,IF('様式E-4-2'!J73&gt;=0,'様式E-4-2'!J73*RANDBETWEEN(80,90)*0.01,'様式E-4-2'!J73*RANDBETWEEN(110,120)*0.01),'様式E-4-2'!J73-RANDBETWEEN(1,3)),0),0)&amp;"～"&amp;ROUND(IFERROR(IF(ABS('様式E-4-2'!J73)&gt;=10,IF('様式E-4-2'!J73&gt;=0,'様式E-4-2'!J73*RANDBETWEEN(110,120)*0.01,'様式E-4-2'!J73*RANDBETWEEN(80,90)*0.01),'様式E-4-2'!J73+RANDBETWEEN(1,3)),0),0)&amp;"】")</f>
        <v/>
      </c>
      <c r="K73" s="348" t="e">
        <f ca="1">IF('様式E-4-2'!K73="","","【"&amp;ROUND(IFERROR(IF(ABS('様式E-4-2'!K73)&gt;=0.1,IF('様式E-4-2'!K73&gt;=0,'様式E-4-2'!K73*RANDBETWEEN(80,90),'様式E-4-2'!K73*RANDBETWEEN(110,120)),('様式E-4-2'!K73)*100-RANDBETWEEN(3,7)),0),0)&amp;"%～"&amp;ROUND(IFERROR(IF(ABS('様式E-4-2'!K73)&gt;=0.1,IF('様式E-4-2'!K73&gt;=0,'様式E-4-2'!K73*RANDBETWEEN(110,120),'様式E-4-2'!K73*RANDBETWEEN(80,90)),('様式E-4-2'!K73)*100+RANDBETWEEN(3,7)),0),0)&amp;"%】")</f>
        <v>#DIV/0!</v>
      </c>
      <c r="L73" s="619" t="str">
        <f ca="1">IF('様式E-4-2'!L73="","","【"&amp;ROUND(IFERROR(IF(ABS('様式E-4-2'!L73)&gt;=10,IF('様式E-4-2'!L73&gt;=0,'様式E-4-2'!L73*RANDBETWEEN(80,90)*0.01,'様式E-4-2'!L73*RANDBETWEEN(110,120)*0.01),'様式E-4-2'!L73-RANDBETWEEN(1,3)),0),0)&amp;"～"&amp;ROUND(IFERROR(IF(ABS('様式E-4-2'!L73)&gt;=10,IF('様式E-4-2'!L73&gt;=0,'様式E-4-2'!L73*RANDBETWEEN(110,120)*0.01,'様式E-4-2'!L73*RANDBETWEEN(80,90)*0.01),'様式E-4-2'!L73+RANDBETWEEN(1,3)),0),0)&amp;"】")</f>
        <v/>
      </c>
      <c r="M73" s="619" t="str">
        <f ca="1">IF('様式E-4-2'!M73="","","【"&amp;ROUND(IFERROR(IF(ABS('様式E-4-2'!M73)&gt;=10,IF('様式E-4-2'!M73&gt;=0,'様式E-4-2'!M73*RANDBETWEEN(80,90)*0.01,'様式E-4-2'!M73*RANDBETWEEN(110,120)*0.01),'様式E-4-2'!M73-RANDBETWEEN(1,3)),0),0)&amp;"～"&amp;ROUND(IFERROR(IF(ABS('様式E-4-2'!M73)&gt;=10,IF('様式E-4-2'!M73&gt;=0,'様式E-4-2'!M73*RANDBETWEEN(110,120)*0.01,'様式E-4-2'!M73*RANDBETWEEN(80,90)*0.01),'様式E-4-2'!M73+RANDBETWEEN(1,3)),0),0)&amp;"】")</f>
        <v/>
      </c>
      <c r="N73" s="348" t="e">
        <f ca="1">IF('様式E-4-2'!N73="","","【"&amp;ROUND(IFERROR(IF(ABS('様式E-4-2'!N73)&gt;=0.1,IF('様式E-4-2'!N73&gt;=0,'様式E-4-2'!N73*RANDBETWEEN(80,90),'様式E-4-2'!N73*RANDBETWEEN(110,120)),('様式E-4-2'!N73)*100-RANDBETWEEN(3,7)),0),0)&amp;"%～"&amp;ROUND(IFERROR(IF(ABS('様式E-4-2'!N73)&gt;=0.1,IF('様式E-4-2'!N73&gt;=0,'様式E-4-2'!N73*RANDBETWEEN(110,120),'様式E-4-2'!N73*RANDBETWEEN(80,90)),('様式E-4-2'!N73)*100+RANDBETWEEN(3,7)),0),0)&amp;"%】")</f>
        <v>#DIV/0!</v>
      </c>
      <c r="O73" s="619" t="str">
        <f ca="1">IF('様式E-4-2'!O73="","","【"&amp;ROUND(IFERROR(IF(ABS('様式E-4-2'!O73)&gt;=10,IF('様式E-4-2'!O73&gt;=0,'様式E-4-2'!O73*RANDBETWEEN(80,90)*0.01,'様式E-4-2'!O73*RANDBETWEEN(110,120)*0.01),'様式E-4-2'!O73-RANDBETWEEN(1,3)),0),0)&amp;"～"&amp;ROUND(IFERROR(IF(ABS('様式E-4-2'!O73)&gt;=10,IF('様式E-4-2'!O73&gt;=0,'様式E-4-2'!O73*RANDBETWEEN(110,120)*0.01,'様式E-4-2'!O73*RANDBETWEEN(80,90)*0.01),'様式E-4-2'!O73+RANDBETWEEN(1,3)),0),0)&amp;"】")</f>
        <v/>
      </c>
      <c r="P73" s="619" t="str">
        <f ca="1">IF('様式E-4-2'!P73="","","【"&amp;ROUND(IFERROR(IF(ABS('様式E-4-2'!P73)&gt;=10,IF('様式E-4-2'!P73&gt;=0,'様式E-4-2'!P73*RANDBETWEEN(80,90)*0.01,'様式E-4-2'!P73*RANDBETWEEN(110,120)*0.01),'様式E-4-2'!P73-RANDBETWEEN(1,3)),0),0)&amp;"～"&amp;ROUND(IFERROR(IF(ABS('様式E-4-2'!P73)&gt;=10,IF('様式E-4-2'!P73&gt;=0,'様式E-4-2'!P73*RANDBETWEEN(110,120)*0.01,'様式E-4-2'!P73*RANDBETWEEN(80,90)*0.01),'様式E-4-2'!P73+RANDBETWEEN(1,3)),0),0)&amp;"】")</f>
        <v/>
      </c>
      <c r="Q73" s="348" t="e">
        <f ca="1">IF('様式E-4-2'!Q73="","","【"&amp;ROUND(IFERROR(IF(ABS('様式E-4-2'!Q73)&gt;=0.1,IF('様式E-4-2'!Q73&gt;=0,'様式E-4-2'!Q73*RANDBETWEEN(80,90),'様式E-4-2'!Q73*RANDBETWEEN(110,120)),('様式E-4-2'!Q73)*100-RANDBETWEEN(3,7)),0),0)&amp;"%～"&amp;ROUND(IFERROR(IF(ABS('様式E-4-2'!Q73)&gt;=0.1,IF('様式E-4-2'!Q73&gt;=0,'様式E-4-2'!Q73*RANDBETWEEN(110,120),'様式E-4-2'!Q73*RANDBETWEEN(80,90)),('様式E-4-2'!Q73)*100+RANDBETWEEN(3,7)),0),0)&amp;"%】")</f>
        <v>#DIV/0!</v>
      </c>
      <c r="R73" s="619" t="str">
        <f ca="1">IF('様式E-4-2'!R73="","","【"&amp;ROUND(IFERROR(IF(ABS('様式E-4-2'!R73)&gt;=10,IF('様式E-4-2'!R73&gt;=0,'様式E-4-2'!R73*RANDBETWEEN(80,90)*0.01,'様式E-4-2'!R73*RANDBETWEEN(110,120)*0.01),'様式E-4-2'!R73-RANDBETWEEN(1,3)),0),0)&amp;"～"&amp;ROUND(IFERROR(IF(ABS('様式E-4-2'!R73)&gt;=10,IF('様式E-4-2'!R73&gt;=0,'様式E-4-2'!R73*RANDBETWEEN(110,120)*0.01,'様式E-4-2'!R73*RANDBETWEEN(80,90)*0.01),'様式E-4-2'!R73+RANDBETWEEN(1,3)),0),0)&amp;"】")</f>
        <v/>
      </c>
      <c r="S73" s="620" t="str">
        <f ca="1">IF('様式E-4-2'!S73="","","【"&amp;ROUND(IFERROR(IF(ABS('様式E-4-2'!S73)&gt;=10,IF('様式E-4-2'!S73&gt;=0,'様式E-4-2'!S73*RANDBETWEEN(80,90)*0.01,'様式E-4-2'!S73*RANDBETWEEN(110,120)*0.01),'様式E-4-2'!S73-RANDBETWEEN(1,3)),0),0)&amp;"～"&amp;ROUND(IFERROR(IF(ABS('様式E-4-2'!S73)&gt;=10,IF('様式E-4-2'!S73&gt;=0,'様式E-4-2'!S73*RANDBETWEEN(110,120)*0.01,'様式E-4-2'!S73*RANDBETWEEN(80,90)*0.01),'様式E-4-2'!S73+RANDBETWEEN(1,3)),0),0)&amp;"】")</f>
        <v/>
      </c>
      <c r="T73" s="348" t="e">
        <f ca="1">IF('様式E-4-2'!T73="","","【"&amp;ROUND(IFERROR(IF(ABS('様式E-4-2'!T73)&gt;=0.1,IF('様式E-4-2'!T73&gt;=0,'様式E-4-2'!T73*RANDBETWEEN(80,90),'様式E-4-2'!T73*RANDBETWEEN(110,120)),('様式E-4-2'!T73)*100-RANDBETWEEN(3,7)),0),0)&amp;"%～"&amp;ROUND(IFERROR(IF(ABS('様式E-4-2'!T73)&gt;=0.1,IF('様式E-4-2'!T73&gt;=0,'様式E-4-2'!T73*RANDBETWEEN(110,120),'様式E-4-2'!T73*RANDBETWEEN(80,90)),('様式E-4-2'!T73)*100+RANDBETWEEN(3,7)),0),0)&amp;"%】")</f>
        <v>#DIV/0!</v>
      </c>
      <c r="U73" s="605" t="str">
        <f ca="1">IF('様式E-4-2'!U73="","","【"&amp;ROUND(IFERROR(IF(ABS('様式E-4-2'!U73)&gt;=10,IF('様式E-4-2'!U73&gt;=0,'様式E-4-2'!U73*RANDBETWEEN(80,90)*0.01,'様式E-4-2'!U73*RANDBETWEEN(110,120)*0.01),'様式E-4-2'!U73-RANDBETWEEN(1,3)),0),0)&amp;"～"&amp;ROUND(IFERROR(IF(ABS('様式E-4-2'!U73)&gt;=10,IF('様式E-4-2'!U73&gt;=0,'様式E-4-2'!U73*RANDBETWEEN(110,120)*0.01,'様式E-4-2'!U73*RANDBETWEEN(80,90)*0.01),'様式E-4-2'!U73+RANDBETWEEN(1,3)),0),0)&amp;"】")</f>
        <v/>
      </c>
      <c r="V73" s="605" t="str">
        <f ca="1">IF('様式E-4-2'!V73="","","【"&amp;ROUND(IFERROR(IF(ABS('様式E-4-2'!V73)&gt;=10,IF('様式E-4-2'!V73&gt;=0,'様式E-4-2'!V73*RANDBETWEEN(80,90)*0.01,'様式E-4-2'!V73*RANDBETWEEN(110,120)*0.01),'様式E-4-2'!V73-RANDBETWEEN(1,3)),0),0)&amp;"～"&amp;ROUND(IFERROR(IF(ABS('様式E-4-2'!V73)&gt;=10,IF('様式E-4-2'!V73&gt;=0,'様式E-4-2'!V73*RANDBETWEEN(110,120)*0.01,'様式E-4-2'!V73*RANDBETWEEN(80,90)*0.01),'様式E-4-2'!V73+RANDBETWEEN(1,3)),0),0)&amp;"】")</f>
        <v/>
      </c>
      <c r="W73" s="348" t="e">
        <f ca="1">IF('様式E-4-2'!W73="","","【"&amp;ROUND(IFERROR(IF(ABS('様式E-4-2'!W73)&gt;=0.1,IF('様式E-4-2'!W73&gt;=0,'様式E-4-2'!W73*RANDBETWEEN(80,90),'様式E-4-2'!W73*RANDBETWEEN(110,120)),('様式E-4-2'!W73)*100-RANDBETWEEN(3,7)),0),0)&amp;"%～"&amp;ROUND(IFERROR(IF(ABS('様式E-4-2'!W73)&gt;=0.1,IF('様式E-4-2'!W73&gt;=0,'様式E-4-2'!W73*RANDBETWEEN(110,120),'様式E-4-2'!W73*RANDBETWEEN(80,90)),('様式E-4-2'!W73)*100+RANDBETWEEN(3,7)),0),0)&amp;"%】")</f>
        <v>#VALUE!</v>
      </c>
      <c r="X73" s="617" t="str">
        <f ca="1">IF('様式E-4-2'!X73="","","【"&amp;ROUND(IFERROR(IF(ABS('様式E-4-2'!X73)&gt;=10,IF('様式E-4-2'!X73&gt;=0,'様式E-4-2'!X73*RANDBETWEEN(80,90)*0.01,'様式E-4-2'!X73*RANDBETWEEN(110,120)*0.01),'様式E-4-2'!X73-RANDBETWEEN(1,3)),0),0)&amp;"～"&amp;ROUND(IFERROR(IF(ABS('様式E-4-2'!X73)&gt;=10,IF('様式E-4-2'!X73&gt;=0,'様式E-4-2'!X73*RANDBETWEEN(110,120)*0.01,'様式E-4-2'!X73*RANDBETWEEN(80,90)*0.01),'様式E-4-2'!X73+RANDBETWEEN(1,3)),0),0)&amp;"】")</f>
        <v/>
      </c>
      <c r="Y73" s="618" t="str">
        <f ca="1">IF('様式E-4-2'!Y73="","","【"&amp;ROUND(IFERROR(IF(ABS('様式E-4-2'!Y73)&gt;=10,IF('様式E-4-2'!Y73&gt;=0,'様式E-4-2'!Y73*RANDBETWEEN(80,90)*0.01,'様式E-4-2'!Y73*RANDBETWEEN(110,120)*0.01),'様式E-4-2'!Y73-RANDBETWEEN(1,3)),0),0)&amp;"～"&amp;ROUND(IFERROR(IF(ABS('様式E-4-2'!Y73)&gt;=10,IF('様式E-4-2'!Y73&gt;=0,'様式E-4-2'!Y73*RANDBETWEEN(110,120)*0.01,'様式E-4-2'!Y73*RANDBETWEEN(80,90)*0.01),'様式E-4-2'!Y73+RANDBETWEEN(1,3)),0),0)&amp;"】")</f>
        <v/>
      </c>
      <c r="Z73" s="348" t="e">
        <f ca="1">IF('様式E-4-2'!Z73="","","【"&amp;ROUND(IFERROR(IF(ABS('様式E-4-2'!Z73)&gt;=0.1,IF('様式E-4-2'!Z73&gt;=0,'様式E-4-2'!Z73*RANDBETWEEN(80,90),'様式E-4-2'!Z73*RANDBETWEEN(110,120)),('様式E-4-2'!Z73)*100-RANDBETWEEN(3,7)),0),0)&amp;"%～"&amp;ROUND(IFERROR(IF(ABS('様式E-4-2'!Z73)&gt;=0.1,IF('様式E-4-2'!Z73&gt;=0,'様式E-4-2'!Z73*RANDBETWEEN(110,120),'様式E-4-2'!Z73*RANDBETWEEN(80,90)),('様式E-4-2'!Z73)*100+RANDBETWEEN(3,7)),0),0)&amp;"%】")</f>
        <v>#DIV/0!</v>
      </c>
      <c r="AA73" s="619" t="str">
        <f ca="1">IF('様式E-4-2'!AA73="","","【"&amp;ROUND(IFERROR(IF(ABS('様式E-4-2'!AA73)&gt;=10,IF('様式E-4-2'!AA73&gt;=0,'様式E-4-2'!AA73*RANDBETWEEN(80,90)*0.01,'様式E-4-2'!AA73*RANDBETWEEN(110,120)*0.01),'様式E-4-2'!AA73-RANDBETWEEN(1,3)),0),0)&amp;"～"&amp;ROUND(IFERROR(IF(ABS('様式E-4-2'!AA73)&gt;=10,IF('様式E-4-2'!AA73&gt;=0,'様式E-4-2'!AA73*RANDBETWEEN(110,120)*0.01,'様式E-4-2'!AA73*RANDBETWEEN(80,90)*0.01),'様式E-4-2'!AA73+RANDBETWEEN(1,3)),0),0)&amp;"】")</f>
        <v/>
      </c>
      <c r="AB73" s="619" t="str">
        <f ca="1">IF('様式E-4-2'!AB73="","","【"&amp;ROUND(IFERROR(IF(ABS('様式E-4-2'!AB73)&gt;=10,IF('様式E-4-2'!AB73&gt;=0,'様式E-4-2'!AB73*RANDBETWEEN(80,90)*0.01,'様式E-4-2'!AB73*RANDBETWEEN(110,120)*0.01),'様式E-4-2'!AB73-RANDBETWEEN(1,3)),0),0)&amp;"～"&amp;ROUND(IFERROR(IF(ABS('様式E-4-2'!AB73)&gt;=10,IF('様式E-4-2'!AB73&gt;=0,'様式E-4-2'!AB73*RANDBETWEEN(110,120)*0.01,'様式E-4-2'!AB73*RANDBETWEEN(80,90)*0.01),'様式E-4-2'!AB73+RANDBETWEEN(1,3)),0),0)&amp;"】")</f>
        <v/>
      </c>
      <c r="AC73" s="348" t="e">
        <f ca="1">IF('様式E-4-2'!AC73="","","【"&amp;ROUND(IFERROR(IF(ABS('様式E-4-2'!AC73)&gt;=0.1,IF('様式E-4-2'!AC73&gt;=0,'様式E-4-2'!AC73*RANDBETWEEN(80,90),'様式E-4-2'!AC73*RANDBETWEEN(110,120)),('様式E-4-2'!AC73)*100-RANDBETWEEN(3,7)),0),0)&amp;"%～"&amp;ROUND(IFERROR(IF(ABS('様式E-4-2'!AC73)&gt;=0.1,IF('様式E-4-2'!AC73&gt;=0,'様式E-4-2'!AC73*RANDBETWEEN(110,120),'様式E-4-2'!AC73*RANDBETWEEN(80,90)),('様式E-4-2'!AC73)*100+RANDBETWEEN(3,7)),0),0)&amp;"%】")</f>
        <v>#DIV/0!</v>
      </c>
      <c r="AD73" s="619" t="str">
        <f ca="1">IF('様式E-4-2'!AD73="","","【"&amp;ROUND(IFERROR(IF(ABS('様式E-4-2'!AD73)&gt;=10,IF('様式E-4-2'!AD73&gt;=0,'様式E-4-2'!AD73*RANDBETWEEN(80,90)*0.01,'様式E-4-2'!AD73*RANDBETWEEN(110,120)*0.01),'様式E-4-2'!AD73-RANDBETWEEN(1,3)),0),0)&amp;"～"&amp;ROUND(IFERROR(IF(ABS('様式E-4-2'!AD73)&gt;=10,IF('様式E-4-2'!AD73&gt;=0,'様式E-4-2'!AD73*RANDBETWEEN(110,120)*0.01,'様式E-4-2'!AD73*RANDBETWEEN(80,90)*0.01),'様式E-4-2'!AD73+RANDBETWEEN(1,3)),0),0)&amp;"】")</f>
        <v/>
      </c>
      <c r="AE73" s="619" t="str">
        <f ca="1">IF('様式E-4-2'!AE73="","","【"&amp;ROUND(IFERROR(IF(ABS('様式E-4-2'!AE73)&gt;=10,IF('様式E-4-2'!AE73&gt;=0,'様式E-4-2'!AE73*RANDBETWEEN(80,90)*0.01,'様式E-4-2'!AE73*RANDBETWEEN(110,120)*0.01),'様式E-4-2'!AE73-RANDBETWEEN(1,3)),0),0)&amp;"～"&amp;ROUND(IFERROR(IF(ABS('様式E-4-2'!AE73)&gt;=10,IF('様式E-4-2'!AE73&gt;=0,'様式E-4-2'!AE73*RANDBETWEEN(110,120)*0.01,'様式E-4-2'!AE73*RANDBETWEEN(80,90)*0.01),'様式E-4-2'!AE73+RANDBETWEEN(1,3)),0),0)&amp;"】")</f>
        <v/>
      </c>
      <c r="AF73" s="348" t="e">
        <f ca="1">IF('様式E-4-2'!AF73="","","【"&amp;ROUND(IFERROR(IF(ABS('様式E-4-2'!AF73)&gt;=0.1,IF('様式E-4-2'!AF73&gt;=0,'様式E-4-2'!AF73*RANDBETWEEN(80,90),'様式E-4-2'!AF73*RANDBETWEEN(110,120)),('様式E-4-2'!AF73)*100-RANDBETWEEN(3,7)),0),0)&amp;"%～"&amp;ROUND(IFERROR(IF(ABS('様式E-4-2'!AF73)&gt;=0.1,IF('様式E-4-2'!AF73&gt;=0,'様式E-4-2'!AF73*RANDBETWEEN(110,120),'様式E-4-2'!AF73*RANDBETWEEN(80,90)),('様式E-4-2'!AF73)*100+RANDBETWEEN(3,7)),0),0)&amp;"%】")</f>
        <v>#DIV/0!</v>
      </c>
      <c r="AG73" s="619" t="str">
        <f ca="1">IF('様式E-4-2'!AG73="","","【"&amp;ROUND(IFERROR(IF(ABS('様式E-4-2'!AG73)&gt;=10,IF('様式E-4-2'!AG73&gt;=0,'様式E-4-2'!AG73*RANDBETWEEN(80,90)*0.01,'様式E-4-2'!AG73*RANDBETWEEN(110,120)*0.01),'様式E-4-2'!AG73-RANDBETWEEN(1,3)),0),0)&amp;"～"&amp;ROUND(IFERROR(IF(ABS('様式E-4-2'!AG73)&gt;=10,IF('様式E-4-2'!AG73&gt;=0,'様式E-4-2'!AG73*RANDBETWEEN(110,120)*0.01,'様式E-4-2'!AG73*RANDBETWEEN(80,90)*0.01),'様式E-4-2'!AG73+RANDBETWEEN(1,3)),0),0)&amp;"】")</f>
        <v/>
      </c>
      <c r="AH73" s="620" t="str">
        <f ca="1">IF('様式E-4-2'!AH73="","","【"&amp;ROUND(IFERROR(IF(ABS('様式E-4-2'!AH73)&gt;=10,IF('様式E-4-2'!AH73&gt;=0,'様式E-4-2'!AH73*RANDBETWEEN(80,90)*0.01,'様式E-4-2'!AH73*RANDBETWEEN(110,120)*0.01),'様式E-4-2'!AH73-RANDBETWEEN(1,3)),0),0)&amp;"～"&amp;ROUND(IFERROR(IF(ABS('様式E-4-2'!AH73)&gt;=10,IF('様式E-4-2'!AH73&gt;=0,'様式E-4-2'!AH73*RANDBETWEEN(110,120)*0.01,'様式E-4-2'!AH73*RANDBETWEEN(80,90)*0.01),'様式E-4-2'!AH73+RANDBETWEEN(1,3)),0),0)&amp;"】")</f>
        <v/>
      </c>
      <c r="AI73" s="348" t="e">
        <f ca="1">IF('様式E-4-2'!AI73="","","【"&amp;ROUND(IFERROR(IF(ABS('様式E-4-2'!AI73)&gt;=0.1,IF('様式E-4-2'!AI73&gt;=0,'様式E-4-2'!AI73*RANDBETWEEN(80,90),'様式E-4-2'!AI73*RANDBETWEEN(110,120)),('様式E-4-2'!AI73)*100-RANDBETWEEN(3,7)),0),0)&amp;"%～"&amp;ROUND(IFERROR(IF(ABS('様式E-4-2'!AI73)&gt;=0.1,IF('様式E-4-2'!AI73&gt;=0,'様式E-4-2'!AI73*RANDBETWEEN(110,120),'様式E-4-2'!AI73*RANDBETWEEN(80,90)),('様式E-4-2'!AI73)*100+RANDBETWEEN(3,7)),0),0)&amp;"%】")</f>
        <v>#DIV/0!</v>
      </c>
      <c r="AJ73" s="605" t="str">
        <f ca="1">IF('様式E-4-2'!AJ73="","","【"&amp;ROUND(IFERROR(IF(ABS('様式E-4-2'!AJ73)&gt;=10,IF('様式E-4-2'!AJ73&gt;=0,'様式E-4-2'!AJ73*RANDBETWEEN(80,90)*0.01,'様式E-4-2'!AJ73*RANDBETWEEN(110,120)*0.01),'様式E-4-2'!AJ73-RANDBETWEEN(1,3)),0),0)&amp;"～"&amp;ROUND(IFERROR(IF(ABS('様式E-4-2'!AJ73)&gt;=10,IF('様式E-4-2'!AJ73&gt;=0,'様式E-4-2'!AJ73*RANDBETWEEN(110,120)*0.01,'様式E-4-2'!AJ73*RANDBETWEEN(80,90)*0.01),'様式E-4-2'!AJ73+RANDBETWEEN(1,3)),0),0)&amp;"】")</f>
        <v/>
      </c>
      <c r="AK73" s="605" t="str">
        <f ca="1">IF('様式E-4-2'!AK73="","","【"&amp;ROUND(IFERROR(IF(ABS('様式E-4-2'!AK73)&gt;=10,IF('様式E-4-2'!AK73&gt;=0,'様式E-4-2'!AK73*RANDBETWEEN(80,90)*0.01,'様式E-4-2'!AK73*RANDBETWEEN(110,120)*0.01),'様式E-4-2'!AK73-RANDBETWEEN(1,3)),0),0)&amp;"～"&amp;ROUND(IFERROR(IF(ABS('様式E-4-2'!AK73)&gt;=10,IF('様式E-4-2'!AK73&gt;=0,'様式E-4-2'!AK73*RANDBETWEEN(110,120)*0.01,'様式E-4-2'!AK73*RANDBETWEEN(80,90)*0.01),'様式E-4-2'!AK73+RANDBETWEEN(1,3)),0),0)&amp;"】")</f>
        <v/>
      </c>
      <c r="AL73" s="350" t="e">
        <f ca="1">IF('様式E-4-2'!AL73="","","【"&amp;ROUND(IFERROR(IF(ABS('様式E-4-2'!AL73)&gt;=0.1,IF('様式E-4-2'!AL73&gt;=0,'様式E-4-2'!AL73*RANDBETWEEN(80,90),'様式E-4-2'!AL73*RANDBETWEEN(110,120)),('様式E-4-2'!AL73)*100-RANDBETWEEN(3,7)),0),0)&amp;"%～"&amp;ROUND(IFERROR(IF(ABS('様式E-4-2'!AL73)&gt;=0.1,IF('様式E-4-2'!AL73&gt;=0,'様式E-4-2'!AL73*RANDBETWEEN(110,120),'様式E-4-2'!AL73*RANDBETWEEN(80,90)),('様式E-4-2'!AL73)*100+RANDBETWEEN(3,7)),0),0)&amp;"%】")</f>
        <v>#VALUE!</v>
      </c>
      <c r="AN73" s="938"/>
    </row>
    <row r="74" spans="2:40" ht="27" customHeight="1">
      <c r="B74" s="597"/>
      <c r="C74" s="596" t="s">
        <v>372</v>
      </c>
      <c r="D74" s="621" t="str">
        <f>IF('様式E-4-2'!D74="","",'様式E-4-2'!D74)</f>
        <v/>
      </c>
      <c r="E74" s="621"/>
      <c r="F74" s="621"/>
      <c r="G74" s="622"/>
      <c r="H74" s="616" t="str">
        <f>IF('様式E-4-2'!H74="","",'様式E-4-2'!H74)</f>
        <v/>
      </c>
      <c r="I74" s="617" t="str">
        <f ca="1">IF('様式E-4-2'!I74="","","【"&amp;ROUND(IFERROR(IF(ABS('様式E-4-2'!I74)&gt;=10,IF('様式E-4-2'!I74&gt;=0,'様式E-4-2'!I74*RANDBETWEEN(80,90)*0.01,'様式E-4-2'!I74*RANDBETWEEN(110,120)*0.01),'様式E-4-2'!I74-RANDBETWEEN(1,3)),0),0)&amp;"～"&amp;ROUND(IFERROR(IF(ABS('様式E-4-2'!I74)&gt;=10,IF('様式E-4-2'!I74&gt;=0,'様式E-4-2'!I74*RANDBETWEEN(110,120)*0.01,'様式E-4-2'!I74*RANDBETWEEN(80,90)*0.01),'様式E-4-2'!I74+RANDBETWEEN(1,3)),0),0)&amp;"】")</f>
        <v/>
      </c>
      <c r="J74" s="618" t="str">
        <f ca="1">IF('様式E-4-2'!J74="","","【"&amp;ROUND(IFERROR(IF(ABS('様式E-4-2'!J74)&gt;=10,IF('様式E-4-2'!J74&gt;=0,'様式E-4-2'!J74*RANDBETWEEN(80,90)*0.01,'様式E-4-2'!J74*RANDBETWEEN(110,120)*0.01),'様式E-4-2'!J74-RANDBETWEEN(1,3)),0),0)&amp;"～"&amp;ROUND(IFERROR(IF(ABS('様式E-4-2'!J74)&gt;=10,IF('様式E-4-2'!J74&gt;=0,'様式E-4-2'!J74*RANDBETWEEN(110,120)*0.01,'様式E-4-2'!J74*RANDBETWEEN(80,90)*0.01),'様式E-4-2'!J74+RANDBETWEEN(1,3)),0),0)&amp;"】")</f>
        <v/>
      </c>
      <c r="K74" s="348" t="e">
        <f ca="1">IF('様式E-4-2'!K74="","","【"&amp;ROUND(IFERROR(IF(ABS('様式E-4-2'!K74)&gt;=0.1,IF('様式E-4-2'!K74&gt;=0,'様式E-4-2'!K74*RANDBETWEEN(80,90),'様式E-4-2'!K74*RANDBETWEEN(110,120)),('様式E-4-2'!K74)*100-RANDBETWEEN(3,7)),0),0)&amp;"%～"&amp;ROUND(IFERROR(IF(ABS('様式E-4-2'!K74)&gt;=0.1,IF('様式E-4-2'!K74&gt;=0,'様式E-4-2'!K74*RANDBETWEEN(110,120),'様式E-4-2'!K74*RANDBETWEEN(80,90)),('様式E-4-2'!K74)*100+RANDBETWEEN(3,7)),0),0)&amp;"%】")</f>
        <v>#DIV/0!</v>
      </c>
      <c r="L74" s="619" t="str">
        <f ca="1">IF('様式E-4-2'!L74="","","【"&amp;ROUND(IFERROR(IF(ABS('様式E-4-2'!L74)&gt;=10,IF('様式E-4-2'!L74&gt;=0,'様式E-4-2'!L74*RANDBETWEEN(80,90)*0.01,'様式E-4-2'!L74*RANDBETWEEN(110,120)*0.01),'様式E-4-2'!L74-RANDBETWEEN(1,3)),0),0)&amp;"～"&amp;ROUND(IFERROR(IF(ABS('様式E-4-2'!L74)&gt;=10,IF('様式E-4-2'!L74&gt;=0,'様式E-4-2'!L74*RANDBETWEEN(110,120)*0.01,'様式E-4-2'!L74*RANDBETWEEN(80,90)*0.01),'様式E-4-2'!L74+RANDBETWEEN(1,3)),0),0)&amp;"】")</f>
        <v/>
      </c>
      <c r="M74" s="628" t="str">
        <f ca="1">IF('様式E-4-2'!M74="","","【"&amp;ROUND(IFERROR(IF(ABS('様式E-4-2'!M74)&gt;=10,IF('様式E-4-2'!M74&gt;=0,'様式E-4-2'!M74*RANDBETWEEN(80,90)*0.01,'様式E-4-2'!M74*RANDBETWEEN(110,120)*0.01),'様式E-4-2'!M74-RANDBETWEEN(1,3)),0),0)&amp;"～"&amp;ROUND(IFERROR(IF(ABS('様式E-4-2'!M74)&gt;=10,IF('様式E-4-2'!M74&gt;=0,'様式E-4-2'!M74*RANDBETWEEN(110,120)*0.01,'様式E-4-2'!M74*RANDBETWEEN(80,90)*0.01),'様式E-4-2'!M74+RANDBETWEEN(1,3)),0),0)&amp;"】")</f>
        <v/>
      </c>
      <c r="N74" s="348" t="e">
        <f ca="1">IF('様式E-4-2'!N74="","","【"&amp;ROUND(IFERROR(IF(ABS('様式E-4-2'!N74)&gt;=0.1,IF('様式E-4-2'!N74&gt;=0,'様式E-4-2'!N74*RANDBETWEEN(80,90),'様式E-4-2'!N74*RANDBETWEEN(110,120)),('様式E-4-2'!N74)*100-RANDBETWEEN(3,7)),0),0)&amp;"%～"&amp;ROUND(IFERROR(IF(ABS('様式E-4-2'!N74)&gt;=0.1,IF('様式E-4-2'!N74&gt;=0,'様式E-4-2'!N74*RANDBETWEEN(110,120),'様式E-4-2'!N74*RANDBETWEEN(80,90)),('様式E-4-2'!N74)*100+RANDBETWEEN(3,7)),0),0)&amp;"%】")</f>
        <v>#DIV/0!</v>
      </c>
      <c r="O74" s="619" t="str">
        <f ca="1">IF('様式E-4-2'!O74="","","【"&amp;ROUND(IFERROR(IF(ABS('様式E-4-2'!O74)&gt;=10,IF('様式E-4-2'!O74&gt;=0,'様式E-4-2'!O74*RANDBETWEEN(80,90)*0.01,'様式E-4-2'!O74*RANDBETWEEN(110,120)*0.01),'様式E-4-2'!O74-RANDBETWEEN(1,3)),0),0)&amp;"～"&amp;ROUND(IFERROR(IF(ABS('様式E-4-2'!O74)&gt;=10,IF('様式E-4-2'!O74&gt;=0,'様式E-4-2'!O74*RANDBETWEEN(110,120)*0.01,'様式E-4-2'!O74*RANDBETWEEN(80,90)*0.01),'様式E-4-2'!O74+RANDBETWEEN(1,3)),0),0)&amp;"】")</f>
        <v/>
      </c>
      <c r="P74" s="619" t="str">
        <f ca="1">IF('様式E-4-2'!P74="","","【"&amp;ROUND(IFERROR(IF(ABS('様式E-4-2'!P74)&gt;=10,IF('様式E-4-2'!P74&gt;=0,'様式E-4-2'!P74*RANDBETWEEN(80,90)*0.01,'様式E-4-2'!P74*RANDBETWEEN(110,120)*0.01),'様式E-4-2'!P74-RANDBETWEEN(1,3)),0),0)&amp;"～"&amp;ROUND(IFERROR(IF(ABS('様式E-4-2'!P74)&gt;=10,IF('様式E-4-2'!P74&gt;=0,'様式E-4-2'!P74*RANDBETWEEN(110,120)*0.01,'様式E-4-2'!P74*RANDBETWEEN(80,90)*0.01),'様式E-4-2'!P74+RANDBETWEEN(1,3)),0),0)&amp;"】")</f>
        <v/>
      </c>
      <c r="Q74" s="348" t="e">
        <f ca="1">IF('様式E-4-2'!Q74="","","【"&amp;ROUND(IFERROR(IF(ABS('様式E-4-2'!Q74)&gt;=0.1,IF('様式E-4-2'!Q74&gt;=0,'様式E-4-2'!Q74*RANDBETWEEN(80,90),'様式E-4-2'!Q74*RANDBETWEEN(110,120)),('様式E-4-2'!Q74)*100-RANDBETWEEN(3,7)),0),0)&amp;"%～"&amp;ROUND(IFERROR(IF(ABS('様式E-4-2'!Q74)&gt;=0.1,IF('様式E-4-2'!Q74&gt;=0,'様式E-4-2'!Q74*RANDBETWEEN(110,120),'様式E-4-2'!Q74*RANDBETWEEN(80,90)),('様式E-4-2'!Q74)*100+RANDBETWEEN(3,7)),0),0)&amp;"%】")</f>
        <v>#DIV/0!</v>
      </c>
      <c r="R74" s="619" t="str">
        <f ca="1">IF('様式E-4-2'!R74="","","【"&amp;ROUND(IFERROR(IF(ABS('様式E-4-2'!R74)&gt;=10,IF('様式E-4-2'!R74&gt;=0,'様式E-4-2'!R74*RANDBETWEEN(80,90)*0.01,'様式E-4-2'!R74*RANDBETWEEN(110,120)*0.01),'様式E-4-2'!R74-RANDBETWEEN(1,3)),0),0)&amp;"～"&amp;ROUND(IFERROR(IF(ABS('様式E-4-2'!R74)&gt;=10,IF('様式E-4-2'!R74&gt;=0,'様式E-4-2'!R74*RANDBETWEEN(110,120)*0.01,'様式E-4-2'!R74*RANDBETWEEN(80,90)*0.01),'様式E-4-2'!R74+RANDBETWEEN(1,3)),0),0)&amp;"】")</f>
        <v/>
      </c>
      <c r="S74" s="620" t="str">
        <f ca="1">IF('様式E-4-2'!S74="","","【"&amp;ROUND(IFERROR(IF(ABS('様式E-4-2'!S74)&gt;=10,IF('様式E-4-2'!S74&gt;=0,'様式E-4-2'!S74*RANDBETWEEN(80,90)*0.01,'様式E-4-2'!S74*RANDBETWEEN(110,120)*0.01),'様式E-4-2'!S74-RANDBETWEEN(1,3)),0),0)&amp;"～"&amp;ROUND(IFERROR(IF(ABS('様式E-4-2'!S74)&gt;=10,IF('様式E-4-2'!S74&gt;=0,'様式E-4-2'!S74*RANDBETWEEN(110,120)*0.01,'様式E-4-2'!S74*RANDBETWEEN(80,90)*0.01),'様式E-4-2'!S74+RANDBETWEEN(1,3)),0),0)&amp;"】")</f>
        <v/>
      </c>
      <c r="T74" s="348" t="e">
        <f ca="1">IF('様式E-4-2'!T74="","","【"&amp;ROUND(IFERROR(IF(ABS('様式E-4-2'!T74)&gt;=0.1,IF('様式E-4-2'!T74&gt;=0,'様式E-4-2'!T74*RANDBETWEEN(80,90),'様式E-4-2'!T74*RANDBETWEEN(110,120)),('様式E-4-2'!T74)*100-RANDBETWEEN(3,7)),0),0)&amp;"%～"&amp;ROUND(IFERROR(IF(ABS('様式E-4-2'!T74)&gt;=0.1,IF('様式E-4-2'!T74&gt;=0,'様式E-4-2'!T74*RANDBETWEEN(110,120),'様式E-4-2'!T74*RANDBETWEEN(80,90)),('様式E-4-2'!T74)*100+RANDBETWEEN(3,7)),0),0)&amp;"%】")</f>
        <v>#DIV/0!</v>
      </c>
      <c r="U74" s="605" t="str">
        <f ca="1">IF('様式E-4-2'!U74="","","【"&amp;ROUND(IFERROR(IF(ABS('様式E-4-2'!U74)&gt;=10,IF('様式E-4-2'!U74&gt;=0,'様式E-4-2'!U74*RANDBETWEEN(80,90)*0.01,'様式E-4-2'!U74*RANDBETWEEN(110,120)*0.01),'様式E-4-2'!U74-RANDBETWEEN(1,3)),0),0)&amp;"～"&amp;ROUND(IFERROR(IF(ABS('様式E-4-2'!U74)&gt;=10,IF('様式E-4-2'!U74&gt;=0,'様式E-4-2'!U74*RANDBETWEEN(110,120)*0.01,'様式E-4-2'!U74*RANDBETWEEN(80,90)*0.01),'様式E-4-2'!U74+RANDBETWEEN(1,3)),0),0)&amp;"】")</f>
        <v/>
      </c>
      <c r="V74" s="605" t="str">
        <f ca="1">IF('様式E-4-2'!V74="","","【"&amp;ROUND(IFERROR(IF(ABS('様式E-4-2'!V74)&gt;=10,IF('様式E-4-2'!V74&gt;=0,'様式E-4-2'!V74*RANDBETWEEN(80,90)*0.01,'様式E-4-2'!V74*RANDBETWEEN(110,120)*0.01),'様式E-4-2'!V74-RANDBETWEEN(1,3)),0),0)&amp;"～"&amp;ROUND(IFERROR(IF(ABS('様式E-4-2'!V74)&gt;=10,IF('様式E-4-2'!V74&gt;=0,'様式E-4-2'!V74*RANDBETWEEN(110,120)*0.01,'様式E-4-2'!V74*RANDBETWEEN(80,90)*0.01),'様式E-4-2'!V74+RANDBETWEEN(1,3)),0),0)&amp;"】")</f>
        <v/>
      </c>
      <c r="W74" s="348" t="e">
        <f ca="1">IF('様式E-4-2'!W74="","","【"&amp;ROUND(IFERROR(IF(ABS('様式E-4-2'!W74)&gt;=0.1,IF('様式E-4-2'!W74&gt;=0,'様式E-4-2'!W74*RANDBETWEEN(80,90),'様式E-4-2'!W74*RANDBETWEEN(110,120)),('様式E-4-2'!W74)*100-RANDBETWEEN(3,7)),0),0)&amp;"%～"&amp;ROUND(IFERROR(IF(ABS('様式E-4-2'!W74)&gt;=0.1,IF('様式E-4-2'!W74&gt;=0,'様式E-4-2'!W74*RANDBETWEEN(110,120),'様式E-4-2'!W74*RANDBETWEEN(80,90)),('様式E-4-2'!W74)*100+RANDBETWEEN(3,7)),0),0)&amp;"%】")</f>
        <v>#VALUE!</v>
      </c>
      <c r="X74" s="617" t="str">
        <f ca="1">IF('様式E-4-2'!X74="","","【"&amp;ROUND(IFERROR(IF(ABS('様式E-4-2'!X74)&gt;=10,IF('様式E-4-2'!X74&gt;=0,'様式E-4-2'!X74*RANDBETWEEN(80,90)*0.01,'様式E-4-2'!X74*RANDBETWEEN(110,120)*0.01),'様式E-4-2'!X74-RANDBETWEEN(1,3)),0),0)&amp;"～"&amp;ROUND(IFERROR(IF(ABS('様式E-4-2'!X74)&gt;=10,IF('様式E-4-2'!X74&gt;=0,'様式E-4-2'!X74*RANDBETWEEN(110,120)*0.01,'様式E-4-2'!X74*RANDBETWEEN(80,90)*0.01),'様式E-4-2'!X74+RANDBETWEEN(1,3)),0),0)&amp;"】")</f>
        <v/>
      </c>
      <c r="Y74" s="618" t="str">
        <f ca="1">IF('様式E-4-2'!Y74="","","【"&amp;ROUND(IFERROR(IF(ABS('様式E-4-2'!Y74)&gt;=10,IF('様式E-4-2'!Y74&gt;=0,'様式E-4-2'!Y74*RANDBETWEEN(80,90)*0.01,'様式E-4-2'!Y74*RANDBETWEEN(110,120)*0.01),'様式E-4-2'!Y74-RANDBETWEEN(1,3)),0),0)&amp;"～"&amp;ROUND(IFERROR(IF(ABS('様式E-4-2'!Y74)&gt;=10,IF('様式E-4-2'!Y74&gt;=0,'様式E-4-2'!Y74*RANDBETWEEN(110,120)*0.01,'様式E-4-2'!Y74*RANDBETWEEN(80,90)*0.01),'様式E-4-2'!Y74+RANDBETWEEN(1,3)),0),0)&amp;"】")</f>
        <v/>
      </c>
      <c r="Z74" s="348" t="e">
        <f ca="1">IF('様式E-4-2'!Z74="","","【"&amp;ROUND(IFERROR(IF(ABS('様式E-4-2'!Z74)&gt;=0.1,IF('様式E-4-2'!Z74&gt;=0,'様式E-4-2'!Z74*RANDBETWEEN(80,90),'様式E-4-2'!Z74*RANDBETWEEN(110,120)),('様式E-4-2'!Z74)*100-RANDBETWEEN(3,7)),0),0)&amp;"%～"&amp;ROUND(IFERROR(IF(ABS('様式E-4-2'!Z74)&gt;=0.1,IF('様式E-4-2'!Z74&gt;=0,'様式E-4-2'!Z74*RANDBETWEEN(110,120),'様式E-4-2'!Z74*RANDBETWEEN(80,90)),('様式E-4-2'!Z74)*100+RANDBETWEEN(3,7)),0),0)&amp;"%】")</f>
        <v>#DIV/0!</v>
      </c>
      <c r="AA74" s="619" t="str">
        <f ca="1">IF('様式E-4-2'!AA74="","","【"&amp;ROUND(IFERROR(IF(ABS('様式E-4-2'!AA74)&gt;=10,IF('様式E-4-2'!AA74&gt;=0,'様式E-4-2'!AA74*RANDBETWEEN(80,90)*0.01,'様式E-4-2'!AA74*RANDBETWEEN(110,120)*0.01),'様式E-4-2'!AA74-RANDBETWEEN(1,3)),0),0)&amp;"～"&amp;ROUND(IFERROR(IF(ABS('様式E-4-2'!AA74)&gt;=10,IF('様式E-4-2'!AA74&gt;=0,'様式E-4-2'!AA74*RANDBETWEEN(110,120)*0.01,'様式E-4-2'!AA74*RANDBETWEEN(80,90)*0.01),'様式E-4-2'!AA74+RANDBETWEEN(1,3)),0),0)&amp;"】")</f>
        <v/>
      </c>
      <c r="AB74" s="628" t="str">
        <f ca="1">IF('様式E-4-2'!AB74="","","【"&amp;ROUND(IFERROR(IF(ABS('様式E-4-2'!AB74)&gt;=10,IF('様式E-4-2'!AB74&gt;=0,'様式E-4-2'!AB74*RANDBETWEEN(80,90)*0.01,'様式E-4-2'!AB74*RANDBETWEEN(110,120)*0.01),'様式E-4-2'!AB74-RANDBETWEEN(1,3)),0),0)&amp;"～"&amp;ROUND(IFERROR(IF(ABS('様式E-4-2'!AB74)&gt;=10,IF('様式E-4-2'!AB74&gt;=0,'様式E-4-2'!AB74*RANDBETWEEN(110,120)*0.01,'様式E-4-2'!AB74*RANDBETWEEN(80,90)*0.01),'様式E-4-2'!AB74+RANDBETWEEN(1,3)),0),0)&amp;"】")</f>
        <v/>
      </c>
      <c r="AC74" s="348" t="e">
        <f ca="1">IF('様式E-4-2'!AC74="","","【"&amp;ROUND(IFERROR(IF(ABS('様式E-4-2'!AC74)&gt;=0.1,IF('様式E-4-2'!AC74&gt;=0,'様式E-4-2'!AC74*RANDBETWEEN(80,90),'様式E-4-2'!AC74*RANDBETWEEN(110,120)),('様式E-4-2'!AC74)*100-RANDBETWEEN(3,7)),0),0)&amp;"%～"&amp;ROUND(IFERROR(IF(ABS('様式E-4-2'!AC74)&gt;=0.1,IF('様式E-4-2'!AC74&gt;=0,'様式E-4-2'!AC74*RANDBETWEEN(110,120),'様式E-4-2'!AC74*RANDBETWEEN(80,90)),('様式E-4-2'!AC74)*100+RANDBETWEEN(3,7)),0),0)&amp;"%】")</f>
        <v>#DIV/0!</v>
      </c>
      <c r="AD74" s="619" t="str">
        <f ca="1">IF('様式E-4-2'!AD74="","","【"&amp;ROUND(IFERROR(IF(ABS('様式E-4-2'!AD74)&gt;=10,IF('様式E-4-2'!AD74&gt;=0,'様式E-4-2'!AD74*RANDBETWEEN(80,90)*0.01,'様式E-4-2'!AD74*RANDBETWEEN(110,120)*0.01),'様式E-4-2'!AD74-RANDBETWEEN(1,3)),0),0)&amp;"～"&amp;ROUND(IFERROR(IF(ABS('様式E-4-2'!AD74)&gt;=10,IF('様式E-4-2'!AD74&gt;=0,'様式E-4-2'!AD74*RANDBETWEEN(110,120)*0.01,'様式E-4-2'!AD74*RANDBETWEEN(80,90)*0.01),'様式E-4-2'!AD74+RANDBETWEEN(1,3)),0),0)&amp;"】")</f>
        <v/>
      </c>
      <c r="AE74" s="619" t="str">
        <f ca="1">IF('様式E-4-2'!AE74="","","【"&amp;ROUND(IFERROR(IF(ABS('様式E-4-2'!AE74)&gt;=10,IF('様式E-4-2'!AE74&gt;=0,'様式E-4-2'!AE74*RANDBETWEEN(80,90)*0.01,'様式E-4-2'!AE74*RANDBETWEEN(110,120)*0.01),'様式E-4-2'!AE74-RANDBETWEEN(1,3)),0),0)&amp;"～"&amp;ROUND(IFERROR(IF(ABS('様式E-4-2'!AE74)&gt;=10,IF('様式E-4-2'!AE74&gt;=0,'様式E-4-2'!AE74*RANDBETWEEN(110,120)*0.01,'様式E-4-2'!AE74*RANDBETWEEN(80,90)*0.01),'様式E-4-2'!AE74+RANDBETWEEN(1,3)),0),0)&amp;"】")</f>
        <v/>
      </c>
      <c r="AF74" s="348" t="e">
        <f ca="1">IF('様式E-4-2'!AF74="","","【"&amp;ROUND(IFERROR(IF(ABS('様式E-4-2'!AF74)&gt;=0.1,IF('様式E-4-2'!AF74&gt;=0,'様式E-4-2'!AF74*RANDBETWEEN(80,90),'様式E-4-2'!AF74*RANDBETWEEN(110,120)),('様式E-4-2'!AF74)*100-RANDBETWEEN(3,7)),0),0)&amp;"%～"&amp;ROUND(IFERROR(IF(ABS('様式E-4-2'!AF74)&gt;=0.1,IF('様式E-4-2'!AF74&gt;=0,'様式E-4-2'!AF74*RANDBETWEEN(110,120),'様式E-4-2'!AF74*RANDBETWEEN(80,90)),('様式E-4-2'!AF74)*100+RANDBETWEEN(3,7)),0),0)&amp;"%】")</f>
        <v>#DIV/0!</v>
      </c>
      <c r="AG74" s="619" t="str">
        <f ca="1">IF('様式E-4-2'!AG74="","","【"&amp;ROUND(IFERROR(IF(ABS('様式E-4-2'!AG74)&gt;=10,IF('様式E-4-2'!AG74&gt;=0,'様式E-4-2'!AG74*RANDBETWEEN(80,90)*0.01,'様式E-4-2'!AG74*RANDBETWEEN(110,120)*0.01),'様式E-4-2'!AG74-RANDBETWEEN(1,3)),0),0)&amp;"～"&amp;ROUND(IFERROR(IF(ABS('様式E-4-2'!AG74)&gt;=10,IF('様式E-4-2'!AG74&gt;=0,'様式E-4-2'!AG74*RANDBETWEEN(110,120)*0.01,'様式E-4-2'!AG74*RANDBETWEEN(80,90)*0.01),'様式E-4-2'!AG74+RANDBETWEEN(1,3)),0),0)&amp;"】")</f>
        <v/>
      </c>
      <c r="AH74" s="620" t="str">
        <f ca="1">IF('様式E-4-2'!AH74="","","【"&amp;ROUND(IFERROR(IF(ABS('様式E-4-2'!AH74)&gt;=10,IF('様式E-4-2'!AH74&gt;=0,'様式E-4-2'!AH74*RANDBETWEEN(80,90)*0.01,'様式E-4-2'!AH74*RANDBETWEEN(110,120)*0.01),'様式E-4-2'!AH74-RANDBETWEEN(1,3)),0),0)&amp;"～"&amp;ROUND(IFERROR(IF(ABS('様式E-4-2'!AH74)&gt;=10,IF('様式E-4-2'!AH74&gt;=0,'様式E-4-2'!AH74*RANDBETWEEN(110,120)*0.01,'様式E-4-2'!AH74*RANDBETWEEN(80,90)*0.01),'様式E-4-2'!AH74+RANDBETWEEN(1,3)),0),0)&amp;"】")</f>
        <v/>
      </c>
      <c r="AI74" s="348" t="e">
        <f ca="1">IF('様式E-4-2'!AI74="","","【"&amp;ROUND(IFERROR(IF(ABS('様式E-4-2'!AI74)&gt;=0.1,IF('様式E-4-2'!AI74&gt;=0,'様式E-4-2'!AI74*RANDBETWEEN(80,90),'様式E-4-2'!AI74*RANDBETWEEN(110,120)),('様式E-4-2'!AI74)*100-RANDBETWEEN(3,7)),0),0)&amp;"%～"&amp;ROUND(IFERROR(IF(ABS('様式E-4-2'!AI74)&gt;=0.1,IF('様式E-4-2'!AI74&gt;=0,'様式E-4-2'!AI74*RANDBETWEEN(110,120),'様式E-4-2'!AI74*RANDBETWEEN(80,90)),('様式E-4-2'!AI74)*100+RANDBETWEEN(3,7)),0),0)&amp;"%】")</f>
        <v>#DIV/0!</v>
      </c>
      <c r="AJ74" s="605" t="str">
        <f ca="1">IF('様式E-4-2'!AJ74="","","【"&amp;ROUND(IFERROR(IF(ABS('様式E-4-2'!AJ74)&gt;=10,IF('様式E-4-2'!AJ74&gt;=0,'様式E-4-2'!AJ74*RANDBETWEEN(80,90)*0.01,'様式E-4-2'!AJ74*RANDBETWEEN(110,120)*0.01),'様式E-4-2'!AJ74-RANDBETWEEN(1,3)),0),0)&amp;"～"&amp;ROUND(IFERROR(IF(ABS('様式E-4-2'!AJ74)&gt;=10,IF('様式E-4-2'!AJ74&gt;=0,'様式E-4-2'!AJ74*RANDBETWEEN(110,120)*0.01,'様式E-4-2'!AJ74*RANDBETWEEN(80,90)*0.01),'様式E-4-2'!AJ74+RANDBETWEEN(1,3)),0),0)&amp;"】")</f>
        <v/>
      </c>
      <c r="AK74" s="605" t="str">
        <f ca="1">IF('様式E-4-2'!AK74="","","【"&amp;ROUND(IFERROR(IF(ABS('様式E-4-2'!AK74)&gt;=10,IF('様式E-4-2'!AK74&gt;=0,'様式E-4-2'!AK74*RANDBETWEEN(80,90)*0.01,'様式E-4-2'!AK74*RANDBETWEEN(110,120)*0.01),'様式E-4-2'!AK74-RANDBETWEEN(1,3)),0),0)&amp;"～"&amp;ROUND(IFERROR(IF(ABS('様式E-4-2'!AK74)&gt;=10,IF('様式E-4-2'!AK74&gt;=0,'様式E-4-2'!AK74*RANDBETWEEN(110,120)*0.01,'様式E-4-2'!AK74*RANDBETWEEN(80,90)*0.01),'様式E-4-2'!AK74+RANDBETWEEN(1,3)),0),0)&amp;"】")</f>
        <v/>
      </c>
      <c r="AL74" s="350" t="e">
        <f ca="1">IF('様式E-4-2'!AL74="","","【"&amp;ROUND(IFERROR(IF(ABS('様式E-4-2'!AL74)&gt;=0.1,IF('様式E-4-2'!AL74&gt;=0,'様式E-4-2'!AL74*RANDBETWEEN(80,90),'様式E-4-2'!AL74*RANDBETWEEN(110,120)),('様式E-4-2'!AL74)*100-RANDBETWEEN(3,7)),0),0)&amp;"%～"&amp;ROUND(IFERROR(IF(ABS('様式E-4-2'!AL74)&gt;=0.1,IF('様式E-4-2'!AL74&gt;=0,'様式E-4-2'!AL74*RANDBETWEEN(110,120),'様式E-4-2'!AL74*RANDBETWEEN(80,90)),('様式E-4-2'!AL74)*100+RANDBETWEEN(3,7)),0),0)&amp;"%】")</f>
        <v>#VALUE!</v>
      </c>
      <c r="AN74" s="938"/>
    </row>
    <row r="75" spans="2:40" ht="27" customHeight="1">
      <c r="B75" s="597"/>
      <c r="C75" s="596" t="s">
        <v>373</v>
      </c>
      <c r="D75" s="170" t="s">
        <v>374</v>
      </c>
      <c r="E75" s="170"/>
      <c r="F75" s="170"/>
      <c r="G75" s="170"/>
      <c r="H75" s="616" t="str">
        <f>IF('様式E-4-2'!H75="","",'様式E-4-2'!H75)</f>
        <v/>
      </c>
      <c r="I75" s="617" t="str">
        <f ca="1">IF('様式E-4-2'!I75="","","【"&amp;ROUND(IFERROR(IF(ABS('様式E-4-2'!I75)&gt;=10,IF('様式E-4-2'!I75&gt;=0,'様式E-4-2'!I75*RANDBETWEEN(80,90)*0.01,'様式E-4-2'!I75*RANDBETWEEN(110,120)*0.01),'様式E-4-2'!I75-RANDBETWEEN(1,3)),0),0)&amp;"～"&amp;ROUND(IFERROR(IF(ABS('様式E-4-2'!I75)&gt;=10,IF('様式E-4-2'!I75&gt;=0,'様式E-4-2'!I75*RANDBETWEEN(110,120)*0.01,'様式E-4-2'!I75*RANDBETWEEN(80,90)*0.01),'様式E-4-2'!I75+RANDBETWEEN(1,3)),0),0)&amp;"】")</f>
        <v/>
      </c>
      <c r="J75" s="618" t="str">
        <f ca="1">IF('様式E-4-2'!J75="","","【"&amp;ROUND(IFERROR(IF(ABS('様式E-4-2'!J75)&gt;=10,IF('様式E-4-2'!J75&gt;=0,'様式E-4-2'!J75*RANDBETWEEN(80,90)*0.01,'様式E-4-2'!J75*RANDBETWEEN(110,120)*0.01),'様式E-4-2'!J75-RANDBETWEEN(1,3)),0),0)&amp;"～"&amp;ROUND(IFERROR(IF(ABS('様式E-4-2'!J75)&gt;=10,IF('様式E-4-2'!J75&gt;=0,'様式E-4-2'!J75*RANDBETWEEN(110,120)*0.01,'様式E-4-2'!J75*RANDBETWEEN(80,90)*0.01),'様式E-4-2'!J75+RANDBETWEEN(1,3)),0),0)&amp;"】")</f>
        <v/>
      </c>
      <c r="K75" s="348" t="e">
        <f ca="1">IF('様式E-4-2'!K75="","","【"&amp;ROUND(IFERROR(IF(ABS('様式E-4-2'!K75)&gt;=0.1,IF('様式E-4-2'!K75&gt;=0,'様式E-4-2'!K75*RANDBETWEEN(80,90),'様式E-4-2'!K75*RANDBETWEEN(110,120)),('様式E-4-2'!K75)*100-RANDBETWEEN(3,7)),0),0)&amp;"%～"&amp;ROUND(IFERROR(IF(ABS('様式E-4-2'!K75)&gt;=0.1,IF('様式E-4-2'!K75&gt;=0,'様式E-4-2'!K75*RANDBETWEEN(110,120),'様式E-4-2'!K75*RANDBETWEEN(80,90)),('様式E-4-2'!K75)*100+RANDBETWEEN(3,7)),0),0)&amp;"%】")</f>
        <v>#DIV/0!</v>
      </c>
      <c r="L75" s="619" t="str">
        <f ca="1">IF('様式E-4-2'!L75="","","【"&amp;ROUND(IFERROR(IF(ABS('様式E-4-2'!L75)&gt;=10,IF('様式E-4-2'!L75&gt;=0,'様式E-4-2'!L75*RANDBETWEEN(80,90)*0.01,'様式E-4-2'!L75*RANDBETWEEN(110,120)*0.01),'様式E-4-2'!L75-RANDBETWEEN(1,3)),0),0)&amp;"～"&amp;ROUND(IFERROR(IF(ABS('様式E-4-2'!L75)&gt;=10,IF('様式E-4-2'!L75&gt;=0,'様式E-4-2'!L75*RANDBETWEEN(110,120)*0.01,'様式E-4-2'!L75*RANDBETWEEN(80,90)*0.01),'様式E-4-2'!L75+RANDBETWEEN(1,3)),0),0)&amp;"】")</f>
        <v/>
      </c>
      <c r="M75" s="619" t="str">
        <f ca="1">IF('様式E-4-2'!M75="","","【"&amp;ROUND(IFERROR(IF(ABS('様式E-4-2'!M75)&gt;=10,IF('様式E-4-2'!M75&gt;=0,'様式E-4-2'!M75*RANDBETWEEN(80,90)*0.01,'様式E-4-2'!M75*RANDBETWEEN(110,120)*0.01),'様式E-4-2'!M75-RANDBETWEEN(1,3)),0),0)&amp;"～"&amp;ROUND(IFERROR(IF(ABS('様式E-4-2'!M75)&gt;=10,IF('様式E-4-2'!M75&gt;=0,'様式E-4-2'!M75*RANDBETWEEN(110,120)*0.01,'様式E-4-2'!M75*RANDBETWEEN(80,90)*0.01),'様式E-4-2'!M75+RANDBETWEEN(1,3)),0),0)&amp;"】")</f>
        <v/>
      </c>
      <c r="N75" s="348" t="e">
        <f ca="1">IF('様式E-4-2'!N75="","","【"&amp;ROUND(IFERROR(IF(ABS('様式E-4-2'!N75)&gt;=0.1,IF('様式E-4-2'!N75&gt;=0,'様式E-4-2'!N75*RANDBETWEEN(80,90),'様式E-4-2'!N75*RANDBETWEEN(110,120)),('様式E-4-2'!N75)*100-RANDBETWEEN(3,7)),0),0)&amp;"%～"&amp;ROUND(IFERROR(IF(ABS('様式E-4-2'!N75)&gt;=0.1,IF('様式E-4-2'!N75&gt;=0,'様式E-4-2'!N75*RANDBETWEEN(110,120),'様式E-4-2'!N75*RANDBETWEEN(80,90)),('様式E-4-2'!N75)*100+RANDBETWEEN(3,7)),0),0)&amp;"%】")</f>
        <v>#DIV/0!</v>
      </c>
      <c r="O75" s="619" t="str">
        <f ca="1">IF('様式E-4-2'!O75="","","【"&amp;ROUND(IFERROR(IF(ABS('様式E-4-2'!O75)&gt;=10,IF('様式E-4-2'!O75&gt;=0,'様式E-4-2'!O75*RANDBETWEEN(80,90)*0.01,'様式E-4-2'!O75*RANDBETWEEN(110,120)*0.01),'様式E-4-2'!O75-RANDBETWEEN(1,3)),0),0)&amp;"～"&amp;ROUND(IFERROR(IF(ABS('様式E-4-2'!O75)&gt;=10,IF('様式E-4-2'!O75&gt;=0,'様式E-4-2'!O75*RANDBETWEEN(110,120)*0.01,'様式E-4-2'!O75*RANDBETWEEN(80,90)*0.01),'様式E-4-2'!O75+RANDBETWEEN(1,3)),0),0)&amp;"】")</f>
        <v/>
      </c>
      <c r="P75" s="619" t="str">
        <f ca="1">IF('様式E-4-2'!P75="","","【"&amp;ROUND(IFERROR(IF(ABS('様式E-4-2'!P75)&gt;=10,IF('様式E-4-2'!P75&gt;=0,'様式E-4-2'!P75*RANDBETWEEN(80,90)*0.01,'様式E-4-2'!P75*RANDBETWEEN(110,120)*0.01),'様式E-4-2'!P75-RANDBETWEEN(1,3)),0),0)&amp;"～"&amp;ROUND(IFERROR(IF(ABS('様式E-4-2'!P75)&gt;=10,IF('様式E-4-2'!P75&gt;=0,'様式E-4-2'!P75*RANDBETWEEN(110,120)*0.01,'様式E-4-2'!P75*RANDBETWEEN(80,90)*0.01),'様式E-4-2'!P75+RANDBETWEEN(1,3)),0),0)&amp;"】")</f>
        <v/>
      </c>
      <c r="Q75" s="348" t="e">
        <f ca="1">IF('様式E-4-2'!Q75="","","【"&amp;ROUND(IFERROR(IF(ABS('様式E-4-2'!Q75)&gt;=0.1,IF('様式E-4-2'!Q75&gt;=0,'様式E-4-2'!Q75*RANDBETWEEN(80,90),'様式E-4-2'!Q75*RANDBETWEEN(110,120)),('様式E-4-2'!Q75)*100-RANDBETWEEN(3,7)),0),0)&amp;"%～"&amp;ROUND(IFERROR(IF(ABS('様式E-4-2'!Q75)&gt;=0.1,IF('様式E-4-2'!Q75&gt;=0,'様式E-4-2'!Q75*RANDBETWEEN(110,120),'様式E-4-2'!Q75*RANDBETWEEN(80,90)),('様式E-4-2'!Q75)*100+RANDBETWEEN(3,7)),0),0)&amp;"%】")</f>
        <v>#DIV/0!</v>
      </c>
      <c r="R75" s="619" t="str">
        <f ca="1">IF('様式E-4-2'!R75="","","【"&amp;ROUND(IFERROR(IF(ABS('様式E-4-2'!R75)&gt;=10,IF('様式E-4-2'!R75&gt;=0,'様式E-4-2'!R75*RANDBETWEEN(80,90)*0.01,'様式E-4-2'!R75*RANDBETWEEN(110,120)*0.01),'様式E-4-2'!R75-RANDBETWEEN(1,3)),0),0)&amp;"～"&amp;ROUND(IFERROR(IF(ABS('様式E-4-2'!R75)&gt;=10,IF('様式E-4-2'!R75&gt;=0,'様式E-4-2'!R75*RANDBETWEEN(110,120)*0.01,'様式E-4-2'!R75*RANDBETWEEN(80,90)*0.01),'様式E-4-2'!R75+RANDBETWEEN(1,3)),0),0)&amp;"】")</f>
        <v/>
      </c>
      <c r="S75" s="620" t="str">
        <f ca="1">IF('様式E-4-2'!S75="","","【"&amp;ROUND(IFERROR(IF(ABS('様式E-4-2'!S75)&gt;=10,IF('様式E-4-2'!S75&gt;=0,'様式E-4-2'!S75*RANDBETWEEN(80,90)*0.01,'様式E-4-2'!S75*RANDBETWEEN(110,120)*0.01),'様式E-4-2'!S75-RANDBETWEEN(1,3)),0),0)&amp;"～"&amp;ROUND(IFERROR(IF(ABS('様式E-4-2'!S75)&gt;=10,IF('様式E-4-2'!S75&gt;=0,'様式E-4-2'!S75*RANDBETWEEN(110,120)*0.01,'様式E-4-2'!S75*RANDBETWEEN(80,90)*0.01),'様式E-4-2'!S75+RANDBETWEEN(1,3)),0),0)&amp;"】")</f>
        <v/>
      </c>
      <c r="T75" s="348" t="e">
        <f ca="1">IF('様式E-4-2'!T75="","","【"&amp;ROUND(IFERROR(IF(ABS('様式E-4-2'!T75)&gt;=0.1,IF('様式E-4-2'!T75&gt;=0,'様式E-4-2'!T75*RANDBETWEEN(80,90),'様式E-4-2'!T75*RANDBETWEEN(110,120)),('様式E-4-2'!T75)*100-RANDBETWEEN(3,7)),0),0)&amp;"%～"&amp;ROUND(IFERROR(IF(ABS('様式E-4-2'!T75)&gt;=0.1,IF('様式E-4-2'!T75&gt;=0,'様式E-4-2'!T75*RANDBETWEEN(110,120),'様式E-4-2'!T75*RANDBETWEEN(80,90)),('様式E-4-2'!T75)*100+RANDBETWEEN(3,7)),0),0)&amp;"%】")</f>
        <v>#DIV/0!</v>
      </c>
      <c r="U75" s="605" t="str">
        <f ca="1">IF('様式E-4-2'!U75="","","【"&amp;ROUND(IFERROR(IF(ABS('様式E-4-2'!U75)&gt;=10,IF('様式E-4-2'!U75&gt;=0,'様式E-4-2'!U75*RANDBETWEEN(80,90)*0.01,'様式E-4-2'!U75*RANDBETWEEN(110,120)*0.01),'様式E-4-2'!U75-RANDBETWEEN(1,3)),0),0)&amp;"～"&amp;ROUND(IFERROR(IF(ABS('様式E-4-2'!U75)&gt;=10,IF('様式E-4-2'!U75&gt;=0,'様式E-4-2'!U75*RANDBETWEEN(110,120)*0.01,'様式E-4-2'!U75*RANDBETWEEN(80,90)*0.01),'様式E-4-2'!U75+RANDBETWEEN(1,3)),0),0)&amp;"】")</f>
        <v/>
      </c>
      <c r="V75" s="605" t="str">
        <f ca="1">IF('様式E-4-2'!V75="","","【"&amp;ROUND(IFERROR(IF(ABS('様式E-4-2'!V75)&gt;=10,IF('様式E-4-2'!V75&gt;=0,'様式E-4-2'!V75*RANDBETWEEN(80,90)*0.01,'様式E-4-2'!V75*RANDBETWEEN(110,120)*0.01),'様式E-4-2'!V75-RANDBETWEEN(1,3)),0),0)&amp;"～"&amp;ROUND(IFERROR(IF(ABS('様式E-4-2'!V75)&gt;=10,IF('様式E-4-2'!V75&gt;=0,'様式E-4-2'!V75*RANDBETWEEN(110,120)*0.01,'様式E-4-2'!V75*RANDBETWEEN(80,90)*0.01),'様式E-4-2'!V75+RANDBETWEEN(1,3)),0),0)&amp;"】")</f>
        <v/>
      </c>
      <c r="W75" s="348" t="e">
        <f ca="1">IF('様式E-4-2'!W75="","","【"&amp;ROUND(IFERROR(IF(ABS('様式E-4-2'!W75)&gt;=0.1,IF('様式E-4-2'!W75&gt;=0,'様式E-4-2'!W75*RANDBETWEEN(80,90),'様式E-4-2'!W75*RANDBETWEEN(110,120)),('様式E-4-2'!W75)*100-RANDBETWEEN(3,7)),0),0)&amp;"%～"&amp;ROUND(IFERROR(IF(ABS('様式E-4-2'!W75)&gt;=0.1,IF('様式E-4-2'!W75&gt;=0,'様式E-4-2'!W75*RANDBETWEEN(110,120),'様式E-4-2'!W75*RANDBETWEEN(80,90)),('様式E-4-2'!W75)*100+RANDBETWEEN(3,7)),0),0)&amp;"%】")</f>
        <v>#VALUE!</v>
      </c>
      <c r="X75" s="617" t="str">
        <f ca="1">IF('様式E-4-2'!X75="","","【"&amp;ROUND(IFERROR(IF(ABS('様式E-4-2'!X75)&gt;=10,IF('様式E-4-2'!X75&gt;=0,'様式E-4-2'!X75*RANDBETWEEN(80,90)*0.01,'様式E-4-2'!X75*RANDBETWEEN(110,120)*0.01),'様式E-4-2'!X75-RANDBETWEEN(1,3)),0),0)&amp;"～"&amp;ROUND(IFERROR(IF(ABS('様式E-4-2'!X75)&gt;=10,IF('様式E-4-2'!X75&gt;=0,'様式E-4-2'!X75*RANDBETWEEN(110,120)*0.01,'様式E-4-2'!X75*RANDBETWEEN(80,90)*0.01),'様式E-4-2'!X75+RANDBETWEEN(1,3)),0),0)&amp;"】")</f>
        <v/>
      </c>
      <c r="Y75" s="618" t="str">
        <f ca="1">IF('様式E-4-2'!Y75="","","【"&amp;ROUND(IFERROR(IF(ABS('様式E-4-2'!Y75)&gt;=10,IF('様式E-4-2'!Y75&gt;=0,'様式E-4-2'!Y75*RANDBETWEEN(80,90)*0.01,'様式E-4-2'!Y75*RANDBETWEEN(110,120)*0.01),'様式E-4-2'!Y75-RANDBETWEEN(1,3)),0),0)&amp;"～"&amp;ROUND(IFERROR(IF(ABS('様式E-4-2'!Y75)&gt;=10,IF('様式E-4-2'!Y75&gt;=0,'様式E-4-2'!Y75*RANDBETWEEN(110,120)*0.01,'様式E-4-2'!Y75*RANDBETWEEN(80,90)*0.01),'様式E-4-2'!Y75+RANDBETWEEN(1,3)),0),0)&amp;"】")</f>
        <v/>
      </c>
      <c r="Z75" s="348" t="e">
        <f ca="1">IF('様式E-4-2'!Z75="","","【"&amp;ROUND(IFERROR(IF(ABS('様式E-4-2'!Z75)&gt;=0.1,IF('様式E-4-2'!Z75&gt;=0,'様式E-4-2'!Z75*RANDBETWEEN(80,90),'様式E-4-2'!Z75*RANDBETWEEN(110,120)),('様式E-4-2'!Z75)*100-RANDBETWEEN(3,7)),0),0)&amp;"%～"&amp;ROUND(IFERROR(IF(ABS('様式E-4-2'!Z75)&gt;=0.1,IF('様式E-4-2'!Z75&gt;=0,'様式E-4-2'!Z75*RANDBETWEEN(110,120),'様式E-4-2'!Z75*RANDBETWEEN(80,90)),('様式E-4-2'!Z75)*100+RANDBETWEEN(3,7)),0),0)&amp;"%】")</f>
        <v>#DIV/0!</v>
      </c>
      <c r="AA75" s="619" t="str">
        <f ca="1">IF('様式E-4-2'!AA75="","","【"&amp;ROUND(IFERROR(IF(ABS('様式E-4-2'!AA75)&gt;=10,IF('様式E-4-2'!AA75&gt;=0,'様式E-4-2'!AA75*RANDBETWEEN(80,90)*0.01,'様式E-4-2'!AA75*RANDBETWEEN(110,120)*0.01),'様式E-4-2'!AA75-RANDBETWEEN(1,3)),0),0)&amp;"～"&amp;ROUND(IFERROR(IF(ABS('様式E-4-2'!AA75)&gt;=10,IF('様式E-4-2'!AA75&gt;=0,'様式E-4-2'!AA75*RANDBETWEEN(110,120)*0.01,'様式E-4-2'!AA75*RANDBETWEEN(80,90)*0.01),'様式E-4-2'!AA75+RANDBETWEEN(1,3)),0),0)&amp;"】")</f>
        <v/>
      </c>
      <c r="AB75" s="619" t="str">
        <f ca="1">IF('様式E-4-2'!AB75="","","【"&amp;ROUND(IFERROR(IF(ABS('様式E-4-2'!AB75)&gt;=10,IF('様式E-4-2'!AB75&gt;=0,'様式E-4-2'!AB75*RANDBETWEEN(80,90)*0.01,'様式E-4-2'!AB75*RANDBETWEEN(110,120)*0.01),'様式E-4-2'!AB75-RANDBETWEEN(1,3)),0),0)&amp;"～"&amp;ROUND(IFERROR(IF(ABS('様式E-4-2'!AB75)&gt;=10,IF('様式E-4-2'!AB75&gt;=0,'様式E-4-2'!AB75*RANDBETWEEN(110,120)*0.01,'様式E-4-2'!AB75*RANDBETWEEN(80,90)*0.01),'様式E-4-2'!AB75+RANDBETWEEN(1,3)),0),0)&amp;"】")</f>
        <v/>
      </c>
      <c r="AC75" s="348" t="e">
        <f ca="1">IF('様式E-4-2'!AC75="","","【"&amp;ROUND(IFERROR(IF(ABS('様式E-4-2'!AC75)&gt;=0.1,IF('様式E-4-2'!AC75&gt;=0,'様式E-4-2'!AC75*RANDBETWEEN(80,90),'様式E-4-2'!AC75*RANDBETWEEN(110,120)),('様式E-4-2'!AC75)*100-RANDBETWEEN(3,7)),0),0)&amp;"%～"&amp;ROUND(IFERROR(IF(ABS('様式E-4-2'!AC75)&gt;=0.1,IF('様式E-4-2'!AC75&gt;=0,'様式E-4-2'!AC75*RANDBETWEEN(110,120),'様式E-4-2'!AC75*RANDBETWEEN(80,90)),('様式E-4-2'!AC75)*100+RANDBETWEEN(3,7)),0),0)&amp;"%】")</f>
        <v>#DIV/0!</v>
      </c>
      <c r="AD75" s="619" t="str">
        <f ca="1">IF('様式E-4-2'!AD75="","","【"&amp;ROUND(IFERROR(IF(ABS('様式E-4-2'!AD75)&gt;=10,IF('様式E-4-2'!AD75&gt;=0,'様式E-4-2'!AD75*RANDBETWEEN(80,90)*0.01,'様式E-4-2'!AD75*RANDBETWEEN(110,120)*0.01),'様式E-4-2'!AD75-RANDBETWEEN(1,3)),0),0)&amp;"～"&amp;ROUND(IFERROR(IF(ABS('様式E-4-2'!AD75)&gt;=10,IF('様式E-4-2'!AD75&gt;=0,'様式E-4-2'!AD75*RANDBETWEEN(110,120)*0.01,'様式E-4-2'!AD75*RANDBETWEEN(80,90)*0.01),'様式E-4-2'!AD75+RANDBETWEEN(1,3)),0),0)&amp;"】")</f>
        <v/>
      </c>
      <c r="AE75" s="619" t="str">
        <f ca="1">IF('様式E-4-2'!AE75="","","【"&amp;ROUND(IFERROR(IF(ABS('様式E-4-2'!AE75)&gt;=10,IF('様式E-4-2'!AE75&gt;=0,'様式E-4-2'!AE75*RANDBETWEEN(80,90)*0.01,'様式E-4-2'!AE75*RANDBETWEEN(110,120)*0.01),'様式E-4-2'!AE75-RANDBETWEEN(1,3)),0),0)&amp;"～"&amp;ROUND(IFERROR(IF(ABS('様式E-4-2'!AE75)&gt;=10,IF('様式E-4-2'!AE75&gt;=0,'様式E-4-2'!AE75*RANDBETWEEN(110,120)*0.01,'様式E-4-2'!AE75*RANDBETWEEN(80,90)*0.01),'様式E-4-2'!AE75+RANDBETWEEN(1,3)),0),0)&amp;"】")</f>
        <v/>
      </c>
      <c r="AF75" s="348" t="e">
        <f ca="1">IF('様式E-4-2'!AF75="","","【"&amp;ROUND(IFERROR(IF(ABS('様式E-4-2'!AF75)&gt;=0.1,IF('様式E-4-2'!AF75&gt;=0,'様式E-4-2'!AF75*RANDBETWEEN(80,90),'様式E-4-2'!AF75*RANDBETWEEN(110,120)),('様式E-4-2'!AF75)*100-RANDBETWEEN(3,7)),0),0)&amp;"%～"&amp;ROUND(IFERROR(IF(ABS('様式E-4-2'!AF75)&gt;=0.1,IF('様式E-4-2'!AF75&gt;=0,'様式E-4-2'!AF75*RANDBETWEEN(110,120),'様式E-4-2'!AF75*RANDBETWEEN(80,90)),('様式E-4-2'!AF75)*100+RANDBETWEEN(3,7)),0),0)&amp;"%】")</f>
        <v>#DIV/0!</v>
      </c>
      <c r="AG75" s="619" t="str">
        <f ca="1">IF('様式E-4-2'!AG75="","","【"&amp;ROUND(IFERROR(IF(ABS('様式E-4-2'!AG75)&gt;=10,IF('様式E-4-2'!AG75&gt;=0,'様式E-4-2'!AG75*RANDBETWEEN(80,90)*0.01,'様式E-4-2'!AG75*RANDBETWEEN(110,120)*0.01),'様式E-4-2'!AG75-RANDBETWEEN(1,3)),0),0)&amp;"～"&amp;ROUND(IFERROR(IF(ABS('様式E-4-2'!AG75)&gt;=10,IF('様式E-4-2'!AG75&gt;=0,'様式E-4-2'!AG75*RANDBETWEEN(110,120)*0.01,'様式E-4-2'!AG75*RANDBETWEEN(80,90)*0.01),'様式E-4-2'!AG75+RANDBETWEEN(1,3)),0),0)&amp;"】")</f>
        <v/>
      </c>
      <c r="AH75" s="620" t="str">
        <f ca="1">IF('様式E-4-2'!AH75="","","【"&amp;ROUND(IFERROR(IF(ABS('様式E-4-2'!AH75)&gt;=10,IF('様式E-4-2'!AH75&gt;=0,'様式E-4-2'!AH75*RANDBETWEEN(80,90)*0.01,'様式E-4-2'!AH75*RANDBETWEEN(110,120)*0.01),'様式E-4-2'!AH75-RANDBETWEEN(1,3)),0),0)&amp;"～"&amp;ROUND(IFERROR(IF(ABS('様式E-4-2'!AH75)&gt;=10,IF('様式E-4-2'!AH75&gt;=0,'様式E-4-2'!AH75*RANDBETWEEN(110,120)*0.01,'様式E-4-2'!AH75*RANDBETWEEN(80,90)*0.01),'様式E-4-2'!AH75+RANDBETWEEN(1,3)),0),0)&amp;"】")</f>
        <v/>
      </c>
      <c r="AI75" s="348" t="e">
        <f ca="1">IF('様式E-4-2'!AI75="","","【"&amp;ROUND(IFERROR(IF(ABS('様式E-4-2'!AI75)&gt;=0.1,IF('様式E-4-2'!AI75&gt;=0,'様式E-4-2'!AI75*RANDBETWEEN(80,90),'様式E-4-2'!AI75*RANDBETWEEN(110,120)),('様式E-4-2'!AI75)*100-RANDBETWEEN(3,7)),0),0)&amp;"%～"&amp;ROUND(IFERROR(IF(ABS('様式E-4-2'!AI75)&gt;=0.1,IF('様式E-4-2'!AI75&gt;=0,'様式E-4-2'!AI75*RANDBETWEEN(110,120),'様式E-4-2'!AI75*RANDBETWEEN(80,90)),('様式E-4-2'!AI75)*100+RANDBETWEEN(3,7)),0),0)&amp;"%】")</f>
        <v>#DIV/0!</v>
      </c>
      <c r="AJ75" s="605" t="str">
        <f ca="1">IF('様式E-4-2'!AJ75="","","【"&amp;ROUND(IFERROR(IF(ABS('様式E-4-2'!AJ75)&gt;=10,IF('様式E-4-2'!AJ75&gt;=0,'様式E-4-2'!AJ75*RANDBETWEEN(80,90)*0.01,'様式E-4-2'!AJ75*RANDBETWEEN(110,120)*0.01),'様式E-4-2'!AJ75-RANDBETWEEN(1,3)),0),0)&amp;"～"&amp;ROUND(IFERROR(IF(ABS('様式E-4-2'!AJ75)&gt;=10,IF('様式E-4-2'!AJ75&gt;=0,'様式E-4-2'!AJ75*RANDBETWEEN(110,120)*0.01,'様式E-4-2'!AJ75*RANDBETWEEN(80,90)*0.01),'様式E-4-2'!AJ75+RANDBETWEEN(1,3)),0),0)&amp;"】")</f>
        <v/>
      </c>
      <c r="AK75" s="605" t="str">
        <f ca="1">IF('様式E-4-2'!AK75="","","【"&amp;ROUND(IFERROR(IF(ABS('様式E-4-2'!AK75)&gt;=10,IF('様式E-4-2'!AK75&gt;=0,'様式E-4-2'!AK75*RANDBETWEEN(80,90)*0.01,'様式E-4-2'!AK75*RANDBETWEEN(110,120)*0.01),'様式E-4-2'!AK75-RANDBETWEEN(1,3)),0),0)&amp;"～"&amp;ROUND(IFERROR(IF(ABS('様式E-4-2'!AK75)&gt;=10,IF('様式E-4-2'!AK75&gt;=0,'様式E-4-2'!AK75*RANDBETWEEN(110,120)*0.01,'様式E-4-2'!AK75*RANDBETWEEN(80,90)*0.01),'様式E-4-2'!AK75+RANDBETWEEN(1,3)),0),0)&amp;"】")</f>
        <v/>
      </c>
      <c r="AL75" s="350" t="e">
        <f ca="1">IF('様式E-4-2'!AL75="","","【"&amp;ROUND(IFERROR(IF(ABS('様式E-4-2'!AL75)&gt;=0.1,IF('様式E-4-2'!AL75&gt;=0,'様式E-4-2'!AL75*RANDBETWEEN(80,90),'様式E-4-2'!AL75*RANDBETWEEN(110,120)),('様式E-4-2'!AL75)*100-RANDBETWEEN(3,7)),0),0)&amp;"%～"&amp;ROUND(IFERROR(IF(ABS('様式E-4-2'!AL75)&gt;=0.1,IF('様式E-4-2'!AL75&gt;=0,'様式E-4-2'!AL75*RANDBETWEEN(110,120),'様式E-4-2'!AL75*RANDBETWEEN(80,90)),('様式E-4-2'!AL75)*100+RANDBETWEEN(3,7)),0),0)&amp;"%】")</f>
        <v>#VALUE!</v>
      </c>
      <c r="AN75" s="938"/>
    </row>
    <row r="76" spans="2:40" ht="27" customHeight="1">
      <c r="B76" s="597"/>
      <c r="C76" s="596" t="s">
        <v>375</v>
      </c>
      <c r="D76" s="170" t="s">
        <v>99</v>
      </c>
      <c r="E76" s="170"/>
      <c r="F76" s="170"/>
      <c r="G76" s="170"/>
      <c r="H76" s="616" t="str">
        <f>IF('様式E-4-2'!H76="","",'様式E-4-2'!H76)</f>
        <v/>
      </c>
      <c r="I76" s="617" t="str">
        <f ca="1">IF('様式E-4-2'!I76="","","【"&amp;ROUND(IFERROR(IF(ABS('様式E-4-2'!I76)&gt;=10,IF('様式E-4-2'!I76&gt;=0,'様式E-4-2'!I76*RANDBETWEEN(80,90)*0.01,'様式E-4-2'!I76*RANDBETWEEN(110,120)*0.01),'様式E-4-2'!I76-RANDBETWEEN(1,3)),0),0)&amp;"～"&amp;ROUND(IFERROR(IF(ABS('様式E-4-2'!I76)&gt;=10,IF('様式E-4-2'!I76&gt;=0,'様式E-4-2'!I76*RANDBETWEEN(110,120)*0.01,'様式E-4-2'!I76*RANDBETWEEN(80,90)*0.01),'様式E-4-2'!I76+RANDBETWEEN(1,3)),0),0)&amp;"】")</f>
        <v/>
      </c>
      <c r="J76" s="618" t="str">
        <f ca="1">IF('様式E-4-2'!J76="","","【"&amp;ROUND(IFERROR(IF(ABS('様式E-4-2'!J76)&gt;=10,IF('様式E-4-2'!J76&gt;=0,'様式E-4-2'!J76*RANDBETWEEN(80,90)*0.01,'様式E-4-2'!J76*RANDBETWEEN(110,120)*0.01),'様式E-4-2'!J76-RANDBETWEEN(1,3)),0),0)&amp;"～"&amp;ROUND(IFERROR(IF(ABS('様式E-4-2'!J76)&gt;=10,IF('様式E-4-2'!J76&gt;=0,'様式E-4-2'!J76*RANDBETWEEN(110,120)*0.01,'様式E-4-2'!J76*RANDBETWEEN(80,90)*0.01),'様式E-4-2'!J76+RANDBETWEEN(1,3)),0),0)&amp;"】")</f>
        <v/>
      </c>
      <c r="K76" s="348" t="e">
        <f ca="1">IF('様式E-4-2'!K76="","","【"&amp;ROUND(IFERROR(IF(ABS('様式E-4-2'!K76)&gt;=0.1,IF('様式E-4-2'!K76&gt;=0,'様式E-4-2'!K76*RANDBETWEEN(80,90),'様式E-4-2'!K76*RANDBETWEEN(110,120)),('様式E-4-2'!K76)*100-RANDBETWEEN(3,7)),0),0)&amp;"%～"&amp;ROUND(IFERROR(IF(ABS('様式E-4-2'!K76)&gt;=0.1,IF('様式E-4-2'!K76&gt;=0,'様式E-4-2'!K76*RANDBETWEEN(110,120),'様式E-4-2'!K76*RANDBETWEEN(80,90)),('様式E-4-2'!K76)*100+RANDBETWEEN(3,7)),0),0)&amp;"%】")</f>
        <v>#DIV/0!</v>
      </c>
      <c r="L76" s="619" t="str">
        <f ca="1">IF('様式E-4-2'!L76="","","【"&amp;ROUND(IFERROR(IF(ABS('様式E-4-2'!L76)&gt;=10,IF('様式E-4-2'!L76&gt;=0,'様式E-4-2'!L76*RANDBETWEEN(80,90)*0.01,'様式E-4-2'!L76*RANDBETWEEN(110,120)*0.01),'様式E-4-2'!L76-RANDBETWEEN(1,3)),0),0)&amp;"～"&amp;ROUND(IFERROR(IF(ABS('様式E-4-2'!L76)&gt;=10,IF('様式E-4-2'!L76&gt;=0,'様式E-4-2'!L76*RANDBETWEEN(110,120)*0.01,'様式E-4-2'!L76*RANDBETWEEN(80,90)*0.01),'様式E-4-2'!L76+RANDBETWEEN(1,3)),0),0)&amp;"】")</f>
        <v/>
      </c>
      <c r="M76" s="619" t="str">
        <f ca="1">IF('様式E-4-2'!M76="","","【"&amp;ROUND(IFERROR(IF(ABS('様式E-4-2'!M76)&gt;=10,IF('様式E-4-2'!M76&gt;=0,'様式E-4-2'!M76*RANDBETWEEN(80,90)*0.01,'様式E-4-2'!M76*RANDBETWEEN(110,120)*0.01),'様式E-4-2'!M76-RANDBETWEEN(1,3)),0),0)&amp;"～"&amp;ROUND(IFERROR(IF(ABS('様式E-4-2'!M76)&gt;=10,IF('様式E-4-2'!M76&gt;=0,'様式E-4-2'!M76*RANDBETWEEN(110,120)*0.01,'様式E-4-2'!M76*RANDBETWEEN(80,90)*0.01),'様式E-4-2'!M76+RANDBETWEEN(1,3)),0),0)&amp;"】")</f>
        <v/>
      </c>
      <c r="N76" s="348" t="e">
        <f ca="1">IF('様式E-4-2'!N76="","","【"&amp;ROUND(IFERROR(IF(ABS('様式E-4-2'!N76)&gt;=0.1,IF('様式E-4-2'!N76&gt;=0,'様式E-4-2'!N76*RANDBETWEEN(80,90),'様式E-4-2'!N76*RANDBETWEEN(110,120)),('様式E-4-2'!N76)*100-RANDBETWEEN(3,7)),0),0)&amp;"%～"&amp;ROUND(IFERROR(IF(ABS('様式E-4-2'!N76)&gt;=0.1,IF('様式E-4-2'!N76&gt;=0,'様式E-4-2'!N76*RANDBETWEEN(110,120),'様式E-4-2'!N76*RANDBETWEEN(80,90)),('様式E-4-2'!N76)*100+RANDBETWEEN(3,7)),0),0)&amp;"%】")</f>
        <v>#DIV/0!</v>
      </c>
      <c r="O76" s="619" t="str">
        <f ca="1">IF('様式E-4-2'!O76="","","【"&amp;ROUND(IFERROR(IF(ABS('様式E-4-2'!O76)&gt;=10,IF('様式E-4-2'!O76&gt;=0,'様式E-4-2'!O76*RANDBETWEEN(80,90)*0.01,'様式E-4-2'!O76*RANDBETWEEN(110,120)*0.01),'様式E-4-2'!O76-RANDBETWEEN(1,3)),0),0)&amp;"～"&amp;ROUND(IFERROR(IF(ABS('様式E-4-2'!O76)&gt;=10,IF('様式E-4-2'!O76&gt;=0,'様式E-4-2'!O76*RANDBETWEEN(110,120)*0.01,'様式E-4-2'!O76*RANDBETWEEN(80,90)*0.01),'様式E-4-2'!O76+RANDBETWEEN(1,3)),0),0)&amp;"】")</f>
        <v/>
      </c>
      <c r="P76" s="619" t="str">
        <f ca="1">IF('様式E-4-2'!P76="","","【"&amp;ROUND(IFERROR(IF(ABS('様式E-4-2'!P76)&gt;=10,IF('様式E-4-2'!P76&gt;=0,'様式E-4-2'!P76*RANDBETWEEN(80,90)*0.01,'様式E-4-2'!P76*RANDBETWEEN(110,120)*0.01),'様式E-4-2'!P76-RANDBETWEEN(1,3)),0),0)&amp;"～"&amp;ROUND(IFERROR(IF(ABS('様式E-4-2'!P76)&gt;=10,IF('様式E-4-2'!P76&gt;=0,'様式E-4-2'!P76*RANDBETWEEN(110,120)*0.01,'様式E-4-2'!P76*RANDBETWEEN(80,90)*0.01),'様式E-4-2'!P76+RANDBETWEEN(1,3)),0),0)&amp;"】")</f>
        <v/>
      </c>
      <c r="Q76" s="348" t="e">
        <f ca="1">IF('様式E-4-2'!Q76="","","【"&amp;ROUND(IFERROR(IF(ABS('様式E-4-2'!Q76)&gt;=0.1,IF('様式E-4-2'!Q76&gt;=0,'様式E-4-2'!Q76*RANDBETWEEN(80,90),'様式E-4-2'!Q76*RANDBETWEEN(110,120)),('様式E-4-2'!Q76)*100-RANDBETWEEN(3,7)),0),0)&amp;"%～"&amp;ROUND(IFERROR(IF(ABS('様式E-4-2'!Q76)&gt;=0.1,IF('様式E-4-2'!Q76&gt;=0,'様式E-4-2'!Q76*RANDBETWEEN(110,120),'様式E-4-2'!Q76*RANDBETWEEN(80,90)),('様式E-4-2'!Q76)*100+RANDBETWEEN(3,7)),0),0)&amp;"%】")</f>
        <v>#DIV/0!</v>
      </c>
      <c r="R76" s="619" t="str">
        <f ca="1">IF('様式E-4-2'!R76="","","【"&amp;ROUND(IFERROR(IF(ABS('様式E-4-2'!R76)&gt;=10,IF('様式E-4-2'!R76&gt;=0,'様式E-4-2'!R76*RANDBETWEEN(80,90)*0.01,'様式E-4-2'!R76*RANDBETWEEN(110,120)*0.01),'様式E-4-2'!R76-RANDBETWEEN(1,3)),0),0)&amp;"～"&amp;ROUND(IFERROR(IF(ABS('様式E-4-2'!R76)&gt;=10,IF('様式E-4-2'!R76&gt;=0,'様式E-4-2'!R76*RANDBETWEEN(110,120)*0.01,'様式E-4-2'!R76*RANDBETWEEN(80,90)*0.01),'様式E-4-2'!R76+RANDBETWEEN(1,3)),0),0)&amp;"】")</f>
        <v/>
      </c>
      <c r="S76" s="620" t="str">
        <f ca="1">IF('様式E-4-2'!S76="","","【"&amp;ROUND(IFERROR(IF(ABS('様式E-4-2'!S76)&gt;=10,IF('様式E-4-2'!S76&gt;=0,'様式E-4-2'!S76*RANDBETWEEN(80,90)*0.01,'様式E-4-2'!S76*RANDBETWEEN(110,120)*0.01),'様式E-4-2'!S76-RANDBETWEEN(1,3)),0),0)&amp;"～"&amp;ROUND(IFERROR(IF(ABS('様式E-4-2'!S76)&gt;=10,IF('様式E-4-2'!S76&gt;=0,'様式E-4-2'!S76*RANDBETWEEN(110,120)*0.01,'様式E-4-2'!S76*RANDBETWEEN(80,90)*0.01),'様式E-4-2'!S76+RANDBETWEEN(1,3)),0),0)&amp;"】")</f>
        <v/>
      </c>
      <c r="T76" s="348" t="e">
        <f ca="1">IF('様式E-4-2'!T76="","","【"&amp;ROUND(IFERROR(IF(ABS('様式E-4-2'!T76)&gt;=0.1,IF('様式E-4-2'!T76&gt;=0,'様式E-4-2'!T76*RANDBETWEEN(80,90),'様式E-4-2'!T76*RANDBETWEEN(110,120)),('様式E-4-2'!T76)*100-RANDBETWEEN(3,7)),0),0)&amp;"%～"&amp;ROUND(IFERROR(IF(ABS('様式E-4-2'!T76)&gt;=0.1,IF('様式E-4-2'!T76&gt;=0,'様式E-4-2'!T76*RANDBETWEEN(110,120),'様式E-4-2'!T76*RANDBETWEEN(80,90)),('様式E-4-2'!T76)*100+RANDBETWEEN(3,7)),0),0)&amp;"%】")</f>
        <v>#DIV/0!</v>
      </c>
      <c r="U76" s="605" t="str">
        <f ca="1">IF('様式E-4-2'!U76="","","【"&amp;ROUND(IFERROR(IF(ABS('様式E-4-2'!U76)&gt;=10,IF('様式E-4-2'!U76&gt;=0,'様式E-4-2'!U76*RANDBETWEEN(80,90)*0.01,'様式E-4-2'!U76*RANDBETWEEN(110,120)*0.01),'様式E-4-2'!U76-RANDBETWEEN(1,3)),0),0)&amp;"～"&amp;ROUND(IFERROR(IF(ABS('様式E-4-2'!U76)&gt;=10,IF('様式E-4-2'!U76&gt;=0,'様式E-4-2'!U76*RANDBETWEEN(110,120)*0.01,'様式E-4-2'!U76*RANDBETWEEN(80,90)*0.01),'様式E-4-2'!U76+RANDBETWEEN(1,3)),0),0)&amp;"】")</f>
        <v/>
      </c>
      <c r="V76" s="605" t="str">
        <f ca="1">IF('様式E-4-2'!V76="","","【"&amp;ROUND(IFERROR(IF(ABS('様式E-4-2'!V76)&gt;=10,IF('様式E-4-2'!V76&gt;=0,'様式E-4-2'!V76*RANDBETWEEN(80,90)*0.01,'様式E-4-2'!V76*RANDBETWEEN(110,120)*0.01),'様式E-4-2'!V76-RANDBETWEEN(1,3)),0),0)&amp;"～"&amp;ROUND(IFERROR(IF(ABS('様式E-4-2'!V76)&gt;=10,IF('様式E-4-2'!V76&gt;=0,'様式E-4-2'!V76*RANDBETWEEN(110,120)*0.01,'様式E-4-2'!V76*RANDBETWEEN(80,90)*0.01),'様式E-4-2'!V76+RANDBETWEEN(1,3)),0),0)&amp;"】")</f>
        <v/>
      </c>
      <c r="W76" s="348" t="e">
        <f ca="1">IF('様式E-4-2'!W76="","","【"&amp;ROUND(IFERROR(IF(ABS('様式E-4-2'!W76)&gt;=0.1,IF('様式E-4-2'!W76&gt;=0,'様式E-4-2'!W76*RANDBETWEEN(80,90),'様式E-4-2'!W76*RANDBETWEEN(110,120)),('様式E-4-2'!W76)*100-RANDBETWEEN(3,7)),0),0)&amp;"%～"&amp;ROUND(IFERROR(IF(ABS('様式E-4-2'!W76)&gt;=0.1,IF('様式E-4-2'!W76&gt;=0,'様式E-4-2'!W76*RANDBETWEEN(110,120),'様式E-4-2'!W76*RANDBETWEEN(80,90)),('様式E-4-2'!W76)*100+RANDBETWEEN(3,7)),0),0)&amp;"%】")</f>
        <v>#VALUE!</v>
      </c>
      <c r="X76" s="617" t="str">
        <f ca="1">IF('様式E-4-2'!X76="","","【"&amp;ROUND(IFERROR(IF(ABS('様式E-4-2'!X76)&gt;=10,IF('様式E-4-2'!X76&gt;=0,'様式E-4-2'!X76*RANDBETWEEN(80,90)*0.01,'様式E-4-2'!X76*RANDBETWEEN(110,120)*0.01),'様式E-4-2'!X76-RANDBETWEEN(1,3)),0),0)&amp;"～"&amp;ROUND(IFERROR(IF(ABS('様式E-4-2'!X76)&gt;=10,IF('様式E-4-2'!X76&gt;=0,'様式E-4-2'!X76*RANDBETWEEN(110,120)*0.01,'様式E-4-2'!X76*RANDBETWEEN(80,90)*0.01),'様式E-4-2'!X76+RANDBETWEEN(1,3)),0),0)&amp;"】")</f>
        <v/>
      </c>
      <c r="Y76" s="618" t="str">
        <f ca="1">IF('様式E-4-2'!Y76="","","【"&amp;ROUND(IFERROR(IF(ABS('様式E-4-2'!Y76)&gt;=10,IF('様式E-4-2'!Y76&gt;=0,'様式E-4-2'!Y76*RANDBETWEEN(80,90)*0.01,'様式E-4-2'!Y76*RANDBETWEEN(110,120)*0.01),'様式E-4-2'!Y76-RANDBETWEEN(1,3)),0),0)&amp;"～"&amp;ROUND(IFERROR(IF(ABS('様式E-4-2'!Y76)&gt;=10,IF('様式E-4-2'!Y76&gt;=0,'様式E-4-2'!Y76*RANDBETWEEN(110,120)*0.01,'様式E-4-2'!Y76*RANDBETWEEN(80,90)*0.01),'様式E-4-2'!Y76+RANDBETWEEN(1,3)),0),0)&amp;"】")</f>
        <v/>
      </c>
      <c r="Z76" s="348" t="e">
        <f ca="1">IF('様式E-4-2'!Z76="","","【"&amp;ROUND(IFERROR(IF(ABS('様式E-4-2'!Z76)&gt;=0.1,IF('様式E-4-2'!Z76&gt;=0,'様式E-4-2'!Z76*RANDBETWEEN(80,90),'様式E-4-2'!Z76*RANDBETWEEN(110,120)),('様式E-4-2'!Z76)*100-RANDBETWEEN(3,7)),0),0)&amp;"%～"&amp;ROUND(IFERROR(IF(ABS('様式E-4-2'!Z76)&gt;=0.1,IF('様式E-4-2'!Z76&gt;=0,'様式E-4-2'!Z76*RANDBETWEEN(110,120),'様式E-4-2'!Z76*RANDBETWEEN(80,90)),('様式E-4-2'!Z76)*100+RANDBETWEEN(3,7)),0),0)&amp;"%】")</f>
        <v>#DIV/0!</v>
      </c>
      <c r="AA76" s="619" t="str">
        <f ca="1">IF('様式E-4-2'!AA76="","","【"&amp;ROUND(IFERROR(IF(ABS('様式E-4-2'!AA76)&gt;=10,IF('様式E-4-2'!AA76&gt;=0,'様式E-4-2'!AA76*RANDBETWEEN(80,90)*0.01,'様式E-4-2'!AA76*RANDBETWEEN(110,120)*0.01),'様式E-4-2'!AA76-RANDBETWEEN(1,3)),0),0)&amp;"～"&amp;ROUND(IFERROR(IF(ABS('様式E-4-2'!AA76)&gt;=10,IF('様式E-4-2'!AA76&gt;=0,'様式E-4-2'!AA76*RANDBETWEEN(110,120)*0.01,'様式E-4-2'!AA76*RANDBETWEEN(80,90)*0.01),'様式E-4-2'!AA76+RANDBETWEEN(1,3)),0),0)&amp;"】")</f>
        <v/>
      </c>
      <c r="AB76" s="619" t="str">
        <f ca="1">IF('様式E-4-2'!AB76="","","【"&amp;ROUND(IFERROR(IF(ABS('様式E-4-2'!AB76)&gt;=10,IF('様式E-4-2'!AB76&gt;=0,'様式E-4-2'!AB76*RANDBETWEEN(80,90)*0.01,'様式E-4-2'!AB76*RANDBETWEEN(110,120)*0.01),'様式E-4-2'!AB76-RANDBETWEEN(1,3)),0),0)&amp;"～"&amp;ROUND(IFERROR(IF(ABS('様式E-4-2'!AB76)&gt;=10,IF('様式E-4-2'!AB76&gt;=0,'様式E-4-2'!AB76*RANDBETWEEN(110,120)*0.01,'様式E-4-2'!AB76*RANDBETWEEN(80,90)*0.01),'様式E-4-2'!AB76+RANDBETWEEN(1,3)),0),0)&amp;"】")</f>
        <v/>
      </c>
      <c r="AC76" s="348" t="e">
        <f ca="1">IF('様式E-4-2'!AC76="","","【"&amp;ROUND(IFERROR(IF(ABS('様式E-4-2'!AC76)&gt;=0.1,IF('様式E-4-2'!AC76&gt;=0,'様式E-4-2'!AC76*RANDBETWEEN(80,90),'様式E-4-2'!AC76*RANDBETWEEN(110,120)),('様式E-4-2'!AC76)*100-RANDBETWEEN(3,7)),0),0)&amp;"%～"&amp;ROUND(IFERROR(IF(ABS('様式E-4-2'!AC76)&gt;=0.1,IF('様式E-4-2'!AC76&gt;=0,'様式E-4-2'!AC76*RANDBETWEEN(110,120),'様式E-4-2'!AC76*RANDBETWEEN(80,90)),('様式E-4-2'!AC76)*100+RANDBETWEEN(3,7)),0),0)&amp;"%】")</f>
        <v>#DIV/0!</v>
      </c>
      <c r="AD76" s="619" t="str">
        <f ca="1">IF('様式E-4-2'!AD76="","","【"&amp;ROUND(IFERROR(IF(ABS('様式E-4-2'!AD76)&gt;=10,IF('様式E-4-2'!AD76&gt;=0,'様式E-4-2'!AD76*RANDBETWEEN(80,90)*0.01,'様式E-4-2'!AD76*RANDBETWEEN(110,120)*0.01),'様式E-4-2'!AD76-RANDBETWEEN(1,3)),0),0)&amp;"～"&amp;ROUND(IFERROR(IF(ABS('様式E-4-2'!AD76)&gt;=10,IF('様式E-4-2'!AD76&gt;=0,'様式E-4-2'!AD76*RANDBETWEEN(110,120)*0.01,'様式E-4-2'!AD76*RANDBETWEEN(80,90)*0.01),'様式E-4-2'!AD76+RANDBETWEEN(1,3)),0),0)&amp;"】")</f>
        <v/>
      </c>
      <c r="AE76" s="619" t="str">
        <f ca="1">IF('様式E-4-2'!AE76="","","【"&amp;ROUND(IFERROR(IF(ABS('様式E-4-2'!AE76)&gt;=10,IF('様式E-4-2'!AE76&gt;=0,'様式E-4-2'!AE76*RANDBETWEEN(80,90)*0.01,'様式E-4-2'!AE76*RANDBETWEEN(110,120)*0.01),'様式E-4-2'!AE76-RANDBETWEEN(1,3)),0),0)&amp;"～"&amp;ROUND(IFERROR(IF(ABS('様式E-4-2'!AE76)&gt;=10,IF('様式E-4-2'!AE76&gt;=0,'様式E-4-2'!AE76*RANDBETWEEN(110,120)*0.01,'様式E-4-2'!AE76*RANDBETWEEN(80,90)*0.01),'様式E-4-2'!AE76+RANDBETWEEN(1,3)),0),0)&amp;"】")</f>
        <v/>
      </c>
      <c r="AF76" s="348" t="e">
        <f ca="1">IF('様式E-4-2'!AF76="","","【"&amp;ROUND(IFERROR(IF(ABS('様式E-4-2'!AF76)&gt;=0.1,IF('様式E-4-2'!AF76&gt;=0,'様式E-4-2'!AF76*RANDBETWEEN(80,90),'様式E-4-2'!AF76*RANDBETWEEN(110,120)),('様式E-4-2'!AF76)*100-RANDBETWEEN(3,7)),0),0)&amp;"%～"&amp;ROUND(IFERROR(IF(ABS('様式E-4-2'!AF76)&gt;=0.1,IF('様式E-4-2'!AF76&gt;=0,'様式E-4-2'!AF76*RANDBETWEEN(110,120),'様式E-4-2'!AF76*RANDBETWEEN(80,90)),('様式E-4-2'!AF76)*100+RANDBETWEEN(3,7)),0),0)&amp;"%】")</f>
        <v>#DIV/0!</v>
      </c>
      <c r="AG76" s="619" t="str">
        <f ca="1">IF('様式E-4-2'!AG76="","","【"&amp;ROUND(IFERROR(IF(ABS('様式E-4-2'!AG76)&gt;=10,IF('様式E-4-2'!AG76&gt;=0,'様式E-4-2'!AG76*RANDBETWEEN(80,90)*0.01,'様式E-4-2'!AG76*RANDBETWEEN(110,120)*0.01),'様式E-4-2'!AG76-RANDBETWEEN(1,3)),0),0)&amp;"～"&amp;ROUND(IFERROR(IF(ABS('様式E-4-2'!AG76)&gt;=10,IF('様式E-4-2'!AG76&gt;=0,'様式E-4-2'!AG76*RANDBETWEEN(110,120)*0.01,'様式E-4-2'!AG76*RANDBETWEEN(80,90)*0.01),'様式E-4-2'!AG76+RANDBETWEEN(1,3)),0),0)&amp;"】")</f>
        <v/>
      </c>
      <c r="AH76" s="620" t="str">
        <f ca="1">IF('様式E-4-2'!AH76="","","【"&amp;ROUND(IFERROR(IF(ABS('様式E-4-2'!AH76)&gt;=10,IF('様式E-4-2'!AH76&gt;=0,'様式E-4-2'!AH76*RANDBETWEEN(80,90)*0.01,'様式E-4-2'!AH76*RANDBETWEEN(110,120)*0.01),'様式E-4-2'!AH76-RANDBETWEEN(1,3)),0),0)&amp;"～"&amp;ROUND(IFERROR(IF(ABS('様式E-4-2'!AH76)&gt;=10,IF('様式E-4-2'!AH76&gt;=0,'様式E-4-2'!AH76*RANDBETWEEN(110,120)*0.01,'様式E-4-2'!AH76*RANDBETWEEN(80,90)*0.01),'様式E-4-2'!AH76+RANDBETWEEN(1,3)),0),0)&amp;"】")</f>
        <v/>
      </c>
      <c r="AI76" s="348" t="e">
        <f ca="1">IF('様式E-4-2'!AI76="","","【"&amp;ROUND(IFERROR(IF(ABS('様式E-4-2'!AI76)&gt;=0.1,IF('様式E-4-2'!AI76&gt;=0,'様式E-4-2'!AI76*RANDBETWEEN(80,90),'様式E-4-2'!AI76*RANDBETWEEN(110,120)),('様式E-4-2'!AI76)*100-RANDBETWEEN(3,7)),0),0)&amp;"%～"&amp;ROUND(IFERROR(IF(ABS('様式E-4-2'!AI76)&gt;=0.1,IF('様式E-4-2'!AI76&gt;=0,'様式E-4-2'!AI76*RANDBETWEEN(110,120),'様式E-4-2'!AI76*RANDBETWEEN(80,90)),('様式E-4-2'!AI76)*100+RANDBETWEEN(3,7)),0),0)&amp;"%】")</f>
        <v>#DIV/0!</v>
      </c>
      <c r="AJ76" s="605" t="str">
        <f ca="1">IF('様式E-4-2'!AJ76="","","【"&amp;ROUND(IFERROR(IF(ABS('様式E-4-2'!AJ76)&gt;=10,IF('様式E-4-2'!AJ76&gt;=0,'様式E-4-2'!AJ76*RANDBETWEEN(80,90)*0.01,'様式E-4-2'!AJ76*RANDBETWEEN(110,120)*0.01),'様式E-4-2'!AJ76-RANDBETWEEN(1,3)),0),0)&amp;"～"&amp;ROUND(IFERROR(IF(ABS('様式E-4-2'!AJ76)&gt;=10,IF('様式E-4-2'!AJ76&gt;=0,'様式E-4-2'!AJ76*RANDBETWEEN(110,120)*0.01,'様式E-4-2'!AJ76*RANDBETWEEN(80,90)*0.01),'様式E-4-2'!AJ76+RANDBETWEEN(1,3)),0),0)&amp;"】")</f>
        <v/>
      </c>
      <c r="AK76" s="605" t="str">
        <f ca="1">IF('様式E-4-2'!AK76="","","【"&amp;ROUND(IFERROR(IF(ABS('様式E-4-2'!AK76)&gt;=10,IF('様式E-4-2'!AK76&gt;=0,'様式E-4-2'!AK76*RANDBETWEEN(80,90)*0.01,'様式E-4-2'!AK76*RANDBETWEEN(110,120)*0.01),'様式E-4-2'!AK76-RANDBETWEEN(1,3)),0),0)&amp;"～"&amp;ROUND(IFERROR(IF(ABS('様式E-4-2'!AK76)&gt;=10,IF('様式E-4-2'!AK76&gt;=0,'様式E-4-2'!AK76*RANDBETWEEN(110,120)*0.01,'様式E-4-2'!AK76*RANDBETWEEN(80,90)*0.01),'様式E-4-2'!AK76+RANDBETWEEN(1,3)),0),0)&amp;"】")</f>
        <v/>
      </c>
      <c r="AL76" s="350" t="e">
        <f ca="1">IF('様式E-4-2'!AL76="","","【"&amp;ROUND(IFERROR(IF(ABS('様式E-4-2'!AL76)&gt;=0.1,IF('様式E-4-2'!AL76&gt;=0,'様式E-4-2'!AL76*RANDBETWEEN(80,90),'様式E-4-2'!AL76*RANDBETWEEN(110,120)),('様式E-4-2'!AL76)*100-RANDBETWEEN(3,7)),0),0)&amp;"%～"&amp;ROUND(IFERROR(IF(ABS('様式E-4-2'!AL76)&gt;=0.1,IF('様式E-4-2'!AL76&gt;=0,'様式E-4-2'!AL76*RANDBETWEEN(110,120),'様式E-4-2'!AL76*RANDBETWEEN(80,90)),('様式E-4-2'!AL76)*100+RANDBETWEEN(3,7)),0),0)&amp;"%】")</f>
        <v>#VALUE!</v>
      </c>
      <c r="AN76" s="938"/>
    </row>
    <row r="77" spans="2:40" ht="27" customHeight="1">
      <c r="B77" s="598"/>
      <c r="C77" s="596" t="s">
        <v>376</v>
      </c>
      <c r="D77" s="170" t="s">
        <v>100</v>
      </c>
      <c r="E77" s="170"/>
      <c r="F77" s="170"/>
      <c r="G77" s="170"/>
      <c r="H77" s="616" t="str">
        <f>IF('様式E-4-2'!H77="","",'様式E-4-2'!H77)</f>
        <v/>
      </c>
      <c r="I77" s="617" t="str">
        <f ca="1">IF('様式E-4-2'!I77="","","【"&amp;ROUND(IFERROR(IF(ABS('様式E-4-2'!I77)&gt;=10,IF('様式E-4-2'!I77&gt;=0,'様式E-4-2'!I77*RANDBETWEEN(80,90)*0.01,'様式E-4-2'!I77*RANDBETWEEN(110,120)*0.01),'様式E-4-2'!I77-RANDBETWEEN(1,3)),0),0)&amp;"～"&amp;ROUND(IFERROR(IF(ABS('様式E-4-2'!I77)&gt;=10,IF('様式E-4-2'!I77&gt;=0,'様式E-4-2'!I77*RANDBETWEEN(110,120)*0.01,'様式E-4-2'!I77*RANDBETWEEN(80,90)*0.01),'様式E-4-2'!I77+RANDBETWEEN(1,3)),0),0)&amp;"】")</f>
        <v/>
      </c>
      <c r="J77" s="618" t="str">
        <f ca="1">IF('様式E-4-2'!J77="","","【"&amp;ROUND(IFERROR(IF(ABS('様式E-4-2'!J77)&gt;=10,IF('様式E-4-2'!J77&gt;=0,'様式E-4-2'!J77*RANDBETWEEN(80,90)*0.01,'様式E-4-2'!J77*RANDBETWEEN(110,120)*0.01),'様式E-4-2'!J77-RANDBETWEEN(1,3)),0),0)&amp;"～"&amp;ROUND(IFERROR(IF(ABS('様式E-4-2'!J77)&gt;=10,IF('様式E-4-2'!J77&gt;=0,'様式E-4-2'!J77*RANDBETWEEN(110,120)*0.01,'様式E-4-2'!J77*RANDBETWEEN(80,90)*0.01),'様式E-4-2'!J77+RANDBETWEEN(1,3)),0),0)&amp;"】")</f>
        <v/>
      </c>
      <c r="K77" s="348" t="e">
        <f ca="1">IF('様式E-4-2'!K77="","","【"&amp;ROUND(IFERROR(IF(ABS('様式E-4-2'!K77)&gt;=0.1,IF('様式E-4-2'!K77&gt;=0,'様式E-4-2'!K77*RANDBETWEEN(80,90),'様式E-4-2'!K77*RANDBETWEEN(110,120)),('様式E-4-2'!K77)*100-RANDBETWEEN(3,7)),0),0)&amp;"%～"&amp;ROUND(IFERROR(IF(ABS('様式E-4-2'!K77)&gt;=0.1,IF('様式E-4-2'!K77&gt;=0,'様式E-4-2'!K77*RANDBETWEEN(110,120),'様式E-4-2'!K77*RANDBETWEEN(80,90)),('様式E-4-2'!K77)*100+RANDBETWEEN(3,7)),0),0)&amp;"%】")</f>
        <v>#DIV/0!</v>
      </c>
      <c r="L77" s="619" t="str">
        <f ca="1">IF('様式E-4-2'!L77="","","【"&amp;ROUND(IFERROR(IF(ABS('様式E-4-2'!L77)&gt;=10,IF('様式E-4-2'!L77&gt;=0,'様式E-4-2'!L77*RANDBETWEEN(80,90)*0.01,'様式E-4-2'!L77*RANDBETWEEN(110,120)*0.01),'様式E-4-2'!L77-RANDBETWEEN(1,3)),0),0)&amp;"～"&amp;ROUND(IFERROR(IF(ABS('様式E-4-2'!L77)&gt;=10,IF('様式E-4-2'!L77&gt;=0,'様式E-4-2'!L77*RANDBETWEEN(110,120)*0.01,'様式E-4-2'!L77*RANDBETWEEN(80,90)*0.01),'様式E-4-2'!L77+RANDBETWEEN(1,3)),0),0)&amp;"】")</f>
        <v/>
      </c>
      <c r="M77" s="619" t="str">
        <f ca="1">IF('様式E-4-2'!M77="","","【"&amp;ROUND(IFERROR(IF(ABS('様式E-4-2'!M77)&gt;=10,IF('様式E-4-2'!M77&gt;=0,'様式E-4-2'!M77*RANDBETWEEN(80,90)*0.01,'様式E-4-2'!M77*RANDBETWEEN(110,120)*0.01),'様式E-4-2'!M77-RANDBETWEEN(1,3)),0),0)&amp;"～"&amp;ROUND(IFERROR(IF(ABS('様式E-4-2'!M77)&gt;=10,IF('様式E-4-2'!M77&gt;=0,'様式E-4-2'!M77*RANDBETWEEN(110,120)*0.01,'様式E-4-2'!M77*RANDBETWEEN(80,90)*0.01),'様式E-4-2'!M77+RANDBETWEEN(1,3)),0),0)&amp;"】")</f>
        <v/>
      </c>
      <c r="N77" s="348" t="e">
        <f ca="1">IF('様式E-4-2'!N77="","","【"&amp;ROUND(IFERROR(IF(ABS('様式E-4-2'!N77)&gt;=0.1,IF('様式E-4-2'!N77&gt;=0,'様式E-4-2'!N77*RANDBETWEEN(80,90),'様式E-4-2'!N77*RANDBETWEEN(110,120)),('様式E-4-2'!N77)*100-RANDBETWEEN(3,7)),0),0)&amp;"%～"&amp;ROUND(IFERROR(IF(ABS('様式E-4-2'!N77)&gt;=0.1,IF('様式E-4-2'!N77&gt;=0,'様式E-4-2'!N77*RANDBETWEEN(110,120),'様式E-4-2'!N77*RANDBETWEEN(80,90)),('様式E-4-2'!N77)*100+RANDBETWEEN(3,7)),0),0)&amp;"%】")</f>
        <v>#DIV/0!</v>
      </c>
      <c r="O77" s="619" t="str">
        <f ca="1">IF('様式E-4-2'!O77="","","【"&amp;ROUND(IFERROR(IF(ABS('様式E-4-2'!O77)&gt;=10,IF('様式E-4-2'!O77&gt;=0,'様式E-4-2'!O77*RANDBETWEEN(80,90)*0.01,'様式E-4-2'!O77*RANDBETWEEN(110,120)*0.01),'様式E-4-2'!O77-RANDBETWEEN(1,3)),0),0)&amp;"～"&amp;ROUND(IFERROR(IF(ABS('様式E-4-2'!O77)&gt;=10,IF('様式E-4-2'!O77&gt;=0,'様式E-4-2'!O77*RANDBETWEEN(110,120)*0.01,'様式E-4-2'!O77*RANDBETWEEN(80,90)*0.01),'様式E-4-2'!O77+RANDBETWEEN(1,3)),0),0)&amp;"】")</f>
        <v/>
      </c>
      <c r="P77" s="619" t="str">
        <f ca="1">IF('様式E-4-2'!P77="","","【"&amp;ROUND(IFERROR(IF(ABS('様式E-4-2'!P77)&gt;=10,IF('様式E-4-2'!P77&gt;=0,'様式E-4-2'!P77*RANDBETWEEN(80,90)*0.01,'様式E-4-2'!P77*RANDBETWEEN(110,120)*0.01),'様式E-4-2'!P77-RANDBETWEEN(1,3)),0),0)&amp;"～"&amp;ROUND(IFERROR(IF(ABS('様式E-4-2'!P77)&gt;=10,IF('様式E-4-2'!P77&gt;=0,'様式E-4-2'!P77*RANDBETWEEN(110,120)*0.01,'様式E-4-2'!P77*RANDBETWEEN(80,90)*0.01),'様式E-4-2'!P77+RANDBETWEEN(1,3)),0),0)&amp;"】")</f>
        <v/>
      </c>
      <c r="Q77" s="348" t="e">
        <f ca="1">IF('様式E-4-2'!Q77="","","【"&amp;ROUND(IFERROR(IF(ABS('様式E-4-2'!Q77)&gt;=0.1,IF('様式E-4-2'!Q77&gt;=0,'様式E-4-2'!Q77*RANDBETWEEN(80,90),'様式E-4-2'!Q77*RANDBETWEEN(110,120)),('様式E-4-2'!Q77)*100-RANDBETWEEN(3,7)),0),0)&amp;"%～"&amp;ROUND(IFERROR(IF(ABS('様式E-4-2'!Q77)&gt;=0.1,IF('様式E-4-2'!Q77&gt;=0,'様式E-4-2'!Q77*RANDBETWEEN(110,120),'様式E-4-2'!Q77*RANDBETWEEN(80,90)),('様式E-4-2'!Q77)*100+RANDBETWEEN(3,7)),0),0)&amp;"%】")</f>
        <v>#DIV/0!</v>
      </c>
      <c r="R77" s="619" t="str">
        <f ca="1">IF('様式E-4-2'!R77="","","【"&amp;ROUND(IFERROR(IF(ABS('様式E-4-2'!R77)&gt;=10,IF('様式E-4-2'!R77&gt;=0,'様式E-4-2'!R77*RANDBETWEEN(80,90)*0.01,'様式E-4-2'!R77*RANDBETWEEN(110,120)*0.01),'様式E-4-2'!R77-RANDBETWEEN(1,3)),0),0)&amp;"～"&amp;ROUND(IFERROR(IF(ABS('様式E-4-2'!R77)&gt;=10,IF('様式E-4-2'!R77&gt;=0,'様式E-4-2'!R77*RANDBETWEEN(110,120)*0.01,'様式E-4-2'!R77*RANDBETWEEN(80,90)*0.01),'様式E-4-2'!R77+RANDBETWEEN(1,3)),0),0)&amp;"】")</f>
        <v/>
      </c>
      <c r="S77" s="620" t="str">
        <f ca="1">IF('様式E-4-2'!S77="","","【"&amp;ROUND(IFERROR(IF(ABS('様式E-4-2'!S77)&gt;=10,IF('様式E-4-2'!S77&gt;=0,'様式E-4-2'!S77*RANDBETWEEN(80,90)*0.01,'様式E-4-2'!S77*RANDBETWEEN(110,120)*0.01),'様式E-4-2'!S77-RANDBETWEEN(1,3)),0),0)&amp;"～"&amp;ROUND(IFERROR(IF(ABS('様式E-4-2'!S77)&gt;=10,IF('様式E-4-2'!S77&gt;=0,'様式E-4-2'!S77*RANDBETWEEN(110,120)*0.01,'様式E-4-2'!S77*RANDBETWEEN(80,90)*0.01),'様式E-4-2'!S77+RANDBETWEEN(1,3)),0),0)&amp;"】")</f>
        <v/>
      </c>
      <c r="T77" s="348" t="e">
        <f ca="1">IF('様式E-4-2'!T77="","","【"&amp;ROUND(IFERROR(IF(ABS('様式E-4-2'!T77)&gt;=0.1,IF('様式E-4-2'!T77&gt;=0,'様式E-4-2'!T77*RANDBETWEEN(80,90),'様式E-4-2'!T77*RANDBETWEEN(110,120)),('様式E-4-2'!T77)*100-RANDBETWEEN(3,7)),0),0)&amp;"%～"&amp;ROUND(IFERROR(IF(ABS('様式E-4-2'!T77)&gt;=0.1,IF('様式E-4-2'!T77&gt;=0,'様式E-4-2'!T77*RANDBETWEEN(110,120),'様式E-4-2'!T77*RANDBETWEEN(80,90)),('様式E-4-2'!T77)*100+RANDBETWEEN(3,7)),0),0)&amp;"%】")</f>
        <v>#DIV/0!</v>
      </c>
      <c r="U77" s="605" t="str">
        <f ca="1">IF('様式E-4-2'!U77="","","【"&amp;ROUND(IFERROR(IF(ABS('様式E-4-2'!U77)&gt;=10,IF('様式E-4-2'!U77&gt;=0,'様式E-4-2'!U77*RANDBETWEEN(80,90)*0.01,'様式E-4-2'!U77*RANDBETWEEN(110,120)*0.01),'様式E-4-2'!U77-RANDBETWEEN(1,3)),0),0)&amp;"～"&amp;ROUND(IFERROR(IF(ABS('様式E-4-2'!U77)&gt;=10,IF('様式E-4-2'!U77&gt;=0,'様式E-4-2'!U77*RANDBETWEEN(110,120)*0.01,'様式E-4-2'!U77*RANDBETWEEN(80,90)*0.01),'様式E-4-2'!U77+RANDBETWEEN(1,3)),0),0)&amp;"】")</f>
        <v/>
      </c>
      <c r="V77" s="605" t="str">
        <f ca="1">IF('様式E-4-2'!V77="","","【"&amp;ROUND(IFERROR(IF(ABS('様式E-4-2'!V77)&gt;=10,IF('様式E-4-2'!V77&gt;=0,'様式E-4-2'!V77*RANDBETWEEN(80,90)*0.01,'様式E-4-2'!V77*RANDBETWEEN(110,120)*0.01),'様式E-4-2'!V77-RANDBETWEEN(1,3)),0),0)&amp;"～"&amp;ROUND(IFERROR(IF(ABS('様式E-4-2'!V77)&gt;=10,IF('様式E-4-2'!V77&gt;=0,'様式E-4-2'!V77*RANDBETWEEN(110,120)*0.01,'様式E-4-2'!V77*RANDBETWEEN(80,90)*0.01),'様式E-4-2'!V77+RANDBETWEEN(1,3)),0),0)&amp;"】")</f>
        <v/>
      </c>
      <c r="W77" s="348" t="e">
        <f ca="1">IF('様式E-4-2'!W77="","","【"&amp;ROUND(IFERROR(IF(ABS('様式E-4-2'!W77)&gt;=0.1,IF('様式E-4-2'!W77&gt;=0,'様式E-4-2'!W77*RANDBETWEEN(80,90),'様式E-4-2'!W77*RANDBETWEEN(110,120)),('様式E-4-2'!W77)*100-RANDBETWEEN(3,7)),0),0)&amp;"%～"&amp;ROUND(IFERROR(IF(ABS('様式E-4-2'!W77)&gt;=0.1,IF('様式E-4-2'!W77&gt;=0,'様式E-4-2'!W77*RANDBETWEEN(110,120),'様式E-4-2'!W77*RANDBETWEEN(80,90)),('様式E-4-2'!W77)*100+RANDBETWEEN(3,7)),0),0)&amp;"%】")</f>
        <v>#VALUE!</v>
      </c>
      <c r="X77" s="617" t="str">
        <f ca="1">IF('様式E-4-2'!X77="","","【"&amp;ROUND(IFERROR(IF(ABS('様式E-4-2'!X77)&gt;=10,IF('様式E-4-2'!X77&gt;=0,'様式E-4-2'!X77*RANDBETWEEN(80,90)*0.01,'様式E-4-2'!X77*RANDBETWEEN(110,120)*0.01),'様式E-4-2'!X77-RANDBETWEEN(1,3)),0),0)&amp;"～"&amp;ROUND(IFERROR(IF(ABS('様式E-4-2'!X77)&gt;=10,IF('様式E-4-2'!X77&gt;=0,'様式E-4-2'!X77*RANDBETWEEN(110,120)*0.01,'様式E-4-2'!X77*RANDBETWEEN(80,90)*0.01),'様式E-4-2'!X77+RANDBETWEEN(1,3)),0),0)&amp;"】")</f>
        <v/>
      </c>
      <c r="Y77" s="618" t="str">
        <f ca="1">IF('様式E-4-2'!Y77="","","【"&amp;ROUND(IFERROR(IF(ABS('様式E-4-2'!Y77)&gt;=10,IF('様式E-4-2'!Y77&gt;=0,'様式E-4-2'!Y77*RANDBETWEEN(80,90)*0.01,'様式E-4-2'!Y77*RANDBETWEEN(110,120)*0.01),'様式E-4-2'!Y77-RANDBETWEEN(1,3)),0),0)&amp;"～"&amp;ROUND(IFERROR(IF(ABS('様式E-4-2'!Y77)&gt;=10,IF('様式E-4-2'!Y77&gt;=0,'様式E-4-2'!Y77*RANDBETWEEN(110,120)*0.01,'様式E-4-2'!Y77*RANDBETWEEN(80,90)*0.01),'様式E-4-2'!Y77+RANDBETWEEN(1,3)),0),0)&amp;"】")</f>
        <v/>
      </c>
      <c r="Z77" s="348" t="e">
        <f ca="1">IF('様式E-4-2'!Z77="","","【"&amp;ROUND(IFERROR(IF(ABS('様式E-4-2'!Z77)&gt;=0.1,IF('様式E-4-2'!Z77&gt;=0,'様式E-4-2'!Z77*RANDBETWEEN(80,90),'様式E-4-2'!Z77*RANDBETWEEN(110,120)),('様式E-4-2'!Z77)*100-RANDBETWEEN(3,7)),0),0)&amp;"%～"&amp;ROUND(IFERROR(IF(ABS('様式E-4-2'!Z77)&gt;=0.1,IF('様式E-4-2'!Z77&gt;=0,'様式E-4-2'!Z77*RANDBETWEEN(110,120),'様式E-4-2'!Z77*RANDBETWEEN(80,90)),('様式E-4-2'!Z77)*100+RANDBETWEEN(3,7)),0),0)&amp;"%】")</f>
        <v>#DIV/0!</v>
      </c>
      <c r="AA77" s="619" t="str">
        <f ca="1">IF('様式E-4-2'!AA77="","","【"&amp;ROUND(IFERROR(IF(ABS('様式E-4-2'!AA77)&gt;=10,IF('様式E-4-2'!AA77&gt;=0,'様式E-4-2'!AA77*RANDBETWEEN(80,90)*0.01,'様式E-4-2'!AA77*RANDBETWEEN(110,120)*0.01),'様式E-4-2'!AA77-RANDBETWEEN(1,3)),0),0)&amp;"～"&amp;ROUND(IFERROR(IF(ABS('様式E-4-2'!AA77)&gt;=10,IF('様式E-4-2'!AA77&gt;=0,'様式E-4-2'!AA77*RANDBETWEEN(110,120)*0.01,'様式E-4-2'!AA77*RANDBETWEEN(80,90)*0.01),'様式E-4-2'!AA77+RANDBETWEEN(1,3)),0),0)&amp;"】")</f>
        <v/>
      </c>
      <c r="AB77" s="619" t="str">
        <f ca="1">IF('様式E-4-2'!AB77="","","【"&amp;ROUND(IFERROR(IF(ABS('様式E-4-2'!AB77)&gt;=10,IF('様式E-4-2'!AB77&gt;=0,'様式E-4-2'!AB77*RANDBETWEEN(80,90)*0.01,'様式E-4-2'!AB77*RANDBETWEEN(110,120)*0.01),'様式E-4-2'!AB77-RANDBETWEEN(1,3)),0),0)&amp;"～"&amp;ROUND(IFERROR(IF(ABS('様式E-4-2'!AB77)&gt;=10,IF('様式E-4-2'!AB77&gt;=0,'様式E-4-2'!AB77*RANDBETWEEN(110,120)*0.01,'様式E-4-2'!AB77*RANDBETWEEN(80,90)*0.01),'様式E-4-2'!AB77+RANDBETWEEN(1,3)),0),0)&amp;"】")</f>
        <v/>
      </c>
      <c r="AC77" s="348" t="e">
        <f ca="1">IF('様式E-4-2'!AC77="","","【"&amp;ROUND(IFERROR(IF(ABS('様式E-4-2'!AC77)&gt;=0.1,IF('様式E-4-2'!AC77&gt;=0,'様式E-4-2'!AC77*RANDBETWEEN(80,90),'様式E-4-2'!AC77*RANDBETWEEN(110,120)),('様式E-4-2'!AC77)*100-RANDBETWEEN(3,7)),0),0)&amp;"%～"&amp;ROUND(IFERROR(IF(ABS('様式E-4-2'!AC77)&gt;=0.1,IF('様式E-4-2'!AC77&gt;=0,'様式E-4-2'!AC77*RANDBETWEEN(110,120),'様式E-4-2'!AC77*RANDBETWEEN(80,90)),('様式E-4-2'!AC77)*100+RANDBETWEEN(3,7)),0),0)&amp;"%】")</f>
        <v>#DIV/0!</v>
      </c>
      <c r="AD77" s="619" t="str">
        <f ca="1">IF('様式E-4-2'!AD77="","","【"&amp;ROUND(IFERROR(IF(ABS('様式E-4-2'!AD77)&gt;=10,IF('様式E-4-2'!AD77&gt;=0,'様式E-4-2'!AD77*RANDBETWEEN(80,90)*0.01,'様式E-4-2'!AD77*RANDBETWEEN(110,120)*0.01),'様式E-4-2'!AD77-RANDBETWEEN(1,3)),0),0)&amp;"～"&amp;ROUND(IFERROR(IF(ABS('様式E-4-2'!AD77)&gt;=10,IF('様式E-4-2'!AD77&gt;=0,'様式E-4-2'!AD77*RANDBETWEEN(110,120)*0.01,'様式E-4-2'!AD77*RANDBETWEEN(80,90)*0.01),'様式E-4-2'!AD77+RANDBETWEEN(1,3)),0),0)&amp;"】")</f>
        <v/>
      </c>
      <c r="AE77" s="619" t="str">
        <f ca="1">IF('様式E-4-2'!AE77="","","【"&amp;ROUND(IFERROR(IF(ABS('様式E-4-2'!AE77)&gt;=10,IF('様式E-4-2'!AE77&gt;=0,'様式E-4-2'!AE77*RANDBETWEEN(80,90)*0.01,'様式E-4-2'!AE77*RANDBETWEEN(110,120)*0.01),'様式E-4-2'!AE77-RANDBETWEEN(1,3)),0),0)&amp;"～"&amp;ROUND(IFERROR(IF(ABS('様式E-4-2'!AE77)&gt;=10,IF('様式E-4-2'!AE77&gt;=0,'様式E-4-2'!AE77*RANDBETWEEN(110,120)*0.01,'様式E-4-2'!AE77*RANDBETWEEN(80,90)*0.01),'様式E-4-2'!AE77+RANDBETWEEN(1,3)),0),0)&amp;"】")</f>
        <v/>
      </c>
      <c r="AF77" s="348" t="e">
        <f ca="1">IF('様式E-4-2'!AF77="","","【"&amp;ROUND(IFERROR(IF(ABS('様式E-4-2'!AF77)&gt;=0.1,IF('様式E-4-2'!AF77&gt;=0,'様式E-4-2'!AF77*RANDBETWEEN(80,90),'様式E-4-2'!AF77*RANDBETWEEN(110,120)),('様式E-4-2'!AF77)*100-RANDBETWEEN(3,7)),0),0)&amp;"%～"&amp;ROUND(IFERROR(IF(ABS('様式E-4-2'!AF77)&gt;=0.1,IF('様式E-4-2'!AF77&gt;=0,'様式E-4-2'!AF77*RANDBETWEEN(110,120),'様式E-4-2'!AF77*RANDBETWEEN(80,90)),('様式E-4-2'!AF77)*100+RANDBETWEEN(3,7)),0),0)&amp;"%】")</f>
        <v>#DIV/0!</v>
      </c>
      <c r="AG77" s="619" t="str">
        <f ca="1">IF('様式E-4-2'!AG77="","","【"&amp;ROUND(IFERROR(IF(ABS('様式E-4-2'!AG77)&gt;=10,IF('様式E-4-2'!AG77&gt;=0,'様式E-4-2'!AG77*RANDBETWEEN(80,90)*0.01,'様式E-4-2'!AG77*RANDBETWEEN(110,120)*0.01),'様式E-4-2'!AG77-RANDBETWEEN(1,3)),0),0)&amp;"～"&amp;ROUND(IFERROR(IF(ABS('様式E-4-2'!AG77)&gt;=10,IF('様式E-4-2'!AG77&gt;=0,'様式E-4-2'!AG77*RANDBETWEEN(110,120)*0.01,'様式E-4-2'!AG77*RANDBETWEEN(80,90)*0.01),'様式E-4-2'!AG77+RANDBETWEEN(1,3)),0),0)&amp;"】")</f>
        <v/>
      </c>
      <c r="AH77" s="620" t="str">
        <f ca="1">IF('様式E-4-2'!AH77="","","【"&amp;ROUND(IFERROR(IF(ABS('様式E-4-2'!AH77)&gt;=10,IF('様式E-4-2'!AH77&gt;=0,'様式E-4-2'!AH77*RANDBETWEEN(80,90)*0.01,'様式E-4-2'!AH77*RANDBETWEEN(110,120)*0.01),'様式E-4-2'!AH77-RANDBETWEEN(1,3)),0),0)&amp;"～"&amp;ROUND(IFERROR(IF(ABS('様式E-4-2'!AH77)&gt;=10,IF('様式E-4-2'!AH77&gt;=0,'様式E-4-2'!AH77*RANDBETWEEN(110,120)*0.01,'様式E-4-2'!AH77*RANDBETWEEN(80,90)*0.01),'様式E-4-2'!AH77+RANDBETWEEN(1,3)),0),0)&amp;"】")</f>
        <v/>
      </c>
      <c r="AI77" s="348" t="e">
        <f ca="1">IF('様式E-4-2'!AI77="","","【"&amp;ROUND(IFERROR(IF(ABS('様式E-4-2'!AI77)&gt;=0.1,IF('様式E-4-2'!AI77&gt;=0,'様式E-4-2'!AI77*RANDBETWEEN(80,90),'様式E-4-2'!AI77*RANDBETWEEN(110,120)),('様式E-4-2'!AI77)*100-RANDBETWEEN(3,7)),0),0)&amp;"%～"&amp;ROUND(IFERROR(IF(ABS('様式E-4-2'!AI77)&gt;=0.1,IF('様式E-4-2'!AI77&gt;=0,'様式E-4-2'!AI77*RANDBETWEEN(110,120),'様式E-4-2'!AI77*RANDBETWEEN(80,90)),('様式E-4-2'!AI77)*100+RANDBETWEEN(3,7)),0),0)&amp;"%】")</f>
        <v>#DIV/0!</v>
      </c>
      <c r="AJ77" s="605" t="str">
        <f ca="1">IF('様式E-4-2'!AJ77="","","【"&amp;ROUND(IFERROR(IF(ABS('様式E-4-2'!AJ77)&gt;=10,IF('様式E-4-2'!AJ77&gt;=0,'様式E-4-2'!AJ77*RANDBETWEEN(80,90)*0.01,'様式E-4-2'!AJ77*RANDBETWEEN(110,120)*0.01),'様式E-4-2'!AJ77-RANDBETWEEN(1,3)),0),0)&amp;"～"&amp;ROUND(IFERROR(IF(ABS('様式E-4-2'!AJ77)&gt;=10,IF('様式E-4-2'!AJ77&gt;=0,'様式E-4-2'!AJ77*RANDBETWEEN(110,120)*0.01,'様式E-4-2'!AJ77*RANDBETWEEN(80,90)*0.01),'様式E-4-2'!AJ77+RANDBETWEEN(1,3)),0),0)&amp;"】")</f>
        <v/>
      </c>
      <c r="AK77" s="605" t="str">
        <f ca="1">IF('様式E-4-2'!AK77="","","【"&amp;ROUND(IFERROR(IF(ABS('様式E-4-2'!AK77)&gt;=10,IF('様式E-4-2'!AK77&gt;=0,'様式E-4-2'!AK77*RANDBETWEEN(80,90)*0.01,'様式E-4-2'!AK77*RANDBETWEEN(110,120)*0.01),'様式E-4-2'!AK77-RANDBETWEEN(1,3)),0),0)&amp;"～"&amp;ROUND(IFERROR(IF(ABS('様式E-4-2'!AK77)&gt;=10,IF('様式E-4-2'!AK77&gt;=0,'様式E-4-2'!AK77*RANDBETWEEN(110,120)*0.01,'様式E-4-2'!AK77*RANDBETWEEN(80,90)*0.01),'様式E-4-2'!AK77+RANDBETWEEN(1,3)),0),0)&amp;"】")</f>
        <v/>
      </c>
      <c r="AL77" s="350" t="e">
        <f ca="1">IF('様式E-4-2'!AL77="","","【"&amp;ROUND(IFERROR(IF(ABS('様式E-4-2'!AL77)&gt;=0.1,IF('様式E-4-2'!AL77&gt;=0,'様式E-4-2'!AL77*RANDBETWEEN(80,90),'様式E-4-2'!AL77*RANDBETWEEN(110,120)),('様式E-4-2'!AL77)*100-RANDBETWEEN(3,7)),0),0)&amp;"%～"&amp;ROUND(IFERROR(IF(ABS('様式E-4-2'!AL77)&gt;=0.1,IF('様式E-4-2'!AL77&gt;=0,'様式E-4-2'!AL77*RANDBETWEEN(110,120),'様式E-4-2'!AL77*RANDBETWEEN(80,90)),('様式E-4-2'!AL77)*100+RANDBETWEEN(3,7)),0),0)&amp;"%】")</f>
        <v>#VALUE!</v>
      </c>
      <c r="AN77" s="938"/>
    </row>
    <row r="78" spans="2:40" ht="27" customHeight="1">
      <c r="B78" s="598"/>
      <c r="C78" s="596" t="s">
        <v>377</v>
      </c>
      <c r="D78" s="946" t="str">
        <f>IF('様式E-4-2'!D78:G78="","",'様式E-4-2'!D78:G78)</f>
        <v/>
      </c>
      <c r="E78" s="946"/>
      <c r="F78" s="946"/>
      <c r="G78" s="946"/>
      <c r="H78" s="616" t="str">
        <f>IF('様式E-4-2'!H78="","",'様式E-4-2'!H78)</f>
        <v/>
      </c>
      <c r="I78" s="617" t="str">
        <f ca="1">IF('様式E-4-2'!I78="","","【"&amp;ROUND(IFERROR(IF(ABS('様式E-4-2'!I78)&gt;=10,IF('様式E-4-2'!I78&gt;=0,'様式E-4-2'!I78*RANDBETWEEN(80,90)*0.01,'様式E-4-2'!I78*RANDBETWEEN(110,120)*0.01),'様式E-4-2'!I78-RANDBETWEEN(1,3)),0),0)&amp;"～"&amp;ROUND(IFERROR(IF(ABS('様式E-4-2'!I78)&gt;=10,IF('様式E-4-2'!I78&gt;=0,'様式E-4-2'!I78*RANDBETWEEN(110,120)*0.01,'様式E-4-2'!I78*RANDBETWEEN(80,90)*0.01),'様式E-4-2'!I78+RANDBETWEEN(1,3)),0),0)&amp;"】")</f>
        <v/>
      </c>
      <c r="J78" s="618" t="str">
        <f ca="1">IF('様式E-4-2'!J78="","","【"&amp;ROUND(IFERROR(IF(ABS('様式E-4-2'!J78)&gt;=10,IF('様式E-4-2'!J78&gt;=0,'様式E-4-2'!J78*RANDBETWEEN(80,90)*0.01,'様式E-4-2'!J78*RANDBETWEEN(110,120)*0.01),'様式E-4-2'!J78-RANDBETWEEN(1,3)),0),0)&amp;"～"&amp;ROUND(IFERROR(IF(ABS('様式E-4-2'!J78)&gt;=10,IF('様式E-4-2'!J78&gt;=0,'様式E-4-2'!J78*RANDBETWEEN(110,120)*0.01,'様式E-4-2'!J78*RANDBETWEEN(80,90)*0.01),'様式E-4-2'!J78+RANDBETWEEN(1,3)),0),0)&amp;"】")</f>
        <v/>
      </c>
      <c r="K78" s="348" t="e">
        <f ca="1">IF('様式E-4-2'!K78="","","【"&amp;ROUND(IFERROR(IF(ABS('様式E-4-2'!K78)&gt;=0.1,IF('様式E-4-2'!K78&gt;=0,'様式E-4-2'!K78*RANDBETWEEN(80,90),'様式E-4-2'!K78*RANDBETWEEN(110,120)),('様式E-4-2'!K78)*100-RANDBETWEEN(3,7)),0),0)&amp;"%～"&amp;ROUND(IFERROR(IF(ABS('様式E-4-2'!K78)&gt;=0.1,IF('様式E-4-2'!K78&gt;=0,'様式E-4-2'!K78*RANDBETWEEN(110,120),'様式E-4-2'!K78*RANDBETWEEN(80,90)),('様式E-4-2'!K78)*100+RANDBETWEEN(3,7)),0),0)&amp;"%】")</f>
        <v>#DIV/0!</v>
      </c>
      <c r="L78" s="619" t="str">
        <f ca="1">IF('様式E-4-2'!L78="","","【"&amp;ROUND(IFERROR(IF(ABS('様式E-4-2'!L78)&gt;=10,IF('様式E-4-2'!L78&gt;=0,'様式E-4-2'!L78*RANDBETWEEN(80,90)*0.01,'様式E-4-2'!L78*RANDBETWEEN(110,120)*0.01),'様式E-4-2'!L78-RANDBETWEEN(1,3)),0),0)&amp;"～"&amp;ROUND(IFERROR(IF(ABS('様式E-4-2'!L78)&gt;=10,IF('様式E-4-2'!L78&gt;=0,'様式E-4-2'!L78*RANDBETWEEN(110,120)*0.01,'様式E-4-2'!L78*RANDBETWEEN(80,90)*0.01),'様式E-4-2'!L78+RANDBETWEEN(1,3)),0),0)&amp;"】")</f>
        <v/>
      </c>
      <c r="M78" s="619" t="str">
        <f ca="1">IF('様式E-4-2'!M78="","","【"&amp;ROUND(IFERROR(IF(ABS('様式E-4-2'!M78)&gt;=10,IF('様式E-4-2'!M78&gt;=0,'様式E-4-2'!M78*RANDBETWEEN(80,90)*0.01,'様式E-4-2'!M78*RANDBETWEEN(110,120)*0.01),'様式E-4-2'!M78-RANDBETWEEN(1,3)),0),0)&amp;"～"&amp;ROUND(IFERROR(IF(ABS('様式E-4-2'!M78)&gt;=10,IF('様式E-4-2'!M78&gt;=0,'様式E-4-2'!M78*RANDBETWEEN(110,120)*0.01,'様式E-4-2'!M78*RANDBETWEEN(80,90)*0.01),'様式E-4-2'!M78+RANDBETWEEN(1,3)),0),0)&amp;"】")</f>
        <v/>
      </c>
      <c r="N78" s="348" t="e">
        <f ca="1">IF('様式E-4-2'!N78="","","【"&amp;ROUND(IFERROR(IF(ABS('様式E-4-2'!N78)&gt;=0.1,IF('様式E-4-2'!N78&gt;=0,'様式E-4-2'!N78*RANDBETWEEN(80,90),'様式E-4-2'!N78*RANDBETWEEN(110,120)),('様式E-4-2'!N78)*100-RANDBETWEEN(3,7)),0),0)&amp;"%～"&amp;ROUND(IFERROR(IF(ABS('様式E-4-2'!N78)&gt;=0.1,IF('様式E-4-2'!N78&gt;=0,'様式E-4-2'!N78*RANDBETWEEN(110,120),'様式E-4-2'!N78*RANDBETWEEN(80,90)),('様式E-4-2'!N78)*100+RANDBETWEEN(3,7)),0),0)&amp;"%】")</f>
        <v>#DIV/0!</v>
      </c>
      <c r="O78" s="619" t="str">
        <f ca="1">IF('様式E-4-2'!O78="","","【"&amp;ROUND(IFERROR(IF(ABS('様式E-4-2'!O78)&gt;=10,IF('様式E-4-2'!O78&gt;=0,'様式E-4-2'!O78*RANDBETWEEN(80,90)*0.01,'様式E-4-2'!O78*RANDBETWEEN(110,120)*0.01),'様式E-4-2'!O78-RANDBETWEEN(1,3)),0),0)&amp;"～"&amp;ROUND(IFERROR(IF(ABS('様式E-4-2'!O78)&gt;=10,IF('様式E-4-2'!O78&gt;=0,'様式E-4-2'!O78*RANDBETWEEN(110,120)*0.01,'様式E-4-2'!O78*RANDBETWEEN(80,90)*0.01),'様式E-4-2'!O78+RANDBETWEEN(1,3)),0),0)&amp;"】")</f>
        <v/>
      </c>
      <c r="P78" s="619" t="str">
        <f ca="1">IF('様式E-4-2'!P78="","","【"&amp;ROUND(IFERROR(IF(ABS('様式E-4-2'!P78)&gt;=10,IF('様式E-4-2'!P78&gt;=0,'様式E-4-2'!P78*RANDBETWEEN(80,90)*0.01,'様式E-4-2'!P78*RANDBETWEEN(110,120)*0.01),'様式E-4-2'!P78-RANDBETWEEN(1,3)),0),0)&amp;"～"&amp;ROUND(IFERROR(IF(ABS('様式E-4-2'!P78)&gt;=10,IF('様式E-4-2'!P78&gt;=0,'様式E-4-2'!P78*RANDBETWEEN(110,120)*0.01,'様式E-4-2'!P78*RANDBETWEEN(80,90)*0.01),'様式E-4-2'!P78+RANDBETWEEN(1,3)),0),0)&amp;"】")</f>
        <v/>
      </c>
      <c r="Q78" s="348" t="e">
        <f ca="1">IF('様式E-4-2'!Q78="","","【"&amp;ROUND(IFERROR(IF(ABS('様式E-4-2'!Q78)&gt;=0.1,IF('様式E-4-2'!Q78&gt;=0,'様式E-4-2'!Q78*RANDBETWEEN(80,90),'様式E-4-2'!Q78*RANDBETWEEN(110,120)),('様式E-4-2'!Q78)*100-RANDBETWEEN(3,7)),0),0)&amp;"%～"&amp;ROUND(IFERROR(IF(ABS('様式E-4-2'!Q78)&gt;=0.1,IF('様式E-4-2'!Q78&gt;=0,'様式E-4-2'!Q78*RANDBETWEEN(110,120),'様式E-4-2'!Q78*RANDBETWEEN(80,90)),('様式E-4-2'!Q78)*100+RANDBETWEEN(3,7)),0),0)&amp;"%】")</f>
        <v>#DIV/0!</v>
      </c>
      <c r="R78" s="619" t="str">
        <f ca="1">IF('様式E-4-2'!R78="","","【"&amp;ROUND(IFERROR(IF(ABS('様式E-4-2'!R78)&gt;=10,IF('様式E-4-2'!R78&gt;=0,'様式E-4-2'!R78*RANDBETWEEN(80,90)*0.01,'様式E-4-2'!R78*RANDBETWEEN(110,120)*0.01),'様式E-4-2'!R78-RANDBETWEEN(1,3)),0),0)&amp;"～"&amp;ROUND(IFERROR(IF(ABS('様式E-4-2'!R78)&gt;=10,IF('様式E-4-2'!R78&gt;=0,'様式E-4-2'!R78*RANDBETWEEN(110,120)*0.01,'様式E-4-2'!R78*RANDBETWEEN(80,90)*0.01),'様式E-4-2'!R78+RANDBETWEEN(1,3)),0),0)&amp;"】")</f>
        <v/>
      </c>
      <c r="S78" s="620" t="str">
        <f ca="1">IF('様式E-4-2'!S78="","","【"&amp;ROUND(IFERROR(IF(ABS('様式E-4-2'!S78)&gt;=10,IF('様式E-4-2'!S78&gt;=0,'様式E-4-2'!S78*RANDBETWEEN(80,90)*0.01,'様式E-4-2'!S78*RANDBETWEEN(110,120)*0.01),'様式E-4-2'!S78-RANDBETWEEN(1,3)),0),0)&amp;"～"&amp;ROUND(IFERROR(IF(ABS('様式E-4-2'!S78)&gt;=10,IF('様式E-4-2'!S78&gt;=0,'様式E-4-2'!S78*RANDBETWEEN(110,120)*0.01,'様式E-4-2'!S78*RANDBETWEEN(80,90)*0.01),'様式E-4-2'!S78+RANDBETWEEN(1,3)),0),0)&amp;"】")</f>
        <v/>
      </c>
      <c r="T78" s="348" t="e">
        <f ca="1">IF('様式E-4-2'!T78="","","【"&amp;ROUND(IFERROR(IF(ABS('様式E-4-2'!T78)&gt;=0.1,IF('様式E-4-2'!T78&gt;=0,'様式E-4-2'!T78*RANDBETWEEN(80,90),'様式E-4-2'!T78*RANDBETWEEN(110,120)),('様式E-4-2'!T78)*100-RANDBETWEEN(3,7)),0),0)&amp;"%～"&amp;ROUND(IFERROR(IF(ABS('様式E-4-2'!T78)&gt;=0.1,IF('様式E-4-2'!T78&gt;=0,'様式E-4-2'!T78*RANDBETWEEN(110,120),'様式E-4-2'!T78*RANDBETWEEN(80,90)),('様式E-4-2'!T78)*100+RANDBETWEEN(3,7)),0),0)&amp;"%】")</f>
        <v>#DIV/0!</v>
      </c>
      <c r="U78" s="605" t="str">
        <f ca="1">IF('様式E-4-2'!U78="","","【"&amp;ROUND(IFERROR(IF(ABS('様式E-4-2'!U78)&gt;=10,IF('様式E-4-2'!U78&gt;=0,'様式E-4-2'!U78*RANDBETWEEN(80,90)*0.01,'様式E-4-2'!U78*RANDBETWEEN(110,120)*0.01),'様式E-4-2'!U78-RANDBETWEEN(1,3)),0),0)&amp;"～"&amp;ROUND(IFERROR(IF(ABS('様式E-4-2'!U78)&gt;=10,IF('様式E-4-2'!U78&gt;=0,'様式E-4-2'!U78*RANDBETWEEN(110,120)*0.01,'様式E-4-2'!U78*RANDBETWEEN(80,90)*0.01),'様式E-4-2'!U78+RANDBETWEEN(1,3)),0),0)&amp;"】")</f>
        <v/>
      </c>
      <c r="V78" s="605" t="str">
        <f ca="1">IF('様式E-4-2'!V78="","","【"&amp;ROUND(IFERROR(IF(ABS('様式E-4-2'!V78)&gt;=10,IF('様式E-4-2'!V78&gt;=0,'様式E-4-2'!V78*RANDBETWEEN(80,90)*0.01,'様式E-4-2'!V78*RANDBETWEEN(110,120)*0.01),'様式E-4-2'!V78-RANDBETWEEN(1,3)),0),0)&amp;"～"&amp;ROUND(IFERROR(IF(ABS('様式E-4-2'!V78)&gt;=10,IF('様式E-4-2'!V78&gt;=0,'様式E-4-2'!V78*RANDBETWEEN(110,120)*0.01,'様式E-4-2'!V78*RANDBETWEEN(80,90)*0.01),'様式E-4-2'!V78+RANDBETWEEN(1,3)),0),0)&amp;"】")</f>
        <v/>
      </c>
      <c r="W78" s="348" t="e">
        <f ca="1">IF('様式E-4-2'!W78="","","【"&amp;ROUND(IFERROR(IF(ABS('様式E-4-2'!W78)&gt;=0.1,IF('様式E-4-2'!W78&gt;=0,'様式E-4-2'!W78*RANDBETWEEN(80,90),'様式E-4-2'!W78*RANDBETWEEN(110,120)),('様式E-4-2'!W78)*100-RANDBETWEEN(3,7)),0),0)&amp;"%～"&amp;ROUND(IFERROR(IF(ABS('様式E-4-2'!W78)&gt;=0.1,IF('様式E-4-2'!W78&gt;=0,'様式E-4-2'!W78*RANDBETWEEN(110,120),'様式E-4-2'!W78*RANDBETWEEN(80,90)),('様式E-4-2'!W78)*100+RANDBETWEEN(3,7)),0),0)&amp;"%】")</f>
        <v>#VALUE!</v>
      </c>
      <c r="X78" s="617" t="str">
        <f ca="1">IF('様式E-4-2'!X78="","","【"&amp;ROUND(IFERROR(IF(ABS('様式E-4-2'!X78)&gt;=10,IF('様式E-4-2'!X78&gt;=0,'様式E-4-2'!X78*RANDBETWEEN(80,90)*0.01,'様式E-4-2'!X78*RANDBETWEEN(110,120)*0.01),'様式E-4-2'!X78-RANDBETWEEN(1,3)),0),0)&amp;"～"&amp;ROUND(IFERROR(IF(ABS('様式E-4-2'!X78)&gt;=10,IF('様式E-4-2'!X78&gt;=0,'様式E-4-2'!X78*RANDBETWEEN(110,120)*0.01,'様式E-4-2'!X78*RANDBETWEEN(80,90)*0.01),'様式E-4-2'!X78+RANDBETWEEN(1,3)),0),0)&amp;"】")</f>
        <v/>
      </c>
      <c r="Y78" s="618" t="str">
        <f ca="1">IF('様式E-4-2'!Y78="","","【"&amp;ROUND(IFERROR(IF(ABS('様式E-4-2'!Y78)&gt;=10,IF('様式E-4-2'!Y78&gt;=0,'様式E-4-2'!Y78*RANDBETWEEN(80,90)*0.01,'様式E-4-2'!Y78*RANDBETWEEN(110,120)*0.01),'様式E-4-2'!Y78-RANDBETWEEN(1,3)),0),0)&amp;"～"&amp;ROUND(IFERROR(IF(ABS('様式E-4-2'!Y78)&gt;=10,IF('様式E-4-2'!Y78&gt;=0,'様式E-4-2'!Y78*RANDBETWEEN(110,120)*0.01,'様式E-4-2'!Y78*RANDBETWEEN(80,90)*0.01),'様式E-4-2'!Y78+RANDBETWEEN(1,3)),0),0)&amp;"】")</f>
        <v/>
      </c>
      <c r="Z78" s="348" t="e">
        <f ca="1">IF('様式E-4-2'!Z78="","","【"&amp;ROUND(IFERROR(IF(ABS('様式E-4-2'!Z78)&gt;=0.1,IF('様式E-4-2'!Z78&gt;=0,'様式E-4-2'!Z78*RANDBETWEEN(80,90),'様式E-4-2'!Z78*RANDBETWEEN(110,120)),('様式E-4-2'!Z78)*100-RANDBETWEEN(3,7)),0),0)&amp;"%～"&amp;ROUND(IFERROR(IF(ABS('様式E-4-2'!Z78)&gt;=0.1,IF('様式E-4-2'!Z78&gt;=0,'様式E-4-2'!Z78*RANDBETWEEN(110,120),'様式E-4-2'!Z78*RANDBETWEEN(80,90)),('様式E-4-2'!Z78)*100+RANDBETWEEN(3,7)),0),0)&amp;"%】")</f>
        <v>#DIV/0!</v>
      </c>
      <c r="AA78" s="619" t="str">
        <f ca="1">IF('様式E-4-2'!AA78="","","【"&amp;ROUND(IFERROR(IF(ABS('様式E-4-2'!AA78)&gt;=10,IF('様式E-4-2'!AA78&gt;=0,'様式E-4-2'!AA78*RANDBETWEEN(80,90)*0.01,'様式E-4-2'!AA78*RANDBETWEEN(110,120)*0.01),'様式E-4-2'!AA78-RANDBETWEEN(1,3)),0),0)&amp;"～"&amp;ROUND(IFERROR(IF(ABS('様式E-4-2'!AA78)&gt;=10,IF('様式E-4-2'!AA78&gt;=0,'様式E-4-2'!AA78*RANDBETWEEN(110,120)*0.01,'様式E-4-2'!AA78*RANDBETWEEN(80,90)*0.01),'様式E-4-2'!AA78+RANDBETWEEN(1,3)),0),0)&amp;"】")</f>
        <v/>
      </c>
      <c r="AB78" s="619" t="str">
        <f ca="1">IF('様式E-4-2'!AB78="","","【"&amp;ROUND(IFERROR(IF(ABS('様式E-4-2'!AB78)&gt;=10,IF('様式E-4-2'!AB78&gt;=0,'様式E-4-2'!AB78*RANDBETWEEN(80,90)*0.01,'様式E-4-2'!AB78*RANDBETWEEN(110,120)*0.01),'様式E-4-2'!AB78-RANDBETWEEN(1,3)),0),0)&amp;"～"&amp;ROUND(IFERROR(IF(ABS('様式E-4-2'!AB78)&gt;=10,IF('様式E-4-2'!AB78&gt;=0,'様式E-4-2'!AB78*RANDBETWEEN(110,120)*0.01,'様式E-4-2'!AB78*RANDBETWEEN(80,90)*0.01),'様式E-4-2'!AB78+RANDBETWEEN(1,3)),0),0)&amp;"】")</f>
        <v/>
      </c>
      <c r="AC78" s="348" t="e">
        <f ca="1">IF('様式E-4-2'!AC78="","","【"&amp;ROUND(IFERROR(IF(ABS('様式E-4-2'!AC78)&gt;=0.1,IF('様式E-4-2'!AC78&gt;=0,'様式E-4-2'!AC78*RANDBETWEEN(80,90),'様式E-4-2'!AC78*RANDBETWEEN(110,120)),('様式E-4-2'!AC78)*100-RANDBETWEEN(3,7)),0),0)&amp;"%～"&amp;ROUND(IFERROR(IF(ABS('様式E-4-2'!AC78)&gt;=0.1,IF('様式E-4-2'!AC78&gt;=0,'様式E-4-2'!AC78*RANDBETWEEN(110,120),'様式E-4-2'!AC78*RANDBETWEEN(80,90)),('様式E-4-2'!AC78)*100+RANDBETWEEN(3,7)),0),0)&amp;"%】")</f>
        <v>#DIV/0!</v>
      </c>
      <c r="AD78" s="619" t="str">
        <f ca="1">IF('様式E-4-2'!AD78="","","【"&amp;ROUND(IFERROR(IF(ABS('様式E-4-2'!AD78)&gt;=10,IF('様式E-4-2'!AD78&gt;=0,'様式E-4-2'!AD78*RANDBETWEEN(80,90)*0.01,'様式E-4-2'!AD78*RANDBETWEEN(110,120)*0.01),'様式E-4-2'!AD78-RANDBETWEEN(1,3)),0),0)&amp;"～"&amp;ROUND(IFERROR(IF(ABS('様式E-4-2'!AD78)&gt;=10,IF('様式E-4-2'!AD78&gt;=0,'様式E-4-2'!AD78*RANDBETWEEN(110,120)*0.01,'様式E-4-2'!AD78*RANDBETWEEN(80,90)*0.01),'様式E-4-2'!AD78+RANDBETWEEN(1,3)),0),0)&amp;"】")</f>
        <v/>
      </c>
      <c r="AE78" s="619" t="str">
        <f ca="1">IF('様式E-4-2'!AE78="","","【"&amp;ROUND(IFERROR(IF(ABS('様式E-4-2'!AE78)&gt;=10,IF('様式E-4-2'!AE78&gt;=0,'様式E-4-2'!AE78*RANDBETWEEN(80,90)*0.01,'様式E-4-2'!AE78*RANDBETWEEN(110,120)*0.01),'様式E-4-2'!AE78-RANDBETWEEN(1,3)),0),0)&amp;"～"&amp;ROUND(IFERROR(IF(ABS('様式E-4-2'!AE78)&gt;=10,IF('様式E-4-2'!AE78&gt;=0,'様式E-4-2'!AE78*RANDBETWEEN(110,120)*0.01,'様式E-4-2'!AE78*RANDBETWEEN(80,90)*0.01),'様式E-4-2'!AE78+RANDBETWEEN(1,3)),0),0)&amp;"】")</f>
        <v/>
      </c>
      <c r="AF78" s="348" t="e">
        <f ca="1">IF('様式E-4-2'!AF78="","","【"&amp;ROUND(IFERROR(IF(ABS('様式E-4-2'!AF78)&gt;=0.1,IF('様式E-4-2'!AF78&gt;=0,'様式E-4-2'!AF78*RANDBETWEEN(80,90),'様式E-4-2'!AF78*RANDBETWEEN(110,120)),('様式E-4-2'!AF78)*100-RANDBETWEEN(3,7)),0),0)&amp;"%～"&amp;ROUND(IFERROR(IF(ABS('様式E-4-2'!AF78)&gt;=0.1,IF('様式E-4-2'!AF78&gt;=0,'様式E-4-2'!AF78*RANDBETWEEN(110,120),'様式E-4-2'!AF78*RANDBETWEEN(80,90)),('様式E-4-2'!AF78)*100+RANDBETWEEN(3,7)),0),0)&amp;"%】")</f>
        <v>#DIV/0!</v>
      </c>
      <c r="AG78" s="619" t="str">
        <f ca="1">IF('様式E-4-2'!AG78="","","【"&amp;ROUND(IFERROR(IF(ABS('様式E-4-2'!AG78)&gt;=10,IF('様式E-4-2'!AG78&gt;=0,'様式E-4-2'!AG78*RANDBETWEEN(80,90)*0.01,'様式E-4-2'!AG78*RANDBETWEEN(110,120)*0.01),'様式E-4-2'!AG78-RANDBETWEEN(1,3)),0),0)&amp;"～"&amp;ROUND(IFERROR(IF(ABS('様式E-4-2'!AG78)&gt;=10,IF('様式E-4-2'!AG78&gt;=0,'様式E-4-2'!AG78*RANDBETWEEN(110,120)*0.01,'様式E-4-2'!AG78*RANDBETWEEN(80,90)*0.01),'様式E-4-2'!AG78+RANDBETWEEN(1,3)),0),0)&amp;"】")</f>
        <v/>
      </c>
      <c r="AH78" s="620" t="str">
        <f ca="1">IF('様式E-4-2'!AH78="","","【"&amp;ROUND(IFERROR(IF(ABS('様式E-4-2'!AH78)&gt;=10,IF('様式E-4-2'!AH78&gt;=0,'様式E-4-2'!AH78*RANDBETWEEN(80,90)*0.01,'様式E-4-2'!AH78*RANDBETWEEN(110,120)*0.01),'様式E-4-2'!AH78-RANDBETWEEN(1,3)),0),0)&amp;"～"&amp;ROUND(IFERROR(IF(ABS('様式E-4-2'!AH78)&gt;=10,IF('様式E-4-2'!AH78&gt;=0,'様式E-4-2'!AH78*RANDBETWEEN(110,120)*0.01,'様式E-4-2'!AH78*RANDBETWEEN(80,90)*0.01),'様式E-4-2'!AH78+RANDBETWEEN(1,3)),0),0)&amp;"】")</f>
        <v/>
      </c>
      <c r="AI78" s="348" t="e">
        <f ca="1">IF('様式E-4-2'!AI78="","","【"&amp;ROUND(IFERROR(IF(ABS('様式E-4-2'!AI78)&gt;=0.1,IF('様式E-4-2'!AI78&gt;=0,'様式E-4-2'!AI78*RANDBETWEEN(80,90),'様式E-4-2'!AI78*RANDBETWEEN(110,120)),('様式E-4-2'!AI78)*100-RANDBETWEEN(3,7)),0),0)&amp;"%～"&amp;ROUND(IFERROR(IF(ABS('様式E-4-2'!AI78)&gt;=0.1,IF('様式E-4-2'!AI78&gt;=0,'様式E-4-2'!AI78*RANDBETWEEN(110,120),'様式E-4-2'!AI78*RANDBETWEEN(80,90)),('様式E-4-2'!AI78)*100+RANDBETWEEN(3,7)),0),0)&amp;"%】")</f>
        <v>#DIV/0!</v>
      </c>
      <c r="AJ78" s="605" t="str">
        <f ca="1">IF('様式E-4-2'!AJ78="","","【"&amp;ROUND(IFERROR(IF(ABS('様式E-4-2'!AJ78)&gt;=10,IF('様式E-4-2'!AJ78&gt;=0,'様式E-4-2'!AJ78*RANDBETWEEN(80,90)*0.01,'様式E-4-2'!AJ78*RANDBETWEEN(110,120)*0.01),'様式E-4-2'!AJ78-RANDBETWEEN(1,3)),0),0)&amp;"～"&amp;ROUND(IFERROR(IF(ABS('様式E-4-2'!AJ78)&gt;=10,IF('様式E-4-2'!AJ78&gt;=0,'様式E-4-2'!AJ78*RANDBETWEEN(110,120)*0.01,'様式E-4-2'!AJ78*RANDBETWEEN(80,90)*0.01),'様式E-4-2'!AJ78+RANDBETWEEN(1,3)),0),0)&amp;"】")</f>
        <v/>
      </c>
      <c r="AK78" s="605" t="str">
        <f ca="1">IF('様式E-4-2'!AK78="","","【"&amp;ROUND(IFERROR(IF(ABS('様式E-4-2'!AK78)&gt;=10,IF('様式E-4-2'!AK78&gt;=0,'様式E-4-2'!AK78*RANDBETWEEN(80,90)*0.01,'様式E-4-2'!AK78*RANDBETWEEN(110,120)*0.01),'様式E-4-2'!AK78-RANDBETWEEN(1,3)),0),0)&amp;"～"&amp;ROUND(IFERROR(IF(ABS('様式E-4-2'!AK78)&gt;=10,IF('様式E-4-2'!AK78&gt;=0,'様式E-4-2'!AK78*RANDBETWEEN(110,120)*0.01,'様式E-4-2'!AK78*RANDBETWEEN(80,90)*0.01),'様式E-4-2'!AK78+RANDBETWEEN(1,3)),0),0)&amp;"】")</f>
        <v/>
      </c>
      <c r="AL78" s="350" t="e">
        <f ca="1">IF('様式E-4-2'!AL78="","","【"&amp;ROUND(IFERROR(IF(ABS('様式E-4-2'!AL78)&gt;=0.1,IF('様式E-4-2'!AL78&gt;=0,'様式E-4-2'!AL78*RANDBETWEEN(80,90),'様式E-4-2'!AL78*RANDBETWEEN(110,120)),('様式E-4-2'!AL78)*100-RANDBETWEEN(3,7)),0),0)&amp;"%～"&amp;ROUND(IFERROR(IF(ABS('様式E-4-2'!AL78)&gt;=0.1,IF('様式E-4-2'!AL78&gt;=0,'様式E-4-2'!AL78*RANDBETWEEN(110,120),'様式E-4-2'!AL78*RANDBETWEEN(80,90)),('様式E-4-2'!AL78)*100+RANDBETWEEN(3,7)),0),0)&amp;"%】")</f>
        <v>#VALUE!</v>
      </c>
      <c r="AN78" s="938"/>
    </row>
    <row r="79" spans="2:40" ht="27" customHeight="1">
      <c r="B79" s="598"/>
      <c r="C79" s="596" t="s">
        <v>378</v>
      </c>
      <c r="D79" s="1000" t="s">
        <v>101</v>
      </c>
      <c r="E79" s="1000"/>
      <c r="F79" s="1000"/>
      <c r="G79" s="170"/>
      <c r="H79" s="616" t="str">
        <f>IF('様式E-4-2'!H79="","",'様式E-4-2'!H79)</f>
        <v/>
      </c>
      <c r="I79" s="617" t="str">
        <f ca="1">IF('様式E-4-2'!I79="","","【"&amp;ROUND(IFERROR(IF(ABS('様式E-4-2'!I79)&gt;=10,IF('様式E-4-2'!I79&gt;=0,'様式E-4-2'!I79*RANDBETWEEN(80,90)*0.01,'様式E-4-2'!I79*RANDBETWEEN(110,120)*0.01),'様式E-4-2'!I79-RANDBETWEEN(1,3)),0),0)&amp;"～"&amp;ROUND(IFERROR(IF(ABS('様式E-4-2'!I79)&gt;=10,IF('様式E-4-2'!I79&gt;=0,'様式E-4-2'!I79*RANDBETWEEN(110,120)*0.01,'様式E-4-2'!I79*RANDBETWEEN(80,90)*0.01),'様式E-4-2'!I79+RANDBETWEEN(1,3)),0),0)&amp;"】")</f>
        <v/>
      </c>
      <c r="J79" s="618" t="str">
        <f ca="1">IF('様式E-4-2'!J79="","","【"&amp;ROUND(IFERROR(IF(ABS('様式E-4-2'!J79)&gt;=10,IF('様式E-4-2'!J79&gt;=0,'様式E-4-2'!J79*RANDBETWEEN(80,90)*0.01,'様式E-4-2'!J79*RANDBETWEEN(110,120)*0.01),'様式E-4-2'!J79-RANDBETWEEN(1,3)),0),0)&amp;"～"&amp;ROUND(IFERROR(IF(ABS('様式E-4-2'!J79)&gt;=10,IF('様式E-4-2'!J79&gt;=0,'様式E-4-2'!J79*RANDBETWEEN(110,120)*0.01,'様式E-4-2'!J79*RANDBETWEEN(80,90)*0.01),'様式E-4-2'!J79+RANDBETWEEN(1,3)),0),0)&amp;"】")</f>
        <v/>
      </c>
      <c r="K79" s="348" t="e">
        <f ca="1">IF('様式E-4-2'!K79="","","【"&amp;ROUND(IFERROR(IF(ABS('様式E-4-2'!K79)&gt;=0.1,IF('様式E-4-2'!K79&gt;=0,'様式E-4-2'!K79*RANDBETWEEN(80,90),'様式E-4-2'!K79*RANDBETWEEN(110,120)),('様式E-4-2'!K79)*100-RANDBETWEEN(3,7)),0),0)&amp;"%～"&amp;ROUND(IFERROR(IF(ABS('様式E-4-2'!K79)&gt;=0.1,IF('様式E-4-2'!K79&gt;=0,'様式E-4-2'!K79*RANDBETWEEN(110,120),'様式E-4-2'!K79*RANDBETWEEN(80,90)),('様式E-4-2'!K79)*100+RANDBETWEEN(3,7)),0),0)&amp;"%】")</f>
        <v>#DIV/0!</v>
      </c>
      <c r="L79" s="619" t="str">
        <f ca="1">IF('様式E-4-2'!L79="","","【"&amp;ROUND(IFERROR(IF(ABS('様式E-4-2'!L79)&gt;=10,IF('様式E-4-2'!L79&gt;=0,'様式E-4-2'!L79*RANDBETWEEN(80,90)*0.01,'様式E-4-2'!L79*RANDBETWEEN(110,120)*0.01),'様式E-4-2'!L79-RANDBETWEEN(1,3)),0),0)&amp;"～"&amp;ROUND(IFERROR(IF(ABS('様式E-4-2'!L79)&gt;=10,IF('様式E-4-2'!L79&gt;=0,'様式E-4-2'!L79*RANDBETWEEN(110,120)*0.01,'様式E-4-2'!L79*RANDBETWEEN(80,90)*0.01),'様式E-4-2'!L79+RANDBETWEEN(1,3)),0),0)&amp;"】")</f>
        <v/>
      </c>
      <c r="M79" s="619" t="str">
        <f ca="1">IF('様式E-4-2'!M79="","","【"&amp;ROUND(IFERROR(IF(ABS('様式E-4-2'!M79)&gt;=10,IF('様式E-4-2'!M79&gt;=0,'様式E-4-2'!M79*RANDBETWEEN(80,90)*0.01,'様式E-4-2'!M79*RANDBETWEEN(110,120)*0.01),'様式E-4-2'!M79-RANDBETWEEN(1,3)),0),0)&amp;"～"&amp;ROUND(IFERROR(IF(ABS('様式E-4-2'!M79)&gt;=10,IF('様式E-4-2'!M79&gt;=0,'様式E-4-2'!M79*RANDBETWEEN(110,120)*0.01,'様式E-4-2'!M79*RANDBETWEEN(80,90)*0.01),'様式E-4-2'!M79+RANDBETWEEN(1,3)),0),0)&amp;"】")</f>
        <v/>
      </c>
      <c r="N79" s="348" t="e">
        <f ca="1">IF('様式E-4-2'!N79="","","【"&amp;ROUND(IFERROR(IF(ABS('様式E-4-2'!N79)&gt;=0.1,IF('様式E-4-2'!N79&gt;=0,'様式E-4-2'!N79*RANDBETWEEN(80,90),'様式E-4-2'!N79*RANDBETWEEN(110,120)),('様式E-4-2'!N79)*100-RANDBETWEEN(3,7)),0),0)&amp;"%～"&amp;ROUND(IFERROR(IF(ABS('様式E-4-2'!N79)&gt;=0.1,IF('様式E-4-2'!N79&gt;=0,'様式E-4-2'!N79*RANDBETWEEN(110,120),'様式E-4-2'!N79*RANDBETWEEN(80,90)),('様式E-4-2'!N79)*100+RANDBETWEEN(3,7)),0),0)&amp;"%】")</f>
        <v>#DIV/0!</v>
      </c>
      <c r="O79" s="619" t="str">
        <f ca="1">IF('様式E-4-2'!O79="","","【"&amp;ROUND(IFERROR(IF(ABS('様式E-4-2'!O79)&gt;=10,IF('様式E-4-2'!O79&gt;=0,'様式E-4-2'!O79*RANDBETWEEN(80,90)*0.01,'様式E-4-2'!O79*RANDBETWEEN(110,120)*0.01),'様式E-4-2'!O79-RANDBETWEEN(1,3)),0),0)&amp;"～"&amp;ROUND(IFERROR(IF(ABS('様式E-4-2'!O79)&gt;=10,IF('様式E-4-2'!O79&gt;=0,'様式E-4-2'!O79*RANDBETWEEN(110,120)*0.01,'様式E-4-2'!O79*RANDBETWEEN(80,90)*0.01),'様式E-4-2'!O79+RANDBETWEEN(1,3)),0),0)&amp;"】")</f>
        <v/>
      </c>
      <c r="P79" s="619" t="str">
        <f ca="1">IF('様式E-4-2'!P79="","","【"&amp;ROUND(IFERROR(IF(ABS('様式E-4-2'!P79)&gt;=10,IF('様式E-4-2'!P79&gt;=0,'様式E-4-2'!P79*RANDBETWEEN(80,90)*0.01,'様式E-4-2'!P79*RANDBETWEEN(110,120)*0.01),'様式E-4-2'!P79-RANDBETWEEN(1,3)),0),0)&amp;"～"&amp;ROUND(IFERROR(IF(ABS('様式E-4-2'!P79)&gt;=10,IF('様式E-4-2'!P79&gt;=0,'様式E-4-2'!P79*RANDBETWEEN(110,120)*0.01,'様式E-4-2'!P79*RANDBETWEEN(80,90)*0.01),'様式E-4-2'!P79+RANDBETWEEN(1,3)),0),0)&amp;"】")</f>
        <v/>
      </c>
      <c r="Q79" s="348" t="e">
        <f ca="1">IF('様式E-4-2'!Q79="","","【"&amp;ROUND(IFERROR(IF(ABS('様式E-4-2'!Q79)&gt;=0.1,IF('様式E-4-2'!Q79&gt;=0,'様式E-4-2'!Q79*RANDBETWEEN(80,90),'様式E-4-2'!Q79*RANDBETWEEN(110,120)),('様式E-4-2'!Q79)*100-RANDBETWEEN(3,7)),0),0)&amp;"%～"&amp;ROUND(IFERROR(IF(ABS('様式E-4-2'!Q79)&gt;=0.1,IF('様式E-4-2'!Q79&gt;=0,'様式E-4-2'!Q79*RANDBETWEEN(110,120),'様式E-4-2'!Q79*RANDBETWEEN(80,90)),('様式E-4-2'!Q79)*100+RANDBETWEEN(3,7)),0),0)&amp;"%】")</f>
        <v>#DIV/0!</v>
      </c>
      <c r="R79" s="619" t="str">
        <f ca="1">IF('様式E-4-2'!R79="","","【"&amp;ROUND(IFERROR(IF(ABS('様式E-4-2'!R79)&gt;=10,IF('様式E-4-2'!R79&gt;=0,'様式E-4-2'!R79*RANDBETWEEN(80,90)*0.01,'様式E-4-2'!R79*RANDBETWEEN(110,120)*0.01),'様式E-4-2'!R79-RANDBETWEEN(1,3)),0),0)&amp;"～"&amp;ROUND(IFERROR(IF(ABS('様式E-4-2'!R79)&gt;=10,IF('様式E-4-2'!R79&gt;=0,'様式E-4-2'!R79*RANDBETWEEN(110,120)*0.01,'様式E-4-2'!R79*RANDBETWEEN(80,90)*0.01),'様式E-4-2'!R79+RANDBETWEEN(1,3)),0),0)&amp;"】")</f>
        <v/>
      </c>
      <c r="S79" s="620" t="str">
        <f ca="1">IF('様式E-4-2'!S79="","","【"&amp;ROUND(IFERROR(IF(ABS('様式E-4-2'!S79)&gt;=10,IF('様式E-4-2'!S79&gt;=0,'様式E-4-2'!S79*RANDBETWEEN(80,90)*0.01,'様式E-4-2'!S79*RANDBETWEEN(110,120)*0.01),'様式E-4-2'!S79-RANDBETWEEN(1,3)),0),0)&amp;"～"&amp;ROUND(IFERROR(IF(ABS('様式E-4-2'!S79)&gt;=10,IF('様式E-4-2'!S79&gt;=0,'様式E-4-2'!S79*RANDBETWEEN(110,120)*0.01,'様式E-4-2'!S79*RANDBETWEEN(80,90)*0.01),'様式E-4-2'!S79+RANDBETWEEN(1,3)),0),0)&amp;"】")</f>
        <v/>
      </c>
      <c r="T79" s="348" t="e">
        <f ca="1">IF('様式E-4-2'!T79="","","【"&amp;ROUND(IFERROR(IF(ABS('様式E-4-2'!T79)&gt;=0.1,IF('様式E-4-2'!T79&gt;=0,'様式E-4-2'!T79*RANDBETWEEN(80,90),'様式E-4-2'!T79*RANDBETWEEN(110,120)),('様式E-4-2'!T79)*100-RANDBETWEEN(3,7)),0),0)&amp;"%～"&amp;ROUND(IFERROR(IF(ABS('様式E-4-2'!T79)&gt;=0.1,IF('様式E-4-2'!T79&gt;=0,'様式E-4-2'!T79*RANDBETWEEN(110,120),'様式E-4-2'!T79*RANDBETWEEN(80,90)),('様式E-4-2'!T79)*100+RANDBETWEEN(3,7)),0),0)&amp;"%】")</f>
        <v>#DIV/0!</v>
      </c>
      <c r="U79" s="605" t="str">
        <f ca="1">IF('様式E-4-2'!U79="","","【"&amp;ROUND(IFERROR(IF(ABS('様式E-4-2'!U79)&gt;=10,IF('様式E-4-2'!U79&gt;=0,'様式E-4-2'!U79*RANDBETWEEN(80,90)*0.01,'様式E-4-2'!U79*RANDBETWEEN(110,120)*0.01),'様式E-4-2'!U79-RANDBETWEEN(1,3)),0),0)&amp;"～"&amp;ROUND(IFERROR(IF(ABS('様式E-4-2'!U79)&gt;=10,IF('様式E-4-2'!U79&gt;=0,'様式E-4-2'!U79*RANDBETWEEN(110,120)*0.01,'様式E-4-2'!U79*RANDBETWEEN(80,90)*0.01),'様式E-4-2'!U79+RANDBETWEEN(1,3)),0),0)&amp;"】")</f>
        <v/>
      </c>
      <c r="V79" s="605" t="str">
        <f ca="1">IF('様式E-4-2'!V79="","","【"&amp;ROUND(IFERROR(IF(ABS('様式E-4-2'!V79)&gt;=10,IF('様式E-4-2'!V79&gt;=0,'様式E-4-2'!V79*RANDBETWEEN(80,90)*0.01,'様式E-4-2'!V79*RANDBETWEEN(110,120)*0.01),'様式E-4-2'!V79-RANDBETWEEN(1,3)),0),0)&amp;"～"&amp;ROUND(IFERROR(IF(ABS('様式E-4-2'!V79)&gt;=10,IF('様式E-4-2'!V79&gt;=0,'様式E-4-2'!V79*RANDBETWEEN(110,120)*0.01,'様式E-4-2'!V79*RANDBETWEEN(80,90)*0.01),'様式E-4-2'!V79+RANDBETWEEN(1,3)),0),0)&amp;"】")</f>
        <v/>
      </c>
      <c r="W79" s="348" t="e">
        <f ca="1">IF('様式E-4-2'!W79="","","【"&amp;ROUND(IFERROR(IF(ABS('様式E-4-2'!W79)&gt;=0.1,IF('様式E-4-2'!W79&gt;=0,'様式E-4-2'!W79*RANDBETWEEN(80,90),'様式E-4-2'!W79*RANDBETWEEN(110,120)),('様式E-4-2'!W79)*100-RANDBETWEEN(3,7)),0),0)&amp;"%～"&amp;ROUND(IFERROR(IF(ABS('様式E-4-2'!W79)&gt;=0.1,IF('様式E-4-2'!W79&gt;=0,'様式E-4-2'!W79*RANDBETWEEN(110,120),'様式E-4-2'!W79*RANDBETWEEN(80,90)),('様式E-4-2'!W79)*100+RANDBETWEEN(3,7)),0),0)&amp;"%】")</f>
        <v>#VALUE!</v>
      </c>
      <c r="X79" s="617" t="str">
        <f ca="1">IF('様式E-4-2'!X79="","","【"&amp;ROUND(IFERROR(IF(ABS('様式E-4-2'!X79)&gt;=10,IF('様式E-4-2'!X79&gt;=0,'様式E-4-2'!X79*RANDBETWEEN(80,90)*0.01,'様式E-4-2'!X79*RANDBETWEEN(110,120)*0.01),'様式E-4-2'!X79-RANDBETWEEN(1,3)),0),0)&amp;"～"&amp;ROUND(IFERROR(IF(ABS('様式E-4-2'!X79)&gt;=10,IF('様式E-4-2'!X79&gt;=0,'様式E-4-2'!X79*RANDBETWEEN(110,120)*0.01,'様式E-4-2'!X79*RANDBETWEEN(80,90)*0.01),'様式E-4-2'!X79+RANDBETWEEN(1,3)),0),0)&amp;"】")</f>
        <v/>
      </c>
      <c r="Y79" s="618" t="str">
        <f ca="1">IF('様式E-4-2'!Y79="","","【"&amp;ROUND(IFERROR(IF(ABS('様式E-4-2'!Y79)&gt;=10,IF('様式E-4-2'!Y79&gt;=0,'様式E-4-2'!Y79*RANDBETWEEN(80,90)*0.01,'様式E-4-2'!Y79*RANDBETWEEN(110,120)*0.01),'様式E-4-2'!Y79-RANDBETWEEN(1,3)),0),0)&amp;"～"&amp;ROUND(IFERROR(IF(ABS('様式E-4-2'!Y79)&gt;=10,IF('様式E-4-2'!Y79&gt;=0,'様式E-4-2'!Y79*RANDBETWEEN(110,120)*0.01,'様式E-4-2'!Y79*RANDBETWEEN(80,90)*0.01),'様式E-4-2'!Y79+RANDBETWEEN(1,3)),0),0)&amp;"】")</f>
        <v/>
      </c>
      <c r="Z79" s="348" t="e">
        <f ca="1">IF('様式E-4-2'!Z79="","","【"&amp;ROUND(IFERROR(IF(ABS('様式E-4-2'!Z79)&gt;=0.1,IF('様式E-4-2'!Z79&gt;=0,'様式E-4-2'!Z79*RANDBETWEEN(80,90),'様式E-4-2'!Z79*RANDBETWEEN(110,120)),('様式E-4-2'!Z79)*100-RANDBETWEEN(3,7)),0),0)&amp;"%～"&amp;ROUND(IFERROR(IF(ABS('様式E-4-2'!Z79)&gt;=0.1,IF('様式E-4-2'!Z79&gt;=0,'様式E-4-2'!Z79*RANDBETWEEN(110,120),'様式E-4-2'!Z79*RANDBETWEEN(80,90)),('様式E-4-2'!Z79)*100+RANDBETWEEN(3,7)),0),0)&amp;"%】")</f>
        <v>#DIV/0!</v>
      </c>
      <c r="AA79" s="619" t="str">
        <f ca="1">IF('様式E-4-2'!AA79="","","【"&amp;ROUND(IFERROR(IF(ABS('様式E-4-2'!AA79)&gt;=10,IF('様式E-4-2'!AA79&gt;=0,'様式E-4-2'!AA79*RANDBETWEEN(80,90)*0.01,'様式E-4-2'!AA79*RANDBETWEEN(110,120)*0.01),'様式E-4-2'!AA79-RANDBETWEEN(1,3)),0),0)&amp;"～"&amp;ROUND(IFERROR(IF(ABS('様式E-4-2'!AA79)&gt;=10,IF('様式E-4-2'!AA79&gt;=0,'様式E-4-2'!AA79*RANDBETWEEN(110,120)*0.01,'様式E-4-2'!AA79*RANDBETWEEN(80,90)*0.01),'様式E-4-2'!AA79+RANDBETWEEN(1,3)),0),0)&amp;"】")</f>
        <v/>
      </c>
      <c r="AB79" s="619" t="str">
        <f ca="1">IF('様式E-4-2'!AB79="","","【"&amp;ROUND(IFERROR(IF(ABS('様式E-4-2'!AB79)&gt;=10,IF('様式E-4-2'!AB79&gt;=0,'様式E-4-2'!AB79*RANDBETWEEN(80,90)*0.01,'様式E-4-2'!AB79*RANDBETWEEN(110,120)*0.01),'様式E-4-2'!AB79-RANDBETWEEN(1,3)),0),0)&amp;"～"&amp;ROUND(IFERROR(IF(ABS('様式E-4-2'!AB79)&gt;=10,IF('様式E-4-2'!AB79&gt;=0,'様式E-4-2'!AB79*RANDBETWEEN(110,120)*0.01,'様式E-4-2'!AB79*RANDBETWEEN(80,90)*0.01),'様式E-4-2'!AB79+RANDBETWEEN(1,3)),0),0)&amp;"】")</f>
        <v/>
      </c>
      <c r="AC79" s="348" t="e">
        <f ca="1">IF('様式E-4-2'!AC79="","","【"&amp;ROUND(IFERROR(IF(ABS('様式E-4-2'!AC79)&gt;=0.1,IF('様式E-4-2'!AC79&gt;=0,'様式E-4-2'!AC79*RANDBETWEEN(80,90),'様式E-4-2'!AC79*RANDBETWEEN(110,120)),('様式E-4-2'!AC79)*100-RANDBETWEEN(3,7)),0),0)&amp;"%～"&amp;ROUND(IFERROR(IF(ABS('様式E-4-2'!AC79)&gt;=0.1,IF('様式E-4-2'!AC79&gt;=0,'様式E-4-2'!AC79*RANDBETWEEN(110,120),'様式E-4-2'!AC79*RANDBETWEEN(80,90)),('様式E-4-2'!AC79)*100+RANDBETWEEN(3,7)),0),0)&amp;"%】")</f>
        <v>#DIV/0!</v>
      </c>
      <c r="AD79" s="619" t="str">
        <f ca="1">IF('様式E-4-2'!AD79="","","【"&amp;ROUND(IFERROR(IF(ABS('様式E-4-2'!AD79)&gt;=10,IF('様式E-4-2'!AD79&gt;=0,'様式E-4-2'!AD79*RANDBETWEEN(80,90)*0.01,'様式E-4-2'!AD79*RANDBETWEEN(110,120)*0.01),'様式E-4-2'!AD79-RANDBETWEEN(1,3)),0),0)&amp;"～"&amp;ROUND(IFERROR(IF(ABS('様式E-4-2'!AD79)&gt;=10,IF('様式E-4-2'!AD79&gt;=0,'様式E-4-2'!AD79*RANDBETWEEN(110,120)*0.01,'様式E-4-2'!AD79*RANDBETWEEN(80,90)*0.01),'様式E-4-2'!AD79+RANDBETWEEN(1,3)),0),0)&amp;"】")</f>
        <v/>
      </c>
      <c r="AE79" s="619" t="str">
        <f ca="1">IF('様式E-4-2'!AE79="","","【"&amp;ROUND(IFERROR(IF(ABS('様式E-4-2'!AE79)&gt;=10,IF('様式E-4-2'!AE79&gt;=0,'様式E-4-2'!AE79*RANDBETWEEN(80,90)*0.01,'様式E-4-2'!AE79*RANDBETWEEN(110,120)*0.01),'様式E-4-2'!AE79-RANDBETWEEN(1,3)),0),0)&amp;"～"&amp;ROUND(IFERROR(IF(ABS('様式E-4-2'!AE79)&gt;=10,IF('様式E-4-2'!AE79&gt;=0,'様式E-4-2'!AE79*RANDBETWEEN(110,120)*0.01,'様式E-4-2'!AE79*RANDBETWEEN(80,90)*0.01),'様式E-4-2'!AE79+RANDBETWEEN(1,3)),0),0)&amp;"】")</f>
        <v/>
      </c>
      <c r="AF79" s="348" t="e">
        <f ca="1">IF('様式E-4-2'!AF79="","","【"&amp;ROUND(IFERROR(IF(ABS('様式E-4-2'!AF79)&gt;=0.1,IF('様式E-4-2'!AF79&gt;=0,'様式E-4-2'!AF79*RANDBETWEEN(80,90),'様式E-4-2'!AF79*RANDBETWEEN(110,120)),('様式E-4-2'!AF79)*100-RANDBETWEEN(3,7)),0),0)&amp;"%～"&amp;ROUND(IFERROR(IF(ABS('様式E-4-2'!AF79)&gt;=0.1,IF('様式E-4-2'!AF79&gt;=0,'様式E-4-2'!AF79*RANDBETWEEN(110,120),'様式E-4-2'!AF79*RANDBETWEEN(80,90)),('様式E-4-2'!AF79)*100+RANDBETWEEN(3,7)),0),0)&amp;"%】")</f>
        <v>#DIV/0!</v>
      </c>
      <c r="AG79" s="619" t="str">
        <f ca="1">IF('様式E-4-2'!AG79="","","【"&amp;ROUND(IFERROR(IF(ABS('様式E-4-2'!AG79)&gt;=10,IF('様式E-4-2'!AG79&gt;=0,'様式E-4-2'!AG79*RANDBETWEEN(80,90)*0.01,'様式E-4-2'!AG79*RANDBETWEEN(110,120)*0.01),'様式E-4-2'!AG79-RANDBETWEEN(1,3)),0),0)&amp;"～"&amp;ROUND(IFERROR(IF(ABS('様式E-4-2'!AG79)&gt;=10,IF('様式E-4-2'!AG79&gt;=0,'様式E-4-2'!AG79*RANDBETWEEN(110,120)*0.01,'様式E-4-2'!AG79*RANDBETWEEN(80,90)*0.01),'様式E-4-2'!AG79+RANDBETWEEN(1,3)),0),0)&amp;"】")</f>
        <v/>
      </c>
      <c r="AH79" s="620" t="str">
        <f ca="1">IF('様式E-4-2'!AH79="","","【"&amp;ROUND(IFERROR(IF(ABS('様式E-4-2'!AH79)&gt;=10,IF('様式E-4-2'!AH79&gt;=0,'様式E-4-2'!AH79*RANDBETWEEN(80,90)*0.01,'様式E-4-2'!AH79*RANDBETWEEN(110,120)*0.01),'様式E-4-2'!AH79-RANDBETWEEN(1,3)),0),0)&amp;"～"&amp;ROUND(IFERROR(IF(ABS('様式E-4-2'!AH79)&gt;=10,IF('様式E-4-2'!AH79&gt;=0,'様式E-4-2'!AH79*RANDBETWEEN(110,120)*0.01,'様式E-4-2'!AH79*RANDBETWEEN(80,90)*0.01),'様式E-4-2'!AH79+RANDBETWEEN(1,3)),0),0)&amp;"】")</f>
        <v/>
      </c>
      <c r="AI79" s="348" t="e">
        <f ca="1">IF('様式E-4-2'!AI79="","","【"&amp;ROUND(IFERROR(IF(ABS('様式E-4-2'!AI79)&gt;=0.1,IF('様式E-4-2'!AI79&gt;=0,'様式E-4-2'!AI79*RANDBETWEEN(80,90),'様式E-4-2'!AI79*RANDBETWEEN(110,120)),('様式E-4-2'!AI79)*100-RANDBETWEEN(3,7)),0),0)&amp;"%～"&amp;ROUND(IFERROR(IF(ABS('様式E-4-2'!AI79)&gt;=0.1,IF('様式E-4-2'!AI79&gt;=0,'様式E-4-2'!AI79*RANDBETWEEN(110,120),'様式E-4-2'!AI79*RANDBETWEEN(80,90)),('様式E-4-2'!AI79)*100+RANDBETWEEN(3,7)),0),0)&amp;"%】")</f>
        <v>#DIV/0!</v>
      </c>
      <c r="AJ79" s="605" t="str">
        <f ca="1">IF('様式E-4-2'!AJ79="","","【"&amp;ROUND(IFERROR(IF(ABS('様式E-4-2'!AJ79)&gt;=10,IF('様式E-4-2'!AJ79&gt;=0,'様式E-4-2'!AJ79*RANDBETWEEN(80,90)*0.01,'様式E-4-2'!AJ79*RANDBETWEEN(110,120)*0.01),'様式E-4-2'!AJ79-RANDBETWEEN(1,3)),0),0)&amp;"～"&amp;ROUND(IFERROR(IF(ABS('様式E-4-2'!AJ79)&gt;=10,IF('様式E-4-2'!AJ79&gt;=0,'様式E-4-2'!AJ79*RANDBETWEEN(110,120)*0.01,'様式E-4-2'!AJ79*RANDBETWEEN(80,90)*0.01),'様式E-4-2'!AJ79+RANDBETWEEN(1,3)),0),0)&amp;"】")</f>
        <v/>
      </c>
      <c r="AK79" s="605" t="str">
        <f ca="1">IF('様式E-4-2'!AK79="","","【"&amp;ROUND(IFERROR(IF(ABS('様式E-4-2'!AK79)&gt;=10,IF('様式E-4-2'!AK79&gt;=0,'様式E-4-2'!AK79*RANDBETWEEN(80,90)*0.01,'様式E-4-2'!AK79*RANDBETWEEN(110,120)*0.01),'様式E-4-2'!AK79-RANDBETWEEN(1,3)),0),0)&amp;"～"&amp;ROUND(IFERROR(IF(ABS('様式E-4-2'!AK79)&gt;=10,IF('様式E-4-2'!AK79&gt;=0,'様式E-4-2'!AK79*RANDBETWEEN(110,120)*0.01,'様式E-4-2'!AK79*RANDBETWEEN(80,90)*0.01),'様式E-4-2'!AK79+RANDBETWEEN(1,3)),0),0)&amp;"】")</f>
        <v/>
      </c>
      <c r="AL79" s="350" t="e">
        <f ca="1">IF('様式E-4-2'!AL79="","","【"&amp;ROUND(IFERROR(IF(ABS('様式E-4-2'!AL79)&gt;=0.1,IF('様式E-4-2'!AL79&gt;=0,'様式E-4-2'!AL79*RANDBETWEEN(80,90),'様式E-4-2'!AL79*RANDBETWEEN(110,120)),('様式E-4-2'!AL79)*100-RANDBETWEEN(3,7)),0),0)&amp;"%～"&amp;ROUND(IFERROR(IF(ABS('様式E-4-2'!AL79)&gt;=0.1,IF('様式E-4-2'!AL79&gt;=0,'様式E-4-2'!AL79*RANDBETWEEN(110,120),'様式E-4-2'!AL79*RANDBETWEEN(80,90)),('様式E-4-2'!AL79)*100+RANDBETWEEN(3,7)),0),0)&amp;"%】")</f>
        <v>#VALUE!</v>
      </c>
      <c r="AN79" s="938"/>
    </row>
    <row r="80" spans="2:40" ht="27" customHeight="1">
      <c r="B80" s="599"/>
      <c r="C80" s="958" t="s">
        <v>102</v>
      </c>
      <c r="D80" s="958"/>
      <c r="E80" s="958"/>
      <c r="F80" s="958"/>
      <c r="G80" s="958"/>
      <c r="H80" s="615"/>
      <c r="I80" s="347" t="str">
        <f ca="1">IF('様式E-4-2'!I80="","","【"&amp;ROUND(IFERROR(IF(ABS('様式E-4-2'!I80)&gt;=10,IF('様式E-4-2'!I80&gt;=0,'様式E-4-2'!I80*RANDBETWEEN(80,90)*0.01,'様式E-4-2'!I80*RANDBETWEEN(110,120)*0.01),'様式E-4-2'!I80-RANDBETWEEN(1,3)),0),0)&amp;"～"&amp;ROUND(IFERROR(IF(ABS('様式E-4-2'!I80)&gt;=10,IF('様式E-4-2'!I80&gt;=0,'様式E-4-2'!I80*RANDBETWEEN(110,120)*0.01,'様式E-4-2'!I80*RANDBETWEEN(80,90)*0.01),'様式E-4-2'!I80+RANDBETWEEN(1,3)),0),0)&amp;"】")</f>
        <v/>
      </c>
      <c r="J80" s="348" t="str">
        <f ca="1">IF('様式E-4-2'!J80="","","【"&amp;ROUND(IFERROR(IF(ABS('様式E-4-2'!J80)&gt;=10,IF('様式E-4-2'!J80&gt;=0,'様式E-4-2'!J80*RANDBETWEEN(80,90)*0.01,'様式E-4-2'!J80*RANDBETWEEN(110,120)*0.01),'様式E-4-2'!J80-RANDBETWEEN(1,3)),0),0)&amp;"～"&amp;ROUND(IFERROR(IF(ABS('様式E-4-2'!J80)&gt;=10,IF('様式E-4-2'!J80&gt;=0,'様式E-4-2'!J80*RANDBETWEEN(110,120)*0.01,'様式E-4-2'!J80*RANDBETWEEN(80,90)*0.01),'様式E-4-2'!J80+RANDBETWEEN(1,3)),0),0)&amp;"】")</f>
        <v/>
      </c>
      <c r="K80" s="348" t="e">
        <f ca="1">IF('様式E-4-2'!K80="","","【"&amp;ROUND(IFERROR(IF(ABS('様式E-4-2'!K80)&gt;=0.1,IF('様式E-4-2'!K80&gt;=0,'様式E-4-2'!K80*RANDBETWEEN(80,90),'様式E-4-2'!K80*RANDBETWEEN(110,120)),('様式E-4-2'!K80)*100-RANDBETWEEN(3,7)),0),0)&amp;"%～"&amp;ROUND(IFERROR(IF(ABS('様式E-4-2'!K80)&gt;=0.1,IF('様式E-4-2'!K80&gt;=0,'様式E-4-2'!K80*RANDBETWEEN(110,120),'様式E-4-2'!K80*RANDBETWEEN(80,90)),('様式E-4-2'!K80)*100+RANDBETWEEN(3,7)),0),0)&amp;"%】")</f>
        <v>#VALUE!</v>
      </c>
      <c r="L80" s="605" t="str">
        <f ca="1">IF('様式E-4-2'!L80="","","【"&amp;ROUND(IFERROR(IF(ABS('様式E-4-2'!L80)&gt;=10,IF('様式E-4-2'!L80&gt;=0,'様式E-4-2'!L80*RANDBETWEEN(80,90)*0.01,'様式E-4-2'!L80*RANDBETWEEN(110,120)*0.01),'様式E-4-2'!L80-RANDBETWEEN(1,3)),0),0)&amp;"～"&amp;ROUND(IFERROR(IF(ABS('様式E-4-2'!L80)&gt;=10,IF('様式E-4-2'!L80&gt;=0,'様式E-4-2'!L80*RANDBETWEEN(110,120)*0.01,'様式E-4-2'!L80*RANDBETWEEN(80,90)*0.01),'様式E-4-2'!L80+RANDBETWEEN(1,3)),0),0)&amp;"】")</f>
        <v/>
      </c>
      <c r="M80" s="605" t="str">
        <f ca="1">IF('様式E-4-2'!M80="","","【"&amp;ROUND(IFERROR(IF(ABS('様式E-4-2'!M80)&gt;=10,IF('様式E-4-2'!M80&gt;=0,'様式E-4-2'!M80*RANDBETWEEN(80,90)*0.01,'様式E-4-2'!M80*RANDBETWEEN(110,120)*0.01),'様式E-4-2'!M80-RANDBETWEEN(1,3)),0),0)&amp;"～"&amp;ROUND(IFERROR(IF(ABS('様式E-4-2'!M80)&gt;=10,IF('様式E-4-2'!M80&gt;=0,'様式E-4-2'!M80*RANDBETWEEN(110,120)*0.01,'様式E-4-2'!M80*RANDBETWEEN(80,90)*0.01),'様式E-4-2'!M80+RANDBETWEEN(1,3)),0),0)&amp;"】")</f>
        <v/>
      </c>
      <c r="N80" s="348" t="e">
        <f ca="1">IF('様式E-4-2'!N80="","","【"&amp;ROUND(IFERROR(IF(ABS('様式E-4-2'!N80)&gt;=0.1,IF('様式E-4-2'!N80&gt;=0,'様式E-4-2'!N80*RANDBETWEEN(80,90),'様式E-4-2'!N80*RANDBETWEEN(110,120)),('様式E-4-2'!N80)*100-RANDBETWEEN(3,7)),0),0)&amp;"%～"&amp;ROUND(IFERROR(IF(ABS('様式E-4-2'!N80)&gt;=0.1,IF('様式E-4-2'!N80&gt;=0,'様式E-4-2'!N80*RANDBETWEEN(110,120),'様式E-4-2'!N80*RANDBETWEEN(80,90)),('様式E-4-2'!N80)*100+RANDBETWEEN(3,7)),0),0)&amp;"%】")</f>
        <v>#VALUE!</v>
      </c>
      <c r="O80" s="605" t="str">
        <f ca="1">IF('様式E-4-2'!O80="","","【"&amp;ROUND(IFERROR(IF(ABS('様式E-4-2'!O80)&gt;=10,IF('様式E-4-2'!O80&gt;=0,'様式E-4-2'!O80*RANDBETWEEN(80,90)*0.01,'様式E-4-2'!O80*RANDBETWEEN(110,120)*0.01),'様式E-4-2'!O80-RANDBETWEEN(1,3)),0),0)&amp;"～"&amp;ROUND(IFERROR(IF(ABS('様式E-4-2'!O80)&gt;=10,IF('様式E-4-2'!O80&gt;=0,'様式E-4-2'!O80*RANDBETWEEN(110,120)*0.01,'様式E-4-2'!O80*RANDBETWEEN(80,90)*0.01),'様式E-4-2'!O80+RANDBETWEEN(1,3)),0),0)&amp;"】")</f>
        <v/>
      </c>
      <c r="P80" s="605" t="str">
        <f ca="1">IF('様式E-4-2'!P80="","","【"&amp;ROUND(IFERROR(IF(ABS('様式E-4-2'!P80)&gt;=10,IF('様式E-4-2'!P80&gt;=0,'様式E-4-2'!P80*RANDBETWEEN(80,90)*0.01,'様式E-4-2'!P80*RANDBETWEEN(110,120)*0.01),'様式E-4-2'!P80-RANDBETWEEN(1,3)),0),0)&amp;"～"&amp;ROUND(IFERROR(IF(ABS('様式E-4-2'!P80)&gt;=10,IF('様式E-4-2'!P80&gt;=0,'様式E-4-2'!P80*RANDBETWEEN(110,120)*0.01,'様式E-4-2'!P80*RANDBETWEEN(80,90)*0.01),'様式E-4-2'!P80+RANDBETWEEN(1,3)),0),0)&amp;"】")</f>
        <v/>
      </c>
      <c r="Q80" s="348" t="e">
        <f ca="1">IF('様式E-4-2'!Q80="","","【"&amp;ROUND(IFERROR(IF(ABS('様式E-4-2'!Q80)&gt;=0.1,IF('様式E-4-2'!Q80&gt;=0,'様式E-4-2'!Q80*RANDBETWEEN(80,90),'様式E-4-2'!Q80*RANDBETWEEN(110,120)),('様式E-4-2'!Q80)*100-RANDBETWEEN(3,7)),0),0)&amp;"%～"&amp;ROUND(IFERROR(IF(ABS('様式E-4-2'!Q80)&gt;=0.1,IF('様式E-4-2'!Q80&gt;=0,'様式E-4-2'!Q80*RANDBETWEEN(110,120),'様式E-4-2'!Q80*RANDBETWEEN(80,90)),('様式E-4-2'!Q80)*100+RANDBETWEEN(3,7)),0),0)&amp;"%】")</f>
        <v>#VALUE!</v>
      </c>
      <c r="R80" s="605" t="str">
        <f ca="1">IF('様式E-4-2'!R80="","","【"&amp;ROUND(IFERROR(IF(ABS('様式E-4-2'!R80)&gt;=10,IF('様式E-4-2'!R80&gt;=0,'様式E-4-2'!R80*RANDBETWEEN(80,90)*0.01,'様式E-4-2'!R80*RANDBETWEEN(110,120)*0.01),'様式E-4-2'!R80-RANDBETWEEN(1,3)),0),0)&amp;"～"&amp;ROUND(IFERROR(IF(ABS('様式E-4-2'!R80)&gt;=10,IF('様式E-4-2'!R80&gt;=0,'様式E-4-2'!R80*RANDBETWEEN(110,120)*0.01,'様式E-4-2'!R80*RANDBETWEEN(80,90)*0.01),'様式E-4-2'!R80+RANDBETWEEN(1,3)),0),0)&amp;"】")</f>
        <v/>
      </c>
      <c r="S80" s="606" t="str">
        <f ca="1">IF('様式E-4-2'!S80="","","【"&amp;ROUND(IFERROR(IF(ABS('様式E-4-2'!S80)&gt;=10,IF('様式E-4-2'!S80&gt;=0,'様式E-4-2'!S80*RANDBETWEEN(80,90)*0.01,'様式E-4-2'!S80*RANDBETWEEN(110,120)*0.01),'様式E-4-2'!S80-RANDBETWEEN(1,3)),0),0)&amp;"～"&amp;ROUND(IFERROR(IF(ABS('様式E-4-2'!S80)&gt;=10,IF('様式E-4-2'!S80&gt;=0,'様式E-4-2'!S80*RANDBETWEEN(110,120)*0.01,'様式E-4-2'!S80*RANDBETWEEN(80,90)*0.01),'様式E-4-2'!S80+RANDBETWEEN(1,3)),0),0)&amp;"】")</f>
        <v/>
      </c>
      <c r="T80" s="348" t="e">
        <f ca="1">IF('様式E-4-2'!T80="","","【"&amp;ROUND(IFERROR(IF(ABS('様式E-4-2'!T80)&gt;=0.1,IF('様式E-4-2'!T80&gt;=0,'様式E-4-2'!T80*RANDBETWEEN(80,90),'様式E-4-2'!T80*RANDBETWEEN(110,120)),('様式E-4-2'!T80)*100-RANDBETWEEN(3,7)),0),0)&amp;"%～"&amp;ROUND(IFERROR(IF(ABS('様式E-4-2'!T80)&gt;=0.1,IF('様式E-4-2'!T80&gt;=0,'様式E-4-2'!T80*RANDBETWEEN(110,120),'様式E-4-2'!T80*RANDBETWEEN(80,90)),('様式E-4-2'!T80)*100+RANDBETWEEN(3,7)),0),0)&amp;"%】")</f>
        <v>#VALUE!</v>
      </c>
      <c r="U80" s="605" t="str">
        <f ca="1">IF('様式E-4-2'!U80="","","【"&amp;ROUND(IFERROR(IF(ABS('様式E-4-2'!U80)&gt;=10,IF('様式E-4-2'!U80&gt;=0,'様式E-4-2'!U80*RANDBETWEEN(80,90)*0.01,'様式E-4-2'!U80*RANDBETWEEN(110,120)*0.01),'様式E-4-2'!U80-RANDBETWEEN(1,3)),0),0)&amp;"～"&amp;ROUND(IFERROR(IF(ABS('様式E-4-2'!U80)&gt;=10,IF('様式E-4-2'!U80&gt;=0,'様式E-4-2'!U80*RANDBETWEEN(110,120)*0.01,'様式E-4-2'!U80*RANDBETWEEN(80,90)*0.01),'様式E-4-2'!U80+RANDBETWEEN(1,3)),0),0)&amp;"】")</f>
        <v/>
      </c>
      <c r="V80" s="605" t="str">
        <f ca="1">IF('様式E-4-2'!V80="","","【"&amp;ROUND(IFERROR(IF(ABS('様式E-4-2'!V80)&gt;=10,IF('様式E-4-2'!V80&gt;=0,'様式E-4-2'!V80*RANDBETWEEN(80,90)*0.01,'様式E-4-2'!V80*RANDBETWEEN(110,120)*0.01),'様式E-4-2'!V80-RANDBETWEEN(1,3)),0),0)&amp;"～"&amp;ROUND(IFERROR(IF(ABS('様式E-4-2'!V80)&gt;=10,IF('様式E-4-2'!V80&gt;=0,'様式E-4-2'!V80*RANDBETWEEN(110,120)*0.01,'様式E-4-2'!V80*RANDBETWEEN(80,90)*0.01),'様式E-4-2'!V80+RANDBETWEEN(1,3)),0),0)&amp;"】")</f>
        <v/>
      </c>
      <c r="W80" s="348" t="e">
        <f ca="1">IF('様式E-4-2'!W80="","","【"&amp;ROUND(IFERROR(IF(ABS('様式E-4-2'!W80)&gt;=0.1,IF('様式E-4-2'!W80&gt;=0,'様式E-4-2'!W80*RANDBETWEEN(80,90),'様式E-4-2'!W80*RANDBETWEEN(110,120)),('様式E-4-2'!W80)*100-RANDBETWEEN(3,7)),0),0)&amp;"%～"&amp;ROUND(IFERROR(IF(ABS('様式E-4-2'!W80)&gt;=0.1,IF('様式E-4-2'!W80&gt;=0,'様式E-4-2'!W80*RANDBETWEEN(110,120),'様式E-4-2'!W80*RANDBETWEEN(80,90)),('様式E-4-2'!W80)*100+RANDBETWEEN(3,7)),0),0)&amp;"%】")</f>
        <v>#VALUE!</v>
      </c>
      <c r="X80" s="347" t="str">
        <f ca="1">IF('様式E-4-2'!X80="","","【"&amp;ROUND(IFERROR(IF(ABS('様式E-4-2'!X80)&gt;=10,IF('様式E-4-2'!X80&gt;=0,'様式E-4-2'!X80*RANDBETWEEN(80,90)*0.01,'様式E-4-2'!X80*RANDBETWEEN(110,120)*0.01),'様式E-4-2'!X80-RANDBETWEEN(1,3)),0),0)&amp;"～"&amp;ROUND(IFERROR(IF(ABS('様式E-4-2'!X80)&gt;=10,IF('様式E-4-2'!X80&gt;=0,'様式E-4-2'!X80*RANDBETWEEN(110,120)*0.01,'様式E-4-2'!X80*RANDBETWEEN(80,90)*0.01),'様式E-4-2'!X80+RANDBETWEEN(1,3)),0),0)&amp;"】")</f>
        <v/>
      </c>
      <c r="Y80" s="348" t="str">
        <f ca="1">IF('様式E-4-2'!Y80="","","【"&amp;ROUND(IFERROR(IF(ABS('様式E-4-2'!Y80)&gt;=10,IF('様式E-4-2'!Y80&gt;=0,'様式E-4-2'!Y80*RANDBETWEEN(80,90)*0.01,'様式E-4-2'!Y80*RANDBETWEEN(110,120)*0.01),'様式E-4-2'!Y80-RANDBETWEEN(1,3)),0),0)&amp;"～"&amp;ROUND(IFERROR(IF(ABS('様式E-4-2'!Y80)&gt;=10,IF('様式E-4-2'!Y80&gt;=0,'様式E-4-2'!Y80*RANDBETWEEN(110,120)*0.01,'様式E-4-2'!Y80*RANDBETWEEN(80,90)*0.01),'様式E-4-2'!Y80+RANDBETWEEN(1,3)),0),0)&amp;"】")</f>
        <v/>
      </c>
      <c r="Z80" s="348" t="e">
        <f ca="1">IF('様式E-4-2'!Z80="","","【"&amp;ROUND(IFERROR(IF(ABS('様式E-4-2'!Z80)&gt;=0.1,IF('様式E-4-2'!Z80&gt;=0,'様式E-4-2'!Z80*RANDBETWEEN(80,90),'様式E-4-2'!Z80*RANDBETWEEN(110,120)),('様式E-4-2'!Z80)*100-RANDBETWEEN(3,7)),0),0)&amp;"%～"&amp;ROUND(IFERROR(IF(ABS('様式E-4-2'!Z80)&gt;=0.1,IF('様式E-4-2'!Z80&gt;=0,'様式E-4-2'!Z80*RANDBETWEEN(110,120),'様式E-4-2'!Z80*RANDBETWEEN(80,90)),('様式E-4-2'!Z80)*100+RANDBETWEEN(3,7)),0),0)&amp;"%】")</f>
        <v>#VALUE!</v>
      </c>
      <c r="AA80" s="605" t="str">
        <f ca="1">IF('様式E-4-2'!AA80="","","【"&amp;ROUND(IFERROR(IF(ABS('様式E-4-2'!AA80)&gt;=10,IF('様式E-4-2'!AA80&gt;=0,'様式E-4-2'!AA80*RANDBETWEEN(80,90)*0.01,'様式E-4-2'!AA80*RANDBETWEEN(110,120)*0.01),'様式E-4-2'!AA80-RANDBETWEEN(1,3)),0),0)&amp;"～"&amp;ROUND(IFERROR(IF(ABS('様式E-4-2'!AA80)&gt;=10,IF('様式E-4-2'!AA80&gt;=0,'様式E-4-2'!AA80*RANDBETWEEN(110,120)*0.01,'様式E-4-2'!AA80*RANDBETWEEN(80,90)*0.01),'様式E-4-2'!AA80+RANDBETWEEN(1,3)),0),0)&amp;"】")</f>
        <v/>
      </c>
      <c r="AB80" s="605" t="str">
        <f ca="1">IF('様式E-4-2'!AB80="","","【"&amp;ROUND(IFERROR(IF(ABS('様式E-4-2'!AB80)&gt;=10,IF('様式E-4-2'!AB80&gt;=0,'様式E-4-2'!AB80*RANDBETWEEN(80,90)*0.01,'様式E-4-2'!AB80*RANDBETWEEN(110,120)*0.01),'様式E-4-2'!AB80-RANDBETWEEN(1,3)),0),0)&amp;"～"&amp;ROUND(IFERROR(IF(ABS('様式E-4-2'!AB80)&gt;=10,IF('様式E-4-2'!AB80&gt;=0,'様式E-4-2'!AB80*RANDBETWEEN(110,120)*0.01,'様式E-4-2'!AB80*RANDBETWEEN(80,90)*0.01),'様式E-4-2'!AB80+RANDBETWEEN(1,3)),0),0)&amp;"】")</f>
        <v/>
      </c>
      <c r="AC80" s="348" t="e">
        <f ca="1">IF('様式E-4-2'!AC80="","","【"&amp;ROUND(IFERROR(IF(ABS('様式E-4-2'!AC80)&gt;=0.1,IF('様式E-4-2'!AC80&gt;=0,'様式E-4-2'!AC80*RANDBETWEEN(80,90),'様式E-4-2'!AC80*RANDBETWEEN(110,120)),('様式E-4-2'!AC80)*100-RANDBETWEEN(3,7)),0),0)&amp;"%～"&amp;ROUND(IFERROR(IF(ABS('様式E-4-2'!AC80)&gt;=0.1,IF('様式E-4-2'!AC80&gt;=0,'様式E-4-2'!AC80*RANDBETWEEN(110,120),'様式E-4-2'!AC80*RANDBETWEEN(80,90)),('様式E-4-2'!AC80)*100+RANDBETWEEN(3,7)),0),0)&amp;"%】")</f>
        <v>#VALUE!</v>
      </c>
      <c r="AD80" s="605" t="str">
        <f ca="1">IF('様式E-4-2'!AD80="","","【"&amp;ROUND(IFERROR(IF(ABS('様式E-4-2'!AD80)&gt;=10,IF('様式E-4-2'!AD80&gt;=0,'様式E-4-2'!AD80*RANDBETWEEN(80,90)*0.01,'様式E-4-2'!AD80*RANDBETWEEN(110,120)*0.01),'様式E-4-2'!AD80-RANDBETWEEN(1,3)),0),0)&amp;"～"&amp;ROUND(IFERROR(IF(ABS('様式E-4-2'!AD80)&gt;=10,IF('様式E-4-2'!AD80&gt;=0,'様式E-4-2'!AD80*RANDBETWEEN(110,120)*0.01,'様式E-4-2'!AD80*RANDBETWEEN(80,90)*0.01),'様式E-4-2'!AD80+RANDBETWEEN(1,3)),0),0)&amp;"】")</f>
        <v/>
      </c>
      <c r="AE80" s="605" t="str">
        <f ca="1">IF('様式E-4-2'!AE80="","","【"&amp;ROUND(IFERROR(IF(ABS('様式E-4-2'!AE80)&gt;=10,IF('様式E-4-2'!AE80&gt;=0,'様式E-4-2'!AE80*RANDBETWEEN(80,90)*0.01,'様式E-4-2'!AE80*RANDBETWEEN(110,120)*0.01),'様式E-4-2'!AE80-RANDBETWEEN(1,3)),0),0)&amp;"～"&amp;ROUND(IFERROR(IF(ABS('様式E-4-2'!AE80)&gt;=10,IF('様式E-4-2'!AE80&gt;=0,'様式E-4-2'!AE80*RANDBETWEEN(110,120)*0.01,'様式E-4-2'!AE80*RANDBETWEEN(80,90)*0.01),'様式E-4-2'!AE80+RANDBETWEEN(1,3)),0),0)&amp;"】")</f>
        <v/>
      </c>
      <c r="AF80" s="348" t="e">
        <f ca="1">IF('様式E-4-2'!AF80="","","【"&amp;ROUND(IFERROR(IF(ABS('様式E-4-2'!AF80)&gt;=0.1,IF('様式E-4-2'!AF80&gt;=0,'様式E-4-2'!AF80*RANDBETWEEN(80,90),'様式E-4-2'!AF80*RANDBETWEEN(110,120)),('様式E-4-2'!AF80)*100-RANDBETWEEN(3,7)),0),0)&amp;"%～"&amp;ROUND(IFERROR(IF(ABS('様式E-4-2'!AF80)&gt;=0.1,IF('様式E-4-2'!AF80&gt;=0,'様式E-4-2'!AF80*RANDBETWEEN(110,120),'様式E-4-2'!AF80*RANDBETWEEN(80,90)),('様式E-4-2'!AF80)*100+RANDBETWEEN(3,7)),0),0)&amp;"%】")</f>
        <v>#VALUE!</v>
      </c>
      <c r="AG80" s="605" t="str">
        <f ca="1">IF('様式E-4-2'!AG80="","","【"&amp;ROUND(IFERROR(IF(ABS('様式E-4-2'!AG80)&gt;=10,IF('様式E-4-2'!AG80&gt;=0,'様式E-4-2'!AG80*RANDBETWEEN(80,90)*0.01,'様式E-4-2'!AG80*RANDBETWEEN(110,120)*0.01),'様式E-4-2'!AG80-RANDBETWEEN(1,3)),0),0)&amp;"～"&amp;ROUND(IFERROR(IF(ABS('様式E-4-2'!AG80)&gt;=10,IF('様式E-4-2'!AG80&gt;=0,'様式E-4-2'!AG80*RANDBETWEEN(110,120)*0.01,'様式E-4-2'!AG80*RANDBETWEEN(80,90)*0.01),'様式E-4-2'!AG80+RANDBETWEEN(1,3)),0),0)&amp;"】")</f>
        <v/>
      </c>
      <c r="AH80" s="606" t="str">
        <f ca="1">IF('様式E-4-2'!AH80="","","【"&amp;ROUND(IFERROR(IF(ABS('様式E-4-2'!AH80)&gt;=10,IF('様式E-4-2'!AH80&gt;=0,'様式E-4-2'!AH80*RANDBETWEEN(80,90)*0.01,'様式E-4-2'!AH80*RANDBETWEEN(110,120)*0.01),'様式E-4-2'!AH80-RANDBETWEEN(1,3)),0),0)&amp;"～"&amp;ROUND(IFERROR(IF(ABS('様式E-4-2'!AH80)&gt;=10,IF('様式E-4-2'!AH80&gt;=0,'様式E-4-2'!AH80*RANDBETWEEN(110,120)*0.01,'様式E-4-2'!AH80*RANDBETWEEN(80,90)*0.01),'様式E-4-2'!AH80+RANDBETWEEN(1,3)),0),0)&amp;"】")</f>
        <v/>
      </c>
      <c r="AI80" s="348" t="e">
        <f ca="1">IF('様式E-4-2'!AI80="","","【"&amp;ROUND(IFERROR(IF(ABS('様式E-4-2'!AI80)&gt;=0.1,IF('様式E-4-2'!AI80&gt;=0,'様式E-4-2'!AI80*RANDBETWEEN(80,90),'様式E-4-2'!AI80*RANDBETWEEN(110,120)),('様式E-4-2'!AI80)*100-RANDBETWEEN(3,7)),0),0)&amp;"%～"&amp;ROUND(IFERROR(IF(ABS('様式E-4-2'!AI80)&gt;=0.1,IF('様式E-4-2'!AI80&gt;=0,'様式E-4-2'!AI80*RANDBETWEEN(110,120),'様式E-4-2'!AI80*RANDBETWEEN(80,90)),('様式E-4-2'!AI80)*100+RANDBETWEEN(3,7)),0),0)&amp;"%】")</f>
        <v>#VALUE!</v>
      </c>
      <c r="AJ80" s="605" t="str">
        <f ca="1">IF('様式E-4-2'!AJ80="","","【"&amp;ROUND(IFERROR(IF(ABS('様式E-4-2'!AJ80)&gt;=10,IF('様式E-4-2'!AJ80&gt;=0,'様式E-4-2'!AJ80*RANDBETWEEN(80,90)*0.01,'様式E-4-2'!AJ80*RANDBETWEEN(110,120)*0.01),'様式E-4-2'!AJ80-RANDBETWEEN(1,3)),0),0)&amp;"～"&amp;ROUND(IFERROR(IF(ABS('様式E-4-2'!AJ80)&gt;=10,IF('様式E-4-2'!AJ80&gt;=0,'様式E-4-2'!AJ80*RANDBETWEEN(110,120)*0.01,'様式E-4-2'!AJ80*RANDBETWEEN(80,90)*0.01),'様式E-4-2'!AJ80+RANDBETWEEN(1,3)),0),0)&amp;"】")</f>
        <v/>
      </c>
      <c r="AK80" s="605" t="str">
        <f ca="1">IF('様式E-4-2'!AK80="","","【"&amp;ROUND(IFERROR(IF(ABS('様式E-4-2'!AK80)&gt;=10,IF('様式E-4-2'!AK80&gt;=0,'様式E-4-2'!AK80*RANDBETWEEN(80,90)*0.01,'様式E-4-2'!AK80*RANDBETWEEN(110,120)*0.01),'様式E-4-2'!AK80-RANDBETWEEN(1,3)),0),0)&amp;"～"&amp;ROUND(IFERROR(IF(ABS('様式E-4-2'!AK80)&gt;=10,IF('様式E-4-2'!AK80&gt;=0,'様式E-4-2'!AK80*RANDBETWEEN(110,120)*0.01,'様式E-4-2'!AK80*RANDBETWEEN(80,90)*0.01),'様式E-4-2'!AK80+RANDBETWEEN(1,3)),0),0)&amp;"】")</f>
        <v/>
      </c>
      <c r="AL80" s="350" t="e">
        <f ca="1">IF('様式E-4-2'!AL80="","","【"&amp;ROUND(IFERROR(IF(ABS('様式E-4-2'!AL80)&gt;=0.1,IF('様式E-4-2'!AL80&gt;=0,'様式E-4-2'!AL80*RANDBETWEEN(80,90),'様式E-4-2'!AL80*RANDBETWEEN(110,120)),('様式E-4-2'!AL80)*100-RANDBETWEEN(3,7)),0),0)&amp;"%～"&amp;ROUND(IFERROR(IF(ABS('様式E-4-2'!AL80)&gt;=0.1,IF('様式E-4-2'!AL80&gt;=0,'様式E-4-2'!AL80*RANDBETWEEN(110,120),'様式E-4-2'!AL80*RANDBETWEEN(80,90)),('様式E-4-2'!AL80)*100+RANDBETWEEN(3,7)),0),0)&amp;"%】")</f>
        <v>#VALUE!</v>
      </c>
    </row>
    <row r="81" spans="2:39" ht="27" customHeight="1">
      <c r="B81" s="947" t="s">
        <v>380</v>
      </c>
      <c r="C81" s="948"/>
      <c r="D81" s="948"/>
      <c r="E81" s="948"/>
      <c r="F81" s="948"/>
      <c r="G81" s="600"/>
      <c r="H81" s="590"/>
      <c r="I81" s="103"/>
      <c r="J81" s="163"/>
      <c r="K81" s="624"/>
      <c r="L81" s="601"/>
      <c r="M81" s="601"/>
      <c r="N81" s="625"/>
      <c r="O81" s="601"/>
      <c r="P81" s="601"/>
      <c r="Q81" s="625"/>
      <c r="R81" s="601"/>
      <c r="S81" s="601"/>
      <c r="T81" s="625"/>
      <c r="U81" s="625"/>
      <c r="V81" s="625"/>
      <c r="W81" s="626"/>
      <c r="X81" s="103"/>
      <c r="Y81" s="163"/>
      <c r="Z81" s="624"/>
      <c r="AA81" s="601"/>
      <c r="AB81" s="601"/>
      <c r="AC81" s="625"/>
      <c r="AD81" s="601"/>
      <c r="AE81" s="601"/>
      <c r="AF81" s="625"/>
      <c r="AG81" s="601"/>
      <c r="AH81" s="601"/>
      <c r="AI81" s="625"/>
      <c r="AJ81" s="625"/>
      <c r="AK81" s="625"/>
      <c r="AL81" s="626"/>
    </row>
    <row r="82" spans="2:39" ht="27" customHeight="1">
      <c r="B82" s="595"/>
      <c r="C82" s="596" t="s">
        <v>368</v>
      </c>
      <c r="D82" s="946" t="str">
        <f>IF('様式E-4-2'!D82:G82="","",'様式E-4-2'!D82:G82)</f>
        <v/>
      </c>
      <c r="E82" s="946"/>
      <c r="F82" s="946"/>
      <c r="G82" s="946"/>
      <c r="H82" s="616" t="str">
        <f>IF('様式E-4-2'!H82="","",'様式E-4-2'!H82)</f>
        <v/>
      </c>
      <c r="I82" s="617" t="str">
        <f ca="1">IF('様式E-4-2'!I82="","","【"&amp;ROUND(IFERROR(IF(ABS('様式E-4-2'!I82)&gt;=10,IF('様式E-4-2'!I82&gt;=0,'様式E-4-2'!I82*RANDBETWEEN(80,90)*0.01,'様式E-4-2'!I82*RANDBETWEEN(110,120)*0.01),'様式E-4-2'!I82-RANDBETWEEN(1,3)),0),0)&amp;"～"&amp;ROUND(IFERROR(IF(ABS('様式E-4-2'!I82)&gt;=10,IF('様式E-4-2'!I82&gt;=0,'様式E-4-2'!I82*RANDBETWEEN(110,120)*0.01,'様式E-4-2'!I82*RANDBETWEEN(80,90)*0.01),'様式E-4-2'!I82+RANDBETWEEN(1,3)),0),0)&amp;"】")</f>
        <v/>
      </c>
      <c r="J82" s="618" t="str">
        <f ca="1">IF('様式E-4-2'!J82="","","【"&amp;ROUND(IFERROR(IF(ABS('様式E-4-2'!J82)&gt;=10,IF('様式E-4-2'!J82&gt;=0,'様式E-4-2'!J82*RANDBETWEEN(80,90)*0.01,'様式E-4-2'!J82*RANDBETWEEN(110,120)*0.01),'様式E-4-2'!J82-RANDBETWEEN(1,3)),0),0)&amp;"～"&amp;ROUND(IFERROR(IF(ABS('様式E-4-2'!J82)&gt;=10,IF('様式E-4-2'!J82&gt;=0,'様式E-4-2'!J82*RANDBETWEEN(110,120)*0.01,'様式E-4-2'!J82*RANDBETWEEN(80,90)*0.01),'様式E-4-2'!J82+RANDBETWEEN(1,3)),0),0)&amp;"】")</f>
        <v/>
      </c>
      <c r="K82" s="348" t="e">
        <f ca="1">IF('様式E-4-2'!K82="","","【"&amp;ROUND(IFERROR(IF(ABS('様式E-4-2'!K82)&gt;=0.1,IF('様式E-4-2'!K82&gt;=0,'様式E-4-2'!K82*RANDBETWEEN(80,90),'様式E-4-2'!K82*RANDBETWEEN(110,120)),('様式E-4-2'!K82)*100-RANDBETWEEN(3,7)),0),0)&amp;"%～"&amp;ROUND(IFERROR(IF(ABS('様式E-4-2'!K82)&gt;=0.1,IF('様式E-4-2'!K82&gt;=0,'様式E-4-2'!K82*RANDBETWEEN(110,120),'様式E-4-2'!K82*RANDBETWEEN(80,90)),('様式E-4-2'!K82)*100+RANDBETWEEN(3,7)),0),0)&amp;"%】")</f>
        <v>#DIV/0!</v>
      </c>
      <c r="L82" s="619" t="str">
        <f ca="1">IF('様式E-4-2'!L82="","","【"&amp;ROUND(IFERROR(IF(ABS('様式E-4-2'!L82)&gt;=10,IF('様式E-4-2'!L82&gt;=0,'様式E-4-2'!L82*RANDBETWEEN(80,90)*0.01,'様式E-4-2'!L82*RANDBETWEEN(110,120)*0.01),'様式E-4-2'!L82-RANDBETWEEN(1,3)),0),0)&amp;"～"&amp;ROUND(IFERROR(IF(ABS('様式E-4-2'!L82)&gt;=10,IF('様式E-4-2'!L82&gt;=0,'様式E-4-2'!L82*RANDBETWEEN(110,120)*0.01,'様式E-4-2'!L82*RANDBETWEEN(80,90)*0.01),'様式E-4-2'!L82+RANDBETWEEN(1,3)),0),0)&amp;"】")</f>
        <v/>
      </c>
      <c r="M82" s="619" t="str">
        <f ca="1">IF('様式E-4-2'!M82="","","【"&amp;ROUND(IFERROR(IF(ABS('様式E-4-2'!M82)&gt;=10,IF('様式E-4-2'!M82&gt;=0,'様式E-4-2'!M82*RANDBETWEEN(80,90)*0.01,'様式E-4-2'!M82*RANDBETWEEN(110,120)*0.01),'様式E-4-2'!M82-RANDBETWEEN(1,3)),0),0)&amp;"～"&amp;ROUND(IFERROR(IF(ABS('様式E-4-2'!M82)&gt;=10,IF('様式E-4-2'!M82&gt;=0,'様式E-4-2'!M82*RANDBETWEEN(110,120)*0.01,'様式E-4-2'!M82*RANDBETWEEN(80,90)*0.01),'様式E-4-2'!M82+RANDBETWEEN(1,3)),0),0)&amp;"】")</f>
        <v/>
      </c>
      <c r="N82" s="348" t="e">
        <f ca="1">IF('様式E-4-2'!N82="","","【"&amp;ROUND(IFERROR(IF(ABS('様式E-4-2'!N82)&gt;=0.1,IF('様式E-4-2'!N82&gt;=0,'様式E-4-2'!N82*RANDBETWEEN(80,90),'様式E-4-2'!N82*RANDBETWEEN(110,120)),('様式E-4-2'!N82)*100-RANDBETWEEN(3,7)),0),0)&amp;"%～"&amp;ROUND(IFERROR(IF(ABS('様式E-4-2'!N82)&gt;=0.1,IF('様式E-4-2'!N82&gt;=0,'様式E-4-2'!N82*RANDBETWEEN(110,120),'様式E-4-2'!N82*RANDBETWEEN(80,90)),('様式E-4-2'!N82)*100+RANDBETWEEN(3,7)),0),0)&amp;"%】")</f>
        <v>#DIV/0!</v>
      </c>
      <c r="O82" s="619" t="str">
        <f ca="1">IF('様式E-4-2'!O82="","","【"&amp;ROUND(IFERROR(IF(ABS('様式E-4-2'!O82)&gt;=10,IF('様式E-4-2'!O82&gt;=0,'様式E-4-2'!O82*RANDBETWEEN(80,90)*0.01,'様式E-4-2'!O82*RANDBETWEEN(110,120)*0.01),'様式E-4-2'!O82-RANDBETWEEN(1,3)),0),0)&amp;"～"&amp;ROUND(IFERROR(IF(ABS('様式E-4-2'!O82)&gt;=10,IF('様式E-4-2'!O82&gt;=0,'様式E-4-2'!O82*RANDBETWEEN(110,120)*0.01,'様式E-4-2'!O82*RANDBETWEEN(80,90)*0.01),'様式E-4-2'!O82+RANDBETWEEN(1,3)),0),0)&amp;"】")</f>
        <v/>
      </c>
      <c r="P82" s="619" t="str">
        <f ca="1">IF('様式E-4-2'!P82="","","【"&amp;ROUND(IFERROR(IF(ABS('様式E-4-2'!P82)&gt;=10,IF('様式E-4-2'!P82&gt;=0,'様式E-4-2'!P82*RANDBETWEEN(80,90)*0.01,'様式E-4-2'!P82*RANDBETWEEN(110,120)*0.01),'様式E-4-2'!P82-RANDBETWEEN(1,3)),0),0)&amp;"～"&amp;ROUND(IFERROR(IF(ABS('様式E-4-2'!P82)&gt;=10,IF('様式E-4-2'!P82&gt;=0,'様式E-4-2'!P82*RANDBETWEEN(110,120)*0.01,'様式E-4-2'!P82*RANDBETWEEN(80,90)*0.01),'様式E-4-2'!P82+RANDBETWEEN(1,3)),0),0)&amp;"】")</f>
        <v/>
      </c>
      <c r="Q82" s="348" t="e">
        <f ca="1">IF('様式E-4-2'!Q82="","","【"&amp;ROUND(IFERROR(IF(ABS('様式E-4-2'!Q82)&gt;=0.1,IF('様式E-4-2'!Q82&gt;=0,'様式E-4-2'!Q82*RANDBETWEEN(80,90),'様式E-4-2'!Q82*RANDBETWEEN(110,120)),('様式E-4-2'!Q82)*100-RANDBETWEEN(3,7)),0),0)&amp;"%～"&amp;ROUND(IFERROR(IF(ABS('様式E-4-2'!Q82)&gt;=0.1,IF('様式E-4-2'!Q82&gt;=0,'様式E-4-2'!Q82*RANDBETWEEN(110,120),'様式E-4-2'!Q82*RANDBETWEEN(80,90)),('様式E-4-2'!Q82)*100+RANDBETWEEN(3,7)),0),0)&amp;"%】")</f>
        <v>#DIV/0!</v>
      </c>
      <c r="R82" s="619" t="str">
        <f ca="1">IF('様式E-4-2'!R82="","","【"&amp;ROUND(IFERROR(IF(ABS('様式E-4-2'!R82)&gt;=10,IF('様式E-4-2'!R82&gt;=0,'様式E-4-2'!R82*RANDBETWEEN(80,90)*0.01,'様式E-4-2'!R82*RANDBETWEEN(110,120)*0.01),'様式E-4-2'!R82-RANDBETWEEN(1,3)),0),0)&amp;"～"&amp;ROUND(IFERROR(IF(ABS('様式E-4-2'!R82)&gt;=10,IF('様式E-4-2'!R82&gt;=0,'様式E-4-2'!R82*RANDBETWEEN(110,120)*0.01,'様式E-4-2'!R82*RANDBETWEEN(80,90)*0.01),'様式E-4-2'!R82+RANDBETWEEN(1,3)),0),0)&amp;"】")</f>
        <v/>
      </c>
      <c r="S82" s="620" t="str">
        <f ca="1">IF('様式E-4-2'!S82="","","【"&amp;ROUND(IFERROR(IF(ABS('様式E-4-2'!S82)&gt;=10,IF('様式E-4-2'!S82&gt;=0,'様式E-4-2'!S82*RANDBETWEEN(80,90)*0.01,'様式E-4-2'!S82*RANDBETWEEN(110,120)*0.01),'様式E-4-2'!S82-RANDBETWEEN(1,3)),0),0)&amp;"～"&amp;ROUND(IFERROR(IF(ABS('様式E-4-2'!S82)&gt;=10,IF('様式E-4-2'!S82&gt;=0,'様式E-4-2'!S82*RANDBETWEEN(110,120)*0.01,'様式E-4-2'!S82*RANDBETWEEN(80,90)*0.01),'様式E-4-2'!S82+RANDBETWEEN(1,3)),0),0)&amp;"】")</f>
        <v/>
      </c>
      <c r="T82" s="348" t="e">
        <f ca="1">IF('様式E-4-2'!T82="","","【"&amp;ROUND(IFERROR(IF(ABS('様式E-4-2'!T82)&gt;=0.1,IF('様式E-4-2'!T82&gt;=0,'様式E-4-2'!T82*RANDBETWEEN(80,90),'様式E-4-2'!T82*RANDBETWEEN(110,120)),('様式E-4-2'!T82)*100-RANDBETWEEN(3,7)),0),0)&amp;"%～"&amp;ROUND(IFERROR(IF(ABS('様式E-4-2'!T82)&gt;=0.1,IF('様式E-4-2'!T82&gt;=0,'様式E-4-2'!T82*RANDBETWEEN(110,120),'様式E-4-2'!T82*RANDBETWEEN(80,90)),('様式E-4-2'!T82)*100+RANDBETWEEN(3,7)),0),0)&amp;"%】")</f>
        <v>#DIV/0!</v>
      </c>
      <c r="U82" s="605" t="str">
        <f ca="1">IF('様式E-4-2'!U82="","","【"&amp;ROUND(IFERROR(IF(ABS('様式E-4-2'!U82)&gt;=10,IF('様式E-4-2'!U82&gt;=0,'様式E-4-2'!U82*RANDBETWEEN(80,90)*0.01,'様式E-4-2'!U82*RANDBETWEEN(110,120)*0.01),'様式E-4-2'!U82-RANDBETWEEN(1,3)),0),0)&amp;"～"&amp;ROUND(IFERROR(IF(ABS('様式E-4-2'!U82)&gt;=10,IF('様式E-4-2'!U82&gt;=0,'様式E-4-2'!U82*RANDBETWEEN(110,120)*0.01,'様式E-4-2'!U82*RANDBETWEEN(80,90)*0.01),'様式E-4-2'!U82+RANDBETWEEN(1,3)),0),0)&amp;"】")</f>
        <v/>
      </c>
      <c r="V82" s="605" t="str">
        <f ca="1">IF('様式E-4-2'!V82="","","【"&amp;ROUND(IFERROR(IF(ABS('様式E-4-2'!V82)&gt;=10,IF('様式E-4-2'!V82&gt;=0,'様式E-4-2'!V82*RANDBETWEEN(80,90)*0.01,'様式E-4-2'!V82*RANDBETWEEN(110,120)*0.01),'様式E-4-2'!V82-RANDBETWEEN(1,3)),0),0)&amp;"～"&amp;ROUND(IFERROR(IF(ABS('様式E-4-2'!V82)&gt;=10,IF('様式E-4-2'!V82&gt;=0,'様式E-4-2'!V82*RANDBETWEEN(110,120)*0.01,'様式E-4-2'!V82*RANDBETWEEN(80,90)*0.01),'様式E-4-2'!V82+RANDBETWEEN(1,3)),0),0)&amp;"】")</f>
        <v/>
      </c>
      <c r="W82" s="348" t="e">
        <f ca="1">IF('様式E-4-2'!W82="","","【"&amp;ROUND(IFERROR(IF(ABS('様式E-4-2'!W82)&gt;=0.1,IF('様式E-4-2'!W82&gt;=0,'様式E-4-2'!W82*RANDBETWEEN(80,90),'様式E-4-2'!W82*RANDBETWEEN(110,120)),('様式E-4-2'!W82)*100-RANDBETWEEN(3,7)),0),0)&amp;"%～"&amp;ROUND(IFERROR(IF(ABS('様式E-4-2'!W82)&gt;=0.1,IF('様式E-4-2'!W82&gt;=0,'様式E-4-2'!W82*RANDBETWEEN(110,120),'様式E-4-2'!W82*RANDBETWEEN(80,90)),('様式E-4-2'!W82)*100+RANDBETWEEN(3,7)),0),0)&amp;"%】")</f>
        <v>#VALUE!</v>
      </c>
      <c r="X82" s="617" t="str">
        <f ca="1">IF('様式E-4-2'!X82="","","【"&amp;ROUND(IFERROR(IF(ABS('様式E-4-2'!X82)&gt;=10,IF('様式E-4-2'!X82&gt;=0,'様式E-4-2'!X82*RANDBETWEEN(80,90)*0.01,'様式E-4-2'!X82*RANDBETWEEN(110,120)*0.01),'様式E-4-2'!X82-RANDBETWEEN(1,3)),0),0)&amp;"～"&amp;ROUND(IFERROR(IF(ABS('様式E-4-2'!X82)&gt;=10,IF('様式E-4-2'!X82&gt;=0,'様式E-4-2'!X82*RANDBETWEEN(110,120)*0.01,'様式E-4-2'!X82*RANDBETWEEN(80,90)*0.01),'様式E-4-2'!X82+RANDBETWEEN(1,3)),0),0)&amp;"】")</f>
        <v/>
      </c>
      <c r="Y82" s="618" t="str">
        <f ca="1">IF('様式E-4-2'!Y82="","","【"&amp;ROUND(IFERROR(IF(ABS('様式E-4-2'!Y82)&gt;=10,IF('様式E-4-2'!Y82&gt;=0,'様式E-4-2'!Y82*RANDBETWEEN(80,90)*0.01,'様式E-4-2'!Y82*RANDBETWEEN(110,120)*0.01),'様式E-4-2'!Y82-RANDBETWEEN(1,3)),0),0)&amp;"～"&amp;ROUND(IFERROR(IF(ABS('様式E-4-2'!Y82)&gt;=10,IF('様式E-4-2'!Y82&gt;=0,'様式E-4-2'!Y82*RANDBETWEEN(110,120)*0.01,'様式E-4-2'!Y82*RANDBETWEEN(80,90)*0.01),'様式E-4-2'!Y82+RANDBETWEEN(1,3)),0),0)&amp;"】")</f>
        <v/>
      </c>
      <c r="Z82" s="348" t="e">
        <f ca="1">IF('様式E-4-2'!Z82="","","【"&amp;ROUND(IFERROR(IF(ABS('様式E-4-2'!Z82)&gt;=0.1,IF('様式E-4-2'!Z82&gt;=0,'様式E-4-2'!Z82*RANDBETWEEN(80,90),'様式E-4-2'!Z82*RANDBETWEEN(110,120)),('様式E-4-2'!Z82)*100-RANDBETWEEN(3,7)),0),0)&amp;"%～"&amp;ROUND(IFERROR(IF(ABS('様式E-4-2'!Z82)&gt;=0.1,IF('様式E-4-2'!Z82&gt;=0,'様式E-4-2'!Z82*RANDBETWEEN(110,120),'様式E-4-2'!Z82*RANDBETWEEN(80,90)),('様式E-4-2'!Z82)*100+RANDBETWEEN(3,7)),0),0)&amp;"%】")</f>
        <v>#DIV/0!</v>
      </c>
      <c r="AA82" s="619" t="str">
        <f ca="1">IF('様式E-4-2'!AA82="","","【"&amp;ROUND(IFERROR(IF(ABS('様式E-4-2'!AA82)&gt;=10,IF('様式E-4-2'!AA82&gt;=0,'様式E-4-2'!AA82*RANDBETWEEN(80,90)*0.01,'様式E-4-2'!AA82*RANDBETWEEN(110,120)*0.01),'様式E-4-2'!AA82-RANDBETWEEN(1,3)),0),0)&amp;"～"&amp;ROUND(IFERROR(IF(ABS('様式E-4-2'!AA82)&gt;=10,IF('様式E-4-2'!AA82&gt;=0,'様式E-4-2'!AA82*RANDBETWEEN(110,120)*0.01,'様式E-4-2'!AA82*RANDBETWEEN(80,90)*0.01),'様式E-4-2'!AA82+RANDBETWEEN(1,3)),0),0)&amp;"】")</f>
        <v/>
      </c>
      <c r="AB82" s="619" t="str">
        <f ca="1">IF('様式E-4-2'!AB82="","","【"&amp;ROUND(IFERROR(IF(ABS('様式E-4-2'!AB82)&gt;=10,IF('様式E-4-2'!AB82&gt;=0,'様式E-4-2'!AB82*RANDBETWEEN(80,90)*0.01,'様式E-4-2'!AB82*RANDBETWEEN(110,120)*0.01),'様式E-4-2'!AB82-RANDBETWEEN(1,3)),0),0)&amp;"～"&amp;ROUND(IFERROR(IF(ABS('様式E-4-2'!AB82)&gt;=10,IF('様式E-4-2'!AB82&gt;=0,'様式E-4-2'!AB82*RANDBETWEEN(110,120)*0.01,'様式E-4-2'!AB82*RANDBETWEEN(80,90)*0.01),'様式E-4-2'!AB82+RANDBETWEEN(1,3)),0),0)&amp;"】")</f>
        <v/>
      </c>
      <c r="AC82" s="348" t="e">
        <f ca="1">IF('様式E-4-2'!AC82="","","【"&amp;ROUND(IFERROR(IF(ABS('様式E-4-2'!AC82)&gt;=0.1,IF('様式E-4-2'!AC82&gt;=0,'様式E-4-2'!AC82*RANDBETWEEN(80,90),'様式E-4-2'!AC82*RANDBETWEEN(110,120)),('様式E-4-2'!AC82)*100-RANDBETWEEN(3,7)),0),0)&amp;"%～"&amp;ROUND(IFERROR(IF(ABS('様式E-4-2'!AC82)&gt;=0.1,IF('様式E-4-2'!AC82&gt;=0,'様式E-4-2'!AC82*RANDBETWEEN(110,120),'様式E-4-2'!AC82*RANDBETWEEN(80,90)),('様式E-4-2'!AC82)*100+RANDBETWEEN(3,7)),0),0)&amp;"%】")</f>
        <v>#DIV/0!</v>
      </c>
      <c r="AD82" s="619" t="str">
        <f ca="1">IF('様式E-4-2'!AD82="","","【"&amp;ROUND(IFERROR(IF(ABS('様式E-4-2'!AD82)&gt;=10,IF('様式E-4-2'!AD82&gt;=0,'様式E-4-2'!AD82*RANDBETWEEN(80,90)*0.01,'様式E-4-2'!AD82*RANDBETWEEN(110,120)*0.01),'様式E-4-2'!AD82-RANDBETWEEN(1,3)),0),0)&amp;"～"&amp;ROUND(IFERROR(IF(ABS('様式E-4-2'!AD82)&gt;=10,IF('様式E-4-2'!AD82&gt;=0,'様式E-4-2'!AD82*RANDBETWEEN(110,120)*0.01,'様式E-4-2'!AD82*RANDBETWEEN(80,90)*0.01),'様式E-4-2'!AD82+RANDBETWEEN(1,3)),0),0)&amp;"】")</f>
        <v/>
      </c>
      <c r="AE82" s="619" t="str">
        <f ca="1">IF('様式E-4-2'!AE82="","","【"&amp;ROUND(IFERROR(IF(ABS('様式E-4-2'!AE82)&gt;=10,IF('様式E-4-2'!AE82&gt;=0,'様式E-4-2'!AE82*RANDBETWEEN(80,90)*0.01,'様式E-4-2'!AE82*RANDBETWEEN(110,120)*0.01),'様式E-4-2'!AE82-RANDBETWEEN(1,3)),0),0)&amp;"～"&amp;ROUND(IFERROR(IF(ABS('様式E-4-2'!AE82)&gt;=10,IF('様式E-4-2'!AE82&gt;=0,'様式E-4-2'!AE82*RANDBETWEEN(110,120)*0.01,'様式E-4-2'!AE82*RANDBETWEEN(80,90)*0.01),'様式E-4-2'!AE82+RANDBETWEEN(1,3)),0),0)&amp;"】")</f>
        <v/>
      </c>
      <c r="AF82" s="348" t="e">
        <f ca="1">IF('様式E-4-2'!AF82="","","【"&amp;ROUND(IFERROR(IF(ABS('様式E-4-2'!AF82)&gt;=0.1,IF('様式E-4-2'!AF82&gt;=0,'様式E-4-2'!AF82*RANDBETWEEN(80,90),'様式E-4-2'!AF82*RANDBETWEEN(110,120)),('様式E-4-2'!AF82)*100-RANDBETWEEN(3,7)),0),0)&amp;"%～"&amp;ROUND(IFERROR(IF(ABS('様式E-4-2'!AF82)&gt;=0.1,IF('様式E-4-2'!AF82&gt;=0,'様式E-4-2'!AF82*RANDBETWEEN(110,120),'様式E-4-2'!AF82*RANDBETWEEN(80,90)),('様式E-4-2'!AF82)*100+RANDBETWEEN(3,7)),0),0)&amp;"%】")</f>
        <v>#DIV/0!</v>
      </c>
      <c r="AG82" s="619" t="str">
        <f ca="1">IF('様式E-4-2'!AG82="","","【"&amp;ROUND(IFERROR(IF(ABS('様式E-4-2'!AG82)&gt;=10,IF('様式E-4-2'!AG82&gt;=0,'様式E-4-2'!AG82*RANDBETWEEN(80,90)*0.01,'様式E-4-2'!AG82*RANDBETWEEN(110,120)*0.01),'様式E-4-2'!AG82-RANDBETWEEN(1,3)),0),0)&amp;"～"&amp;ROUND(IFERROR(IF(ABS('様式E-4-2'!AG82)&gt;=10,IF('様式E-4-2'!AG82&gt;=0,'様式E-4-2'!AG82*RANDBETWEEN(110,120)*0.01,'様式E-4-2'!AG82*RANDBETWEEN(80,90)*0.01),'様式E-4-2'!AG82+RANDBETWEEN(1,3)),0),0)&amp;"】")</f>
        <v/>
      </c>
      <c r="AH82" s="620" t="str">
        <f ca="1">IF('様式E-4-2'!AH82="","","【"&amp;ROUND(IFERROR(IF(ABS('様式E-4-2'!AH82)&gt;=10,IF('様式E-4-2'!AH82&gt;=0,'様式E-4-2'!AH82*RANDBETWEEN(80,90)*0.01,'様式E-4-2'!AH82*RANDBETWEEN(110,120)*0.01),'様式E-4-2'!AH82-RANDBETWEEN(1,3)),0),0)&amp;"～"&amp;ROUND(IFERROR(IF(ABS('様式E-4-2'!AH82)&gt;=10,IF('様式E-4-2'!AH82&gt;=0,'様式E-4-2'!AH82*RANDBETWEEN(110,120)*0.01,'様式E-4-2'!AH82*RANDBETWEEN(80,90)*0.01),'様式E-4-2'!AH82+RANDBETWEEN(1,3)),0),0)&amp;"】")</f>
        <v/>
      </c>
      <c r="AI82" s="348" t="e">
        <f ca="1">IF('様式E-4-2'!AI82="","","【"&amp;ROUND(IFERROR(IF(ABS('様式E-4-2'!AI82)&gt;=0.1,IF('様式E-4-2'!AI82&gt;=0,'様式E-4-2'!AI82*RANDBETWEEN(80,90),'様式E-4-2'!AI82*RANDBETWEEN(110,120)),('様式E-4-2'!AI82)*100-RANDBETWEEN(3,7)),0),0)&amp;"%～"&amp;ROUND(IFERROR(IF(ABS('様式E-4-2'!AI82)&gt;=0.1,IF('様式E-4-2'!AI82&gt;=0,'様式E-4-2'!AI82*RANDBETWEEN(110,120),'様式E-4-2'!AI82*RANDBETWEEN(80,90)),('様式E-4-2'!AI82)*100+RANDBETWEEN(3,7)),0),0)&amp;"%】")</f>
        <v>#DIV/0!</v>
      </c>
      <c r="AJ82" s="605" t="str">
        <f ca="1">IF('様式E-4-2'!AJ82="","","【"&amp;ROUND(IFERROR(IF(ABS('様式E-4-2'!AJ82)&gt;=10,IF('様式E-4-2'!AJ82&gt;=0,'様式E-4-2'!AJ82*RANDBETWEEN(80,90)*0.01,'様式E-4-2'!AJ82*RANDBETWEEN(110,120)*0.01),'様式E-4-2'!AJ82-RANDBETWEEN(1,3)),0),0)&amp;"～"&amp;ROUND(IFERROR(IF(ABS('様式E-4-2'!AJ82)&gt;=10,IF('様式E-4-2'!AJ82&gt;=0,'様式E-4-2'!AJ82*RANDBETWEEN(110,120)*0.01,'様式E-4-2'!AJ82*RANDBETWEEN(80,90)*0.01),'様式E-4-2'!AJ82+RANDBETWEEN(1,3)),0),0)&amp;"】")</f>
        <v/>
      </c>
      <c r="AK82" s="605" t="str">
        <f ca="1">IF('様式E-4-2'!AK82="","","【"&amp;ROUND(IFERROR(IF(ABS('様式E-4-2'!AK82)&gt;=10,IF('様式E-4-2'!AK82&gt;=0,'様式E-4-2'!AK82*RANDBETWEEN(80,90)*0.01,'様式E-4-2'!AK82*RANDBETWEEN(110,120)*0.01),'様式E-4-2'!AK82-RANDBETWEEN(1,3)),0),0)&amp;"～"&amp;ROUND(IFERROR(IF(ABS('様式E-4-2'!AK82)&gt;=10,IF('様式E-4-2'!AK82&gt;=0,'様式E-4-2'!AK82*RANDBETWEEN(110,120)*0.01,'様式E-4-2'!AK82*RANDBETWEEN(80,90)*0.01),'様式E-4-2'!AK82+RANDBETWEEN(1,3)),0),0)&amp;"】")</f>
        <v/>
      </c>
      <c r="AL82" s="350" t="e">
        <f ca="1">IF('様式E-4-2'!AL82="","","【"&amp;ROUND(IFERROR(IF(ABS('様式E-4-2'!AL82)&gt;=0.1,IF('様式E-4-2'!AL82&gt;=0,'様式E-4-2'!AL82*RANDBETWEEN(80,90),'様式E-4-2'!AL82*RANDBETWEEN(110,120)),('様式E-4-2'!AL82)*100-RANDBETWEEN(3,7)),0),0)&amp;"%～"&amp;ROUND(IFERROR(IF(ABS('様式E-4-2'!AL82)&gt;=0.1,IF('様式E-4-2'!AL82&gt;=0,'様式E-4-2'!AL82*RANDBETWEEN(110,120),'様式E-4-2'!AL82*RANDBETWEEN(80,90)),('様式E-4-2'!AL82)*100+RANDBETWEEN(3,7)),0),0)&amp;"%】")</f>
        <v>#VALUE!</v>
      </c>
    </row>
    <row r="83" spans="2:39" ht="27" customHeight="1">
      <c r="B83" s="597"/>
      <c r="C83" s="596" t="s">
        <v>369</v>
      </c>
      <c r="D83" s="946" t="str">
        <f>IF('様式E-4-2'!D83:G83="","",'様式E-4-2'!D83:G83)</f>
        <v/>
      </c>
      <c r="E83" s="946"/>
      <c r="F83" s="946"/>
      <c r="G83" s="946"/>
      <c r="H83" s="616" t="str">
        <f>IF('様式E-4-2'!H83="","",'様式E-4-2'!H83)</f>
        <v/>
      </c>
      <c r="I83" s="617" t="str">
        <f ca="1">IF('様式E-4-2'!I83="","","【"&amp;ROUND(IFERROR(IF(ABS('様式E-4-2'!I83)&gt;=10,IF('様式E-4-2'!I83&gt;=0,'様式E-4-2'!I83*RANDBETWEEN(80,90)*0.01,'様式E-4-2'!I83*RANDBETWEEN(110,120)*0.01),'様式E-4-2'!I83-RANDBETWEEN(1,3)),0),0)&amp;"～"&amp;ROUND(IFERROR(IF(ABS('様式E-4-2'!I83)&gt;=10,IF('様式E-4-2'!I83&gt;=0,'様式E-4-2'!I83*RANDBETWEEN(110,120)*0.01,'様式E-4-2'!I83*RANDBETWEEN(80,90)*0.01),'様式E-4-2'!I83+RANDBETWEEN(1,3)),0),0)&amp;"】")</f>
        <v/>
      </c>
      <c r="J83" s="618" t="str">
        <f ca="1">IF('様式E-4-2'!J83="","","【"&amp;ROUND(IFERROR(IF(ABS('様式E-4-2'!J83)&gt;=10,IF('様式E-4-2'!J83&gt;=0,'様式E-4-2'!J83*RANDBETWEEN(80,90)*0.01,'様式E-4-2'!J83*RANDBETWEEN(110,120)*0.01),'様式E-4-2'!J83-RANDBETWEEN(1,3)),0),0)&amp;"～"&amp;ROUND(IFERROR(IF(ABS('様式E-4-2'!J83)&gt;=10,IF('様式E-4-2'!J83&gt;=0,'様式E-4-2'!J83*RANDBETWEEN(110,120)*0.01,'様式E-4-2'!J83*RANDBETWEEN(80,90)*0.01),'様式E-4-2'!J83+RANDBETWEEN(1,3)),0),0)&amp;"】")</f>
        <v/>
      </c>
      <c r="K83" s="348" t="e">
        <f ca="1">IF('様式E-4-2'!K83="","","【"&amp;ROUND(IFERROR(IF(ABS('様式E-4-2'!K83)&gt;=0.1,IF('様式E-4-2'!K83&gt;=0,'様式E-4-2'!K83*RANDBETWEEN(80,90),'様式E-4-2'!K83*RANDBETWEEN(110,120)),('様式E-4-2'!K83)*100-RANDBETWEEN(3,7)),0),0)&amp;"%～"&amp;ROUND(IFERROR(IF(ABS('様式E-4-2'!K83)&gt;=0.1,IF('様式E-4-2'!K83&gt;=0,'様式E-4-2'!K83*RANDBETWEEN(110,120),'様式E-4-2'!K83*RANDBETWEEN(80,90)),('様式E-4-2'!K83)*100+RANDBETWEEN(3,7)),0),0)&amp;"%】")</f>
        <v>#DIV/0!</v>
      </c>
      <c r="L83" s="619" t="str">
        <f ca="1">IF('様式E-4-2'!L83="","","【"&amp;ROUND(IFERROR(IF(ABS('様式E-4-2'!L83)&gt;=10,IF('様式E-4-2'!L83&gt;=0,'様式E-4-2'!L83*RANDBETWEEN(80,90)*0.01,'様式E-4-2'!L83*RANDBETWEEN(110,120)*0.01),'様式E-4-2'!L83-RANDBETWEEN(1,3)),0),0)&amp;"～"&amp;ROUND(IFERROR(IF(ABS('様式E-4-2'!L83)&gt;=10,IF('様式E-4-2'!L83&gt;=0,'様式E-4-2'!L83*RANDBETWEEN(110,120)*0.01,'様式E-4-2'!L83*RANDBETWEEN(80,90)*0.01),'様式E-4-2'!L83+RANDBETWEEN(1,3)),0),0)&amp;"】")</f>
        <v/>
      </c>
      <c r="M83" s="619" t="str">
        <f ca="1">IF('様式E-4-2'!M83="","","【"&amp;ROUND(IFERROR(IF(ABS('様式E-4-2'!M83)&gt;=10,IF('様式E-4-2'!M83&gt;=0,'様式E-4-2'!M83*RANDBETWEEN(80,90)*0.01,'様式E-4-2'!M83*RANDBETWEEN(110,120)*0.01),'様式E-4-2'!M83-RANDBETWEEN(1,3)),0),0)&amp;"～"&amp;ROUND(IFERROR(IF(ABS('様式E-4-2'!M83)&gt;=10,IF('様式E-4-2'!M83&gt;=0,'様式E-4-2'!M83*RANDBETWEEN(110,120)*0.01,'様式E-4-2'!M83*RANDBETWEEN(80,90)*0.01),'様式E-4-2'!M83+RANDBETWEEN(1,3)),0),0)&amp;"】")</f>
        <v/>
      </c>
      <c r="N83" s="348" t="e">
        <f ca="1">IF('様式E-4-2'!N83="","","【"&amp;ROUND(IFERROR(IF(ABS('様式E-4-2'!N83)&gt;=0.1,IF('様式E-4-2'!N83&gt;=0,'様式E-4-2'!N83*RANDBETWEEN(80,90),'様式E-4-2'!N83*RANDBETWEEN(110,120)),('様式E-4-2'!N83)*100-RANDBETWEEN(3,7)),0),0)&amp;"%～"&amp;ROUND(IFERROR(IF(ABS('様式E-4-2'!N83)&gt;=0.1,IF('様式E-4-2'!N83&gt;=0,'様式E-4-2'!N83*RANDBETWEEN(110,120),'様式E-4-2'!N83*RANDBETWEEN(80,90)),('様式E-4-2'!N83)*100+RANDBETWEEN(3,7)),0),0)&amp;"%】")</f>
        <v>#DIV/0!</v>
      </c>
      <c r="O83" s="619" t="str">
        <f ca="1">IF('様式E-4-2'!O83="","","【"&amp;ROUND(IFERROR(IF(ABS('様式E-4-2'!O83)&gt;=10,IF('様式E-4-2'!O83&gt;=0,'様式E-4-2'!O83*RANDBETWEEN(80,90)*0.01,'様式E-4-2'!O83*RANDBETWEEN(110,120)*0.01),'様式E-4-2'!O83-RANDBETWEEN(1,3)),0),0)&amp;"～"&amp;ROUND(IFERROR(IF(ABS('様式E-4-2'!O83)&gt;=10,IF('様式E-4-2'!O83&gt;=0,'様式E-4-2'!O83*RANDBETWEEN(110,120)*0.01,'様式E-4-2'!O83*RANDBETWEEN(80,90)*0.01),'様式E-4-2'!O83+RANDBETWEEN(1,3)),0),0)&amp;"】")</f>
        <v/>
      </c>
      <c r="P83" s="619" t="str">
        <f ca="1">IF('様式E-4-2'!P83="","","【"&amp;ROUND(IFERROR(IF(ABS('様式E-4-2'!P83)&gt;=10,IF('様式E-4-2'!P83&gt;=0,'様式E-4-2'!P83*RANDBETWEEN(80,90)*0.01,'様式E-4-2'!P83*RANDBETWEEN(110,120)*0.01),'様式E-4-2'!P83-RANDBETWEEN(1,3)),0),0)&amp;"～"&amp;ROUND(IFERROR(IF(ABS('様式E-4-2'!P83)&gt;=10,IF('様式E-4-2'!P83&gt;=0,'様式E-4-2'!P83*RANDBETWEEN(110,120)*0.01,'様式E-4-2'!P83*RANDBETWEEN(80,90)*0.01),'様式E-4-2'!P83+RANDBETWEEN(1,3)),0),0)&amp;"】")</f>
        <v/>
      </c>
      <c r="Q83" s="348" t="e">
        <f ca="1">IF('様式E-4-2'!Q83="","","【"&amp;ROUND(IFERROR(IF(ABS('様式E-4-2'!Q83)&gt;=0.1,IF('様式E-4-2'!Q83&gt;=0,'様式E-4-2'!Q83*RANDBETWEEN(80,90),'様式E-4-2'!Q83*RANDBETWEEN(110,120)),('様式E-4-2'!Q83)*100-RANDBETWEEN(3,7)),0),0)&amp;"%～"&amp;ROUND(IFERROR(IF(ABS('様式E-4-2'!Q83)&gt;=0.1,IF('様式E-4-2'!Q83&gt;=0,'様式E-4-2'!Q83*RANDBETWEEN(110,120),'様式E-4-2'!Q83*RANDBETWEEN(80,90)),('様式E-4-2'!Q83)*100+RANDBETWEEN(3,7)),0),0)&amp;"%】")</f>
        <v>#DIV/0!</v>
      </c>
      <c r="R83" s="619" t="str">
        <f ca="1">IF('様式E-4-2'!R83="","","【"&amp;ROUND(IFERROR(IF(ABS('様式E-4-2'!R83)&gt;=10,IF('様式E-4-2'!R83&gt;=0,'様式E-4-2'!R83*RANDBETWEEN(80,90)*0.01,'様式E-4-2'!R83*RANDBETWEEN(110,120)*0.01),'様式E-4-2'!R83-RANDBETWEEN(1,3)),0),0)&amp;"～"&amp;ROUND(IFERROR(IF(ABS('様式E-4-2'!R83)&gt;=10,IF('様式E-4-2'!R83&gt;=0,'様式E-4-2'!R83*RANDBETWEEN(110,120)*0.01,'様式E-4-2'!R83*RANDBETWEEN(80,90)*0.01),'様式E-4-2'!R83+RANDBETWEEN(1,3)),0),0)&amp;"】")</f>
        <v/>
      </c>
      <c r="S83" s="620" t="str">
        <f ca="1">IF('様式E-4-2'!S83="","","【"&amp;ROUND(IFERROR(IF(ABS('様式E-4-2'!S83)&gt;=10,IF('様式E-4-2'!S83&gt;=0,'様式E-4-2'!S83*RANDBETWEEN(80,90)*0.01,'様式E-4-2'!S83*RANDBETWEEN(110,120)*0.01),'様式E-4-2'!S83-RANDBETWEEN(1,3)),0),0)&amp;"～"&amp;ROUND(IFERROR(IF(ABS('様式E-4-2'!S83)&gt;=10,IF('様式E-4-2'!S83&gt;=0,'様式E-4-2'!S83*RANDBETWEEN(110,120)*0.01,'様式E-4-2'!S83*RANDBETWEEN(80,90)*0.01),'様式E-4-2'!S83+RANDBETWEEN(1,3)),0),0)&amp;"】")</f>
        <v/>
      </c>
      <c r="T83" s="348" t="e">
        <f ca="1">IF('様式E-4-2'!T83="","","【"&amp;ROUND(IFERROR(IF(ABS('様式E-4-2'!T83)&gt;=0.1,IF('様式E-4-2'!T83&gt;=0,'様式E-4-2'!T83*RANDBETWEEN(80,90),'様式E-4-2'!T83*RANDBETWEEN(110,120)),('様式E-4-2'!T83)*100-RANDBETWEEN(3,7)),0),0)&amp;"%～"&amp;ROUND(IFERROR(IF(ABS('様式E-4-2'!T83)&gt;=0.1,IF('様式E-4-2'!T83&gt;=0,'様式E-4-2'!T83*RANDBETWEEN(110,120),'様式E-4-2'!T83*RANDBETWEEN(80,90)),('様式E-4-2'!T83)*100+RANDBETWEEN(3,7)),0),0)&amp;"%】")</f>
        <v>#DIV/0!</v>
      </c>
      <c r="U83" s="605" t="str">
        <f ca="1">IF('様式E-4-2'!U83="","","【"&amp;ROUND(IFERROR(IF(ABS('様式E-4-2'!U83)&gt;=10,IF('様式E-4-2'!U83&gt;=0,'様式E-4-2'!U83*RANDBETWEEN(80,90)*0.01,'様式E-4-2'!U83*RANDBETWEEN(110,120)*0.01),'様式E-4-2'!U83-RANDBETWEEN(1,3)),0),0)&amp;"～"&amp;ROUND(IFERROR(IF(ABS('様式E-4-2'!U83)&gt;=10,IF('様式E-4-2'!U83&gt;=0,'様式E-4-2'!U83*RANDBETWEEN(110,120)*0.01,'様式E-4-2'!U83*RANDBETWEEN(80,90)*0.01),'様式E-4-2'!U83+RANDBETWEEN(1,3)),0),0)&amp;"】")</f>
        <v/>
      </c>
      <c r="V83" s="605" t="str">
        <f ca="1">IF('様式E-4-2'!V83="","","【"&amp;ROUND(IFERROR(IF(ABS('様式E-4-2'!V83)&gt;=10,IF('様式E-4-2'!V83&gt;=0,'様式E-4-2'!V83*RANDBETWEEN(80,90)*0.01,'様式E-4-2'!V83*RANDBETWEEN(110,120)*0.01),'様式E-4-2'!V83-RANDBETWEEN(1,3)),0),0)&amp;"～"&amp;ROUND(IFERROR(IF(ABS('様式E-4-2'!V83)&gt;=10,IF('様式E-4-2'!V83&gt;=0,'様式E-4-2'!V83*RANDBETWEEN(110,120)*0.01,'様式E-4-2'!V83*RANDBETWEEN(80,90)*0.01),'様式E-4-2'!V83+RANDBETWEEN(1,3)),0),0)&amp;"】")</f>
        <v/>
      </c>
      <c r="W83" s="348" t="e">
        <f ca="1">IF('様式E-4-2'!W83="","","【"&amp;ROUND(IFERROR(IF(ABS('様式E-4-2'!W83)&gt;=0.1,IF('様式E-4-2'!W83&gt;=0,'様式E-4-2'!W83*RANDBETWEEN(80,90),'様式E-4-2'!W83*RANDBETWEEN(110,120)),('様式E-4-2'!W83)*100-RANDBETWEEN(3,7)),0),0)&amp;"%～"&amp;ROUND(IFERROR(IF(ABS('様式E-4-2'!W83)&gt;=0.1,IF('様式E-4-2'!W83&gt;=0,'様式E-4-2'!W83*RANDBETWEEN(110,120),'様式E-4-2'!W83*RANDBETWEEN(80,90)),('様式E-4-2'!W83)*100+RANDBETWEEN(3,7)),0),0)&amp;"%】")</f>
        <v>#VALUE!</v>
      </c>
      <c r="X83" s="617" t="str">
        <f ca="1">IF('様式E-4-2'!X83="","","【"&amp;ROUND(IFERROR(IF(ABS('様式E-4-2'!X83)&gt;=10,IF('様式E-4-2'!X83&gt;=0,'様式E-4-2'!X83*RANDBETWEEN(80,90)*0.01,'様式E-4-2'!X83*RANDBETWEEN(110,120)*0.01),'様式E-4-2'!X83-RANDBETWEEN(1,3)),0),0)&amp;"～"&amp;ROUND(IFERROR(IF(ABS('様式E-4-2'!X83)&gt;=10,IF('様式E-4-2'!X83&gt;=0,'様式E-4-2'!X83*RANDBETWEEN(110,120)*0.01,'様式E-4-2'!X83*RANDBETWEEN(80,90)*0.01),'様式E-4-2'!X83+RANDBETWEEN(1,3)),0),0)&amp;"】")</f>
        <v/>
      </c>
      <c r="Y83" s="618" t="str">
        <f ca="1">IF('様式E-4-2'!Y83="","","【"&amp;ROUND(IFERROR(IF(ABS('様式E-4-2'!Y83)&gt;=10,IF('様式E-4-2'!Y83&gt;=0,'様式E-4-2'!Y83*RANDBETWEEN(80,90)*0.01,'様式E-4-2'!Y83*RANDBETWEEN(110,120)*0.01),'様式E-4-2'!Y83-RANDBETWEEN(1,3)),0),0)&amp;"～"&amp;ROUND(IFERROR(IF(ABS('様式E-4-2'!Y83)&gt;=10,IF('様式E-4-2'!Y83&gt;=0,'様式E-4-2'!Y83*RANDBETWEEN(110,120)*0.01,'様式E-4-2'!Y83*RANDBETWEEN(80,90)*0.01),'様式E-4-2'!Y83+RANDBETWEEN(1,3)),0),0)&amp;"】")</f>
        <v/>
      </c>
      <c r="Z83" s="348" t="e">
        <f ca="1">IF('様式E-4-2'!Z83="","","【"&amp;ROUND(IFERROR(IF(ABS('様式E-4-2'!Z83)&gt;=0.1,IF('様式E-4-2'!Z83&gt;=0,'様式E-4-2'!Z83*RANDBETWEEN(80,90),'様式E-4-2'!Z83*RANDBETWEEN(110,120)),('様式E-4-2'!Z83)*100-RANDBETWEEN(3,7)),0),0)&amp;"%～"&amp;ROUND(IFERROR(IF(ABS('様式E-4-2'!Z83)&gt;=0.1,IF('様式E-4-2'!Z83&gt;=0,'様式E-4-2'!Z83*RANDBETWEEN(110,120),'様式E-4-2'!Z83*RANDBETWEEN(80,90)),('様式E-4-2'!Z83)*100+RANDBETWEEN(3,7)),0),0)&amp;"%】")</f>
        <v>#DIV/0!</v>
      </c>
      <c r="AA83" s="619" t="str">
        <f ca="1">IF('様式E-4-2'!AA83="","","【"&amp;ROUND(IFERROR(IF(ABS('様式E-4-2'!AA83)&gt;=10,IF('様式E-4-2'!AA83&gt;=0,'様式E-4-2'!AA83*RANDBETWEEN(80,90)*0.01,'様式E-4-2'!AA83*RANDBETWEEN(110,120)*0.01),'様式E-4-2'!AA83-RANDBETWEEN(1,3)),0),0)&amp;"～"&amp;ROUND(IFERROR(IF(ABS('様式E-4-2'!AA83)&gt;=10,IF('様式E-4-2'!AA83&gt;=0,'様式E-4-2'!AA83*RANDBETWEEN(110,120)*0.01,'様式E-4-2'!AA83*RANDBETWEEN(80,90)*0.01),'様式E-4-2'!AA83+RANDBETWEEN(1,3)),0),0)&amp;"】")</f>
        <v/>
      </c>
      <c r="AB83" s="619" t="str">
        <f ca="1">IF('様式E-4-2'!AB83="","","【"&amp;ROUND(IFERROR(IF(ABS('様式E-4-2'!AB83)&gt;=10,IF('様式E-4-2'!AB83&gt;=0,'様式E-4-2'!AB83*RANDBETWEEN(80,90)*0.01,'様式E-4-2'!AB83*RANDBETWEEN(110,120)*0.01),'様式E-4-2'!AB83-RANDBETWEEN(1,3)),0),0)&amp;"～"&amp;ROUND(IFERROR(IF(ABS('様式E-4-2'!AB83)&gt;=10,IF('様式E-4-2'!AB83&gt;=0,'様式E-4-2'!AB83*RANDBETWEEN(110,120)*0.01,'様式E-4-2'!AB83*RANDBETWEEN(80,90)*0.01),'様式E-4-2'!AB83+RANDBETWEEN(1,3)),0),0)&amp;"】")</f>
        <v/>
      </c>
      <c r="AC83" s="348" t="e">
        <f ca="1">IF('様式E-4-2'!AC83="","","【"&amp;ROUND(IFERROR(IF(ABS('様式E-4-2'!AC83)&gt;=0.1,IF('様式E-4-2'!AC83&gt;=0,'様式E-4-2'!AC83*RANDBETWEEN(80,90),'様式E-4-2'!AC83*RANDBETWEEN(110,120)),('様式E-4-2'!AC83)*100-RANDBETWEEN(3,7)),0),0)&amp;"%～"&amp;ROUND(IFERROR(IF(ABS('様式E-4-2'!AC83)&gt;=0.1,IF('様式E-4-2'!AC83&gt;=0,'様式E-4-2'!AC83*RANDBETWEEN(110,120),'様式E-4-2'!AC83*RANDBETWEEN(80,90)),('様式E-4-2'!AC83)*100+RANDBETWEEN(3,7)),0),0)&amp;"%】")</f>
        <v>#DIV/0!</v>
      </c>
      <c r="AD83" s="619" t="str">
        <f ca="1">IF('様式E-4-2'!AD83="","","【"&amp;ROUND(IFERROR(IF(ABS('様式E-4-2'!AD83)&gt;=10,IF('様式E-4-2'!AD83&gt;=0,'様式E-4-2'!AD83*RANDBETWEEN(80,90)*0.01,'様式E-4-2'!AD83*RANDBETWEEN(110,120)*0.01),'様式E-4-2'!AD83-RANDBETWEEN(1,3)),0),0)&amp;"～"&amp;ROUND(IFERROR(IF(ABS('様式E-4-2'!AD83)&gt;=10,IF('様式E-4-2'!AD83&gt;=0,'様式E-4-2'!AD83*RANDBETWEEN(110,120)*0.01,'様式E-4-2'!AD83*RANDBETWEEN(80,90)*0.01),'様式E-4-2'!AD83+RANDBETWEEN(1,3)),0),0)&amp;"】")</f>
        <v/>
      </c>
      <c r="AE83" s="619" t="str">
        <f ca="1">IF('様式E-4-2'!AE83="","","【"&amp;ROUND(IFERROR(IF(ABS('様式E-4-2'!AE83)&gt;=10,IF('様式E-4-2'!AE83&gt;=0,'様式E-4-2'!AE83*RANDBETWEEN(80,90)*0.01,'様式E-4-2'!AE83*RANDBETWEEN(110,120)*0.01),'様式E-4-2'!AE83-RANDBETWEEN(1,3)),0),0)&amp;"～"&amp;ROUND(IFERROR(IF(ABS('様式E-4-2'!AE83)&gt;=10,IF('様式E-4-2'!AE83&gt;=0,'様式E-4-2'!AE83*RANDBETWEEN(110,120)*0.01,'様式E-4-2'!AE83*RANDBETWEEN(80,90)*0.01),'様式E-4-2'!AE83+RANDBETWEEN(1,3)),0),0)&amp;"】")</f>
        <v/>
      </c>
      <c r="AF83" s="348" t="e">
        <f ca="1">IF('様式E-4-2'!AF83="","","【"&amp;ROUND(IFERROR(IF(ABS('様式E-4-2'!AF83)&gt;=0.1,IF('様式E-4-2'!AF83&gt;=0,'様式E-4-2'!AF83*RANDBETWEEN(80,90),'様式E-4-2'!AF83*RANDBETWEEN(110,120)),('様式E-4-2'!AF83)*100-RANDBETWEEN(3,7)),0),0)&amp;"%～"&amp;ROUND(IFERROR(IF(ABS('様式E-4-2'!AF83)&gt;=0.1,IF('様式E-4-2'!AF83&gt;=0,'様式E-4-2'!AF83*RANDBETWEEN(110,120),'様式E-4-2'!AF83*RANDBETWEEN(80,90)),('様式E-4-2'!AF83)*100+RANDBETWEEN(3,7)),0),0)&amp;"%】")</f>
        <v>#DIV/0!</v>
      </c>
      <c r="AG83" s="619" t="str">
        <f ca="1">IF('様式E-4-2'!AG83="","","【"&amp;ROUND(IFERROR(IF(ABS('様式E-4-2'!AG83)&gt;=10,IF('様式E-4-2'!AG83&gt;=0,'様式E-4-2'!AG83*RANDBETWEEN(80,90)*0.01,'様式E-4-2'!AG83*RANDBETWEEN(110,120)*0.01),'様式E-4-2'!AG83-RANDBETWEEN(1,3)),0),0)&amp;"～"&amp;ROUND(IFERROR(IF(ABS('様式E-4-2'!AG83)&gt;=10,IF('様式E-4-2'!AG83&gt;=0,'様式E-4-2'!AG83*RANDBETWEEN(110,120)*0.01,'様式E-4-2'!AG83*RANDBETWEEN(80,90)*0.01),'様式E-4-2'!AG83+RANDBETWEEN(1,3)),0),0)&amp;"】")</f>
        <v/>
      </c>
      <c r="AH83" s="620" t="str">
        <f ca="1">IF('様式E-4-2'!AH83="","","【"&amp;ROUND(IFERROR(IF(ABS('様式E-4-2'!AH83)&gt;=10,IF('様式E-4-2'!AH83&gt;=0,'様式E-4-2'!AH83*RANDBETWEEN(80,90)*0.01,'様式E-4-2'!AH83*RANDBETWEEN(110,120)*0.01),'様式E-4-2'!AH83-RANDBETWEEN(1,3)),0),0)&amp;"～"&amp;ROUND(IFERROR(IF(ABS('様式E-4-2'!AH83)&gt;=10,IF('様式E-4-2'!AH83&gt;=0,'様式E-4-2'!AH83*RANDBETWEEN(110,120)*0.01,'様式E-4-2'!AH83*RANDBETWEEN(80,90)*0.01),'様式E-4-2'!AH83+RANDBETWEEN(1,3)),0),0)&amp;"】")</f>
        <v/>
      </c>
      <c r="AI83" s="348" t="e">
        <f ca="1">IF('様式E-4-2'!AI83="","","【"&amp;ROUND(IFERROR(IF(ABS('様式E-4-2'!AI83)&gt;=0.1,IF('様式E-4-2'!AI83&gt;=0,'様式E-4-2'!AI83*RANDBETWEEN(80,90),'様式E-4-2'!AI83*RANDBETWEEN(110,120)),('様式E-4-2'!AI83)*100-RANDBETWEEN(3,7)),0),0)&amp;"%～"&amp;ROUND(IFERROR(IF(ABS('様式E-4-2'!AI83)&gt;=0.1,IF('様式E-4-2'!AI83&gt;=0,'様式E-4-2'!AI83*RANDBETWEEN(110,120),'様式E-4-2'!AI83*RANDBETWEEN(80,90)),('様式E-4-2'!AI83)*100+RANDBETWEEN(3,7)),0),0)&amp;"%】")</f>
        <v>#DIV/0!</v>
      </c>
      <c r="AJ83" s="605" t="str">
        <f ca="1">IF('様式E-4-2'!AJ83="","","【"&amp;ROUND(IFERROR(IF(ABS('様式E-4-2'!AJ83)&gt;=10,IF('様式E-4-2'!AJ83&gt;=0,'様式E-4-2'!AJ83*RANDBETWEEN(80,90)*0.01,'様式E-4-2'!AJ83*RANDBETWEEN(110,120)*0.01),'様式E-4-2'!AJ83-RANDBETWEEN(1,3)),0),0)&amp;"～"&amp;ROUND(IFERROR(IF(ABS('様式E-4-2'!AJ83)&gt;=10,IF('様式E-4-2'!AJ83&gt;=0,'様式E-4-2'!AJ83*RANDBETWEEN(110,120)*0.01,'様式E-4-2'!AJ83*RANDBETWEEN(80,90)*0.01),'様式E-4-2'!AJ83+RANDBETWEEN(1,3)),0),0)&amp;"】")</f>
        <v/>
      </c>
      <c r="AK83" s="605" t="str">
        <f ca="1">IF('様式E-4-2'!AK83="","","【"&amp;ROUND(IFERROR(IF(ABS('様式E-4-2'!AK83)&gt;=10,IF('様式E-4-2'!AK83&gt;=0,'様式E-4-2'!AK83*RANDBETWEEN(80,90)*0.01,'様式E-4-2'!AK83*RANDBETWEEN(110,120)*0.01),'様式E-4-2'!AK83-RANDBETWEEN(1,3)),0),0)&amp;"～"&amp;ROUND(IFERROR(IF(ABS('様式E-4-2'!AK83)&gt;=10,IF('様式E-4-2'!AK83&gt;=0,'様式E-4-2'!AK83*RANDBETWEEN(110,120)*0.01,'様式E-4-2'!AK83*RANDBETWEEN(80,90)*0.01),'様式E-4-2'!AK83+RANDBETWEEN(1,3)),0),0)&amp;"】")</f>
        <v/>
      </c>
      <c r="AL83" s="350" t="e">
        <f ca="1">IF('様式E-4-2'!AL83="","","【"&amp;ROUND(IFERROR(IF(ABS('様式E-4-2'!AL83)&gt;=0.1,IF('様式E-4-2'!AL83&gt;=0,'様式E-4-2'!AL83*RANDBETWEEN(80,90),'様式E-4-2'!AL83*RANDBETWEEN(110,120)),('様式E-4-2'!AL83)*100-RANDBETWEEN(3,7)),0),0)&amp;"%～"&amp;ROUND(IFERROR(IF(ABS('様式E-4-2'!AL83)&gt;=0.1,IF('様式E-4-2'!AL83&gt;=0,'様式E-4-2'!AL83*RANDBETWEEN(110,120),'様式E-4-2'!AL83*RANDBETWEEN(80,90)),('様式E-4-2'!AL83)*100+RANDBETWEEN(3,7)),0),0)&amp;"%】")</f>
        <v>#VALUE!</v>
      </c>
    </row>
    <row r="84" spans="2:39" ht="27" customHeight="1">
      <c r="B84" s="597"/>
      <c r="C84" s="596" t="s">
        <v>370</v>
      </c>
      <c r="D84" s="946" t="str">
        <f>IF('様式E-4-2'!D84:G84="","",'様式E-4-2'!D84:G84)</f>
        <v/>
      </c>
      <c r="E84" s="946"/>
      <c r="F84" s="946"/>
      <c r="G84" s="946"/>
      <c r="H84" s="616" t="str">
        <f>IF('様式E-4-2'!H84="","",'様式E-4-2'!H84)</f>
        <v/>
      </c>
      <c r="I84" s="617" t="str">
        <f ca="1">IF('様式E-4-2'!I84="","","【"&amp;ROUND(IFERROR(IF(ABS('様式E-4-2'!I84)&gt;=10,IF('様式E-4-2'!I84&gt;=0,'様式E-4-2'!I84*RANDBETWEEN(80,90)*0.01,'様式E-4-2'!I84*RANDBETWEEN(110,120)*0.01),'様式E-4-2'!I84-RANDBETWEEN(1,3)),0),0)&amp;"～"&amp;ROUND(IFERROR(IF(ABS('様式E-4-2'!I84)&gt;=10,IF('様式E-4-2'!I84&gt;=0,'様式E-4-2'!I84*RANDBETWEEN(110,120)*0.01,'様式E-4-2'!I84*RANDBETWEEN(80,90)*0.01),'様式E-4-2'!I84+RANDBETWEEN(1,3)),0),0)&amp;"】")</f>
        <v/>
      </c>
      <c r="J84" s="618" t="str">
        <f ca="1">IF('様式E-4-2'!J84="","","【"&amp;ROUND(IFERROR(IF(ABS('様式E-4-2'!J84)&gt;=10,IF('様式E-4-2'!J84&gt;=0,'様式E-4-2'!J84*RANDBETWEEN(80,90)*0.01,'様式E-4-2'!J84*RANDBETWEEN(110,120)*0.01),'様式E-4-2'!J84-RANDBETWEEN(1,3)),0),0)&amp;"～"&amp;ROUND(IFERROR(IF(ABS('様式E-4-2'!J84)&gt;=10,IF('様式E-4-2'!J84&gt;=0,'様式E-4-2'!J84*RANDBETWEEN(110,120)*0.01,'様式E-4-2'!J84*RANDBETWEEN(80,90)*0.01),'様式E-4-2'!J84+RANDBETWEEN(1,3)),0),0)&amp;"】")</f>
        <v/>
      </c>
      <c r="K84" s="348" t="e">
        <f ca="1">IF('様式E-4-2'!K84="","","【"&amp;ROUND(IFERROR(IF(ABS('様式E-4-2'!K84)&gt;=0.1,IF('様式E-4-2'!K84&gt;=0,'様式E-4-2'!K84*RANDBETWEEN(80,90),'様式E-4-2'!K84*RANDBETWEEN(110,120)),('様式E-4-2'!K84)*100-RANDBETWEEN(3,7)),0),0)&amp;"%～"&amp;ROUND(IFERROR(IF(ABS('様式E-4-2'!K84)&gt;=0.1,IF('様式E-4-2'!K84&gt;=0,'様式E-4-2'!K84*RANDBETWEEN(110,120),'様式E-4-2'!K84*RANDBETWEEN(80,90)),('様式E-4-2'!K84)*100+RANDBETWEEN(3,7)),0),0)&amp;"%】")</f>
        <v>#DIV/0!</v>
      </c>
      <c r="L84" s="619" t="str">
        <f ca="1">IF('様式E-4-2'!L84="","","【"&amp;ROUND(IFERROR(IF(ABS('様式E-4-2'!L84)&gt;=10,IF('様式E-4-2'!L84&gt;=0,'様式E-4-2'!L84*RANDBETWEEN(80,90)*0.01,'様式E-4-2'!L84*RANDBETWEEN(110,120)*0.01),'様式E-4-2'!L84-RANDBETWEEN(1,3)),0),0)&amp;"～"&amp;ROUND(IFERROR(IF(ABS('様式E-4-2'!L84)&gt;=10,IF('様式E-4-2'!L84&gt;=0,'様式E-4-2'!L84*RANDBETWEEN(110,120)*0.01,'様式E-4-2'!L84*RANDBETWEEN(80,90)*0.01),'様式E-4-2'!L84+RANDBETWEEN(1,3)),0),0)&amp;"】")</f>
        <v/>
      </c>
      <c r="M84" s="619" t="str">
        <f ca="1">IF('様式E-4-2'!M84="","","【"&amp;ROUND(IFERROR(IF(ABS('様式E-4-2'!M84)&gt;=10,IF('様式E-4-2'!M84&gt;=0,'様式E-4-2'!M84*RANDBETWEEN(80,90)*0.01,'様式E-4-2'!M84*RANDBETWEEN(110,120)*0.01),'様式E-4-2'!M84-RANDBETWEEN(1,3)),0),0)&amp;"～"&amp;ROUND(IFERROR(IF(ABS('様式E-4-2'!M84)&gt;=10,IF('様式E-4-2'!M84&gt;=0,'様式E-4-2'!M84*RANDBETWEEN(110,120)*0.01,'様式E-4-2'!M84*RANDBETWEEN(80,90)*0.01),'様式E-4-2'!M84+RANDBETWEEN(1,3)),0),0)&amp;"】")</f>
        <v/>
      </c>
      <c r="N84" s="348" t="e">
        <f ca="1">IF('様式E-4-2'!N84="","","【"&amp;ROUND(IFERROR(IF(ABS('様式E-4-2'!N84)&gt;=0.1,IF('様式E-4-2'!N84&gt;=0,'様式E-4-2'!N84*RANDBETWEEN(80,90),'様式E-4-2'!N84*RANDBETWEEN(110,120)),('様式E-4-2'!N84)*100-RANDBETWEEN(3,7)),0),0)&amp;"%～"&amp;ROUND(IFERROR(IF(ABS('様式E-4-2'!N84)&gt;=0.1,IF('様式E-4-2'!N84&gt;=0,'様式E-4-2'!N84*RANDBETWEEN(110,120),'様式E-4-2'!N84*RANDBETWEEN(80,90)),('様式E-4-2'!N84)*100+RANDBETWEEN(3,7)),0),0)&amp;"%】")</f>
        <v>#DIV/0!</v>
      </c>
      <c r="O84" s="619" t="str">
        <f ca="1">IF('様式E-4-2'!O84="","","【"&amp;ROUND(IFERROR(IF(ABS('様式E-4-2'!O84)&gt;=10,IF('様式E-4-2'!O84&gt;=0,'様式E-4-2'!O84*RANDBETWEEN(80,90)*0.01,'様式E-4-2'!O84*RANDBETWEEN(110,120)*0.01),'様式E-4-2'!O84-RANDBETWEEN(1,3)),0),0)&amp;"～"&amp;ROUND(IFERROR(IF(ABS('様式E-4-2'!O84)&gt;=10,IF('様式E-4-2'!O84&gt;=0,'様式E-4-2'!O84*RANDBETWEEN(110,120)*0.01,'様式E-4-2'!O84*RANDBETWEEN(80,90)*0.01),'様式E-4-2'!O84+RANDBETWEEN(1,3)),0),0)&amp;"】")</f>
        <v/>
      </c>
      <c r="P84" s="619" t="str">
        <f ca="1">IF('様式E-4-2'!P84="","","【"&amp;ROUND(IFERROR(IF(ABS('様式E-4-2'!P84)&gt;=10,IF('様式E-4-2'!P84&gt;=0,'様式E-4-2'!P84*RANDBETWEEN(80,90)*0.01,'様式E-4-2'!P84*RANDBETWEEN(110,120)*0.01),'様式E-4-2'!P84-RANDBETWEEN(1,3)),0),0)&amp;"～"&amp;ROUND(IFERROR(IF(ABS('様式E-4-2'!P84)&gt;=10,IF('様式E-4-2'!P84&gt;=0,'様式E-4-2'!P84*RANDBETWEEN(110,120)*0.01,'様式E-4-2'!P84*RANDBETWEEN(80,90)*0.01),'様式E-4-2'!P84+RANDBETWEEN(1,3)),0),0)&amp;"】")</f>
        <v/>
      </c>
      <c r="Q84" s="348" t="e">
        <f ca="1">IF('様式E-4-2'!Q84="","","【"&amp;ROUND(IFERROR(IF(ABS('様式E-4-2'!Q84)&gt;=0.1,IF('様式E-4-2'!Q84&gt;=0,'様式E-4-2'!Q84*RANDBETWEEN(80,90),'様式E-4-2'!Q84*RANDBETWEEN(110,120)),('様式E-4-2'!Q84)*100-RANDBETWEEN(3,7)),0),0)&amp;"%～"&amp;ROUND(IFERROR(IF(ABS('様式E-4-2'!Q84)&gt;=0.1,IF('様式E-4-2'!Q84&gt;=0,'様式E-4-2'!Q84*RANDBETWEEN(110,120),'様式E-4-2'!Q84*RANDBETWEEN(80,90)),('様式E-4-2'!Q84)*100+RANDBETWEEN(3,7)),0),0)&amp;"%】")</f>
        <v>#DIV/0!</v>
      </c>
      <c r="R84" s="619" t="str">
        <f ca="1">IF('様式E-4-2'!R84="","","【"&amp;ROUND(IFERROR(IF(ABS('様式E-4-2'!R84)&gt;=10,IF('様式E-4-2'!R84&gt;=0,'様式E-4-2'!R84*RANDBETWEEN(80,90)*0.01,'様式E-4-2'!R84*RANDBETWEEN(110,120)*0.01),'様式E-4-2'!R84-RANDBETWEEN(1,3)),0),0)&amp;"～"&amp;ROUND(IFERROR(IF(ABS('様式E-4-2'!R84)&gt;=10,IF('様式E-4-2'!R84&gt;=0,'様式E-4-2'!R84*RANDBETWEEN(110,120)*0.01,'様式E-4-2'!R84*RANDBETWEEN(80,90)*0.01),'様式E-4-2'!R84+RANDBETWEEN(1,3)),0),0)&amp;"】")</f>
        <v/>
      </c>
      <c r="S84" s="620" t="str">
        <f ca="1">IF('様式E-4-2'!S84="","","【"&amp;ROUND(IFERROR(IF(ABS('様式E-4-2'!S84)&gt;=10,IF('様式E-4-2'!S84&gt;=0,'様式E-4-2'!S84*RANDBETWEEN(80,90)*0.01,'様式E-4-2'!S84*RANDBETWEEN(110,120)*0.01),'様式E-4-2'!S84-RANDBETWEEN(1,3)),0),0)&amp;"～"&amp;ROUND(IFERROR(IF(ABS('様式E-4-2'!S84)&gt;=10,IF('様式E-4-2'!S84&gt;=0,'様式E-4-2'!S84*RANDBETWEEN(110,120)*0.01,'様式E-4-2'!S84*RANDBETWEEN(80,90)*0.01),'様式E-4-2'!S84+RANDBETWEEN(1,3)),0),0)&amp;"】")</f>
        <v/>
      </c>
      <c r="T84" s="348" t="e">
        <f ca="1">IF('様式E-4-2'!T84="","","【"&amp;ROUND(IFERROR(IF(ABS('様式E-4-2'!T84)&gt;=0.1,IF('様式E-4-2'!T84&gt;=0,'様式E-4-2'!T84*RANDBETWEEN(80,90),'様式E-4-2'!T84*RANDBETWEEN(110,120)),('様式E-4-2'!T84)*100-RANDBETWEEN(3,7)),0),0)&amp;"%～"&amp;ROUND(IFERROR(IF(ABS('様式E-4-2'!T84)&gt;=0.1,IF('様式E-4-2'!T84&gt;=0,'様式E-4-2'!T84*RANDBETWEEN(110,120),'様式E-4-2'!T84*RANDBETWEEN(80,90)),('様式E-4-2'!T84)*100+RANDBETWEEN(3,7)),0),0)&amp;"%】")</f>
        <v>#DIV/0!</v>
      </c>
      <c r="U84" s="605" t="str">
        <f ca="1">IF('様式E-4-2'!U84="","","【"&amp;ROUND(IFERROR(IF(ABS('様式E-4-2'!U84)&gt;=10,IF('様式E-4-2'!U84&gt;=0,'様式E-4-2'!U84*RANDBETWEEN(80,90)*0.01,'様式E-4-2'!U84*RANDBETWEEN(110,120)*0.01),'様式E-4-2'!U84-RANDBETWEEN(1,3)),0),0)&amp;"～"&amp;ROUND(IFERROR(IF(ABS('様式E-4-2'!U84)&gt;=10,IF('様式E-4-2'!U84&gt;=0,'様式E-4-2'!U84*RANDBETWEEN(110,120)*0.01,'様式E-4-2'!U84*RANDBETWEEN(80,90)*0.01),'様式E-4-2'!U84+RANDBETWEEN(1,3)),0),0)&amp;"】")</f>
        <v/>
      </c>
      <c r="V84" s="605" t="str">
        <f ca="1">IF('様式E-4-2'!V84="","","【"&amp;ROUND(IFERROR(IF(ABS('様式E-4-2'!V84)&gt;=10,IF('様式E-4-2'!V84&gt;=0,'様式E-4-2'!V84*RANDBETWEEN(80,90)*0.01,'様式E-4-2'!V84*RANDBETWEEN(110,120)*0.01),'様式E-4-2'!V84-RANDBETWEEN(1,3)),0),0)&amp;"～"&amp;ROUND(IFERROR(IF(ABS('様式E-4-2'!V84)&gt;=10,IF('様式E-4-2'!V84&gt;=0,'様式E-4-2'!V84*RANDBETWEEN(110,120)*0.01,'様式E-4-2'!V84*RANDBETWEEN(80,90)*0.01),'様式E-4-2'!V84+RANDBETWEEN(1,3)),0),0)&amp;"】")</f>
        <v/>
      </c>
      <c r="W84" s="348" t="e">
        <f ca="1">IF('様式E-4-2'!W84="","","【"&amp;ROUND(IFERROR(IF(ABS('様式E-4-2'!W84)&gt;=0.1,IF('様式E-4-2'!W84&gt;=0,'様式E-4-2'!W84*RANDBETWEEN(80,90),'様式E-4-2'!W84*RANDBETWEEN(110,120)),('様式E-4-2'!W84)*100-RANDBETWEEN(3,7)),0),0)&amp;"%～"&amp;ROUND(IFERROR(IF(ABS('様式E-4-2'!W84)&gt;=0.1,IF('様式E-4-2'!W84&gt;=0,'様式E-4-2'!W84*RANDBETWEEN(110,120),'様式E-4-2'!W84*RANDBETWEEN(80,90)),('様式E-4-2'!W84)*100+RANDBETWEEN(3,7)),0),0)&amp;"%】")</f>
        <v>#VALUE!</v>
      </c>
      <c r="X84" s="617" t="str">
        <f ca="1">IF('様式E-4-2'!X84="","","【"&amp;ROUND(IFERROR(IF(ABS('様式E-4-2'!X84)&gt;=10,IF('様式E-4-2'!X84&gt;=0,'様式E-4-2'!X84*RANDBETWEEN(80,90)*0.01,'様式E-4-2'!X84*RANDBETWEEN(110,120)*0.01),'様式E-4-2'!X84-RANDBETWEEN(1,3)),0),0)&amp;"～"&amp;ROUND(IFERROR(IF(ABS('様式E-4-2'!X84)&gt;=10,IF('様式E-4-2'!X84&gt;=0,'様式E-4-2'!X84*RANDBETWEEN(110,120)*0.01,'様式E-4-2'!X84*RANDBETWEEN(80,90)*0.01),'様式E-4-2'!X84+RANDBETWEEN(1,3)),0),0)&amp;"】")</f>
        <v/>
      </c>
      <c r="Y84" s="618" t="str">
        <f ca="1">IF('様式E-4-2'!Y84="","","【"&amp;ROUND(IFERROR(IF(ABS('様式E-4-2'!Y84)&gt;=10,IF('様式E-4-2'!Y84&gt;=0,'様式E-4-2'!Y84*RANDBETWEEN(80,90)*0.01,'様式E-4-2'!Y84*RANDBETWEEN(110,120)*0.01),'様式E-4-2'!Y84-RANDBETWEEN(1,3)),0),0)&amp;"～"&amp;ROUND(IFERROR(IF(ABS('様式E-4-2'!Y84)&gt;=10,IF('様式E-4-2'!Y84&gt;=0,'様式E-4-2'!Y84*RANDBETWEEN(110,120)*0.01,'様式E-4-2'!Y84*RANDBETWEEN(80,90)*0.01),'様式E-4-2'!Y84+RANDBETWEEN(1,3)),0),0)&amp;"】")</f>
        <v/>
      </c>
      <c r="Z84" s="348" t="e">
        <f ca="1">IF('様式E-4-2'!Z84="","","【"&amp;ROUND(IFERROR(IF(ABS('様式E-4-2'!Z84)&gt;=0.1,IF('様式E-4-2'!Z84&gt;=0,'様式E-4-2'!Z84*RANDBETWEEN(80,90),'様式E-4-2'!Z84*RANDBETWEEN(110,120)),('様式E-4-2'!Z84)*100-RANDBETWEEN(3,7)),0),0)&amp;"%～"&amp;ROUND(IFERROR(IF(ABS('様式E-4-2'!Z84)&gt;=0.1,IF('様式E-4-2'!Z84&gt;=0,'様式E-4-2'!Z84*RANDBETWEEN(110,120),'様式E-4-2'!Z84*RANDBETWEEN(80,90)),('様式E-4-2'!Z84)*100+RANDBETWEEN(3,7)),0),0)&amp;"%】")</f>
        <v>#DIV/0!</v>
      </c>
      <c r="AA84" s="619" t="str">
        <f ca="1">IF('様式E-4-2'!AA84="","","【"&amp;ROUND(IFERROR(IF(ABS('様式E-4-2'!AA84)&gt;=10,IF('様式E-4-2'!AA84&gt;=0,'様式E-4-2'!AA84*RANDBETWEEN(80,90)*0.01,'様式E-4-2'!AA84*RANDBETWEEN(110,120)*0.01),'様式E-4-2'!AA84-RANDBETWEEN(1,3)),0),0)&amp;"～"&amp;ROUND(IFERROR(IF(ABS('様式E-4-2'!AA84)&gt;=10,IF('様式E-4-2'!AA84&gt;=0,'様式E-4-2'!AA84*RANDBETWEEN(110,120)*0.01,'様式E-4-2'!AA84*RANDBETWEEN(80,90)*0.01),'様式E-4-2'!AA84+RANDBETWEEN(1,3)),0),0)&amp;"】")</f>
        <v/>
      </c>
      <c r="AB84" s="619" t="str">
        <f ca="1">IF('様式E-4-2'!AB84="","","【"&amp;ROUND(IFERROR(IF(ABS('様式E-4-2'!AB84)&gt;=10,IF('様式E-4-2'!AB84&gt;=0,'様式E-4-2'!AB84*RANDBETWEEN(80,90)*0.01,'様式E-4-2'!AB84*RANDBETWEEN(110,120)*0.01),'様式E-4-2'!AB84-RANDBETWEEN(1,3)),0),0)&amp;"～"&amp;ROUND(IFERROR(IF(ABS('様式E-4-2'!AB84)&gt;=10,IF('様式E-4-2'!AB84&gt;=0,'様式E-4-2'!AB84*RANDBETWEEN(110,120)*0.01,'様式E-4-2'!AB84*RANDBETWEEN(80,90)*0.01),'様式E-4-2'!AB84+RANDBETWEEN(1,3)),0),0)&amp;"】")</f>
        <v/>
      </c>
      <c r="AC84" s="348" t="e">
        <f ca="1">IF('様式E-4-2'!AC84="","","【"&amp;ROUND(IFERROR(IF(ABS('様式E-4-2'!AC84)&gt;=0.1,IF('様式E-4-2'!AC84&gt;=0,'様式E-4-2'!AC84*RANDBETWEEN(80,90),'様式E-4-2'!AC84*RANDBETWEEN(110,120)),('様式E-4-2'!AC84)*100-RANDBETWEEN(3,7)),0),0)&amp;"%～"&amp;ROUND(IFERROR(IF(ABS('様式E-4-2'!AC84)&gt;=0.1,IF('様式E-4-2'!AC84&gt;=0,'様式E-4-2'!AC84*RANDBETWEEN(110,120),'様式E-4-2'!AC84*RANDBETWEEN(80,90)),('様式E-4-2'!AC84)*100+RANDBETWEEN(3,7)),0),0)&amp;"%】")</f>
        <v>#DIV/0!</v>
      </c>
      <c r="AD84" s="619" t="str">
        <f ca="1">IF('様式E-4-2'!AD84="","","【"&amp;ROUND(IFERROR(IF(ABS('様式E-4-2'!AD84)&gt;=10,IF('様式E-4-2'!AD84&gt;=0,'様式E-4-2'!AD84*RANDBETWEEN(80,90)*0.01,'様式E-4-2'!AD84*RANDBETWEEN(110,120)*0.01),'様式E-4-2'!AD84-RANDBETWEEN(1,3)),0),0)&amp;"～"&amp;ROUND(IFERROR(IF(ABS('様式E-4-2'!AD84)&gt;=10,IF('様式E-4-2'!AD84&gt;=0,'様式E-4-2'!AD84*RANDBETWEEN(110,120)*0.01,'様式E-4-2'!AD84*RANDBETWEEN(80,90)*0.01),'様式E-4-2'!AD84+RANDBETWEEN(1,3)),0),0)&amp;"】")</f>
        <v/>
      </c>
      <c r="AE84" s="619" t="str">
        <f ca="1">IF('様式E-4-2'!AE84="","","【"&amp;ROUND(IFERROR(IF(ABS('様式E-4-2'!AE84)&gt;=10,IF('様式E-4-2'!AE84&gt;=0,'様式E-4-2'!AE84*RANDBETWEEN(80,90)*0.01,'様式E-4-2'!AE84*RANDBETWEEN(110,120)*0.01),'様式E-4-2'!AE84-RANDBETWEEN(1,3)),0),0)&amp;"～"&amp;ROUND(IFERROR(IF(ABS('様式E-4-2'!AE84)&gt;=10,IF('様式E-4-2'!AE84&gt;=0,'様式E-4-2'!AE84*RANDBETWEEN(110,120)*0.01,'様式E-4-2'!AE84*RANDBETWEEN(80,90)*0.01),'様式E-4-2'!AE84+RANDBETWEEN(1,3)),0),0)&amp;"】")</f>
        <v/>
      </c>
      <c r="AF84" s="348" t="e">
        <f ca="1">IF('様式E-4-2'!AF84="","","【"&amp;ROUND(IFERROR(IF(ABS('様式E-4-2'!AF84)&gt;=0.1,IF('様式E-4-2'!AF84&gt;=0,'様式E-4-2'!AF84*RANDBETWEEN(80,90),'様式E-4-2'!AF84*RANDBETWEEN(110,120)),('様式E-4-2'!AF84)*100-RANDBETWEEN(3,7)),0),0)&amp;"%～"&amp;ROUND(IFERROR(IF(ABS('様式E-4-2'!AF84)&gt;=0.1,IF('様式E-4-2'!AF84&gt;=0,'様式E-4-2'!AF84*RANDBETWEEN(110,120),'様式E-4-2'!AF84*RANDBETWEEN(80,90)),('様式E-4-2'!AF84)*100+RANDBETWEEN(3,7)),0),0)&amp;"%】")</f>
        <v>#DIV/0!</v>
      </c>
      <c r="AG84" s="619" t="str">
        <f ca="1">IF('様式E-4-2'!AG84="","","【"&amp;ROUND(IFERROR(IF(ABS('様式E-4-2'!AG84)&gt;=10,IF('様式E-4-2'!AG84&gt;=0,'様式E-4-2'!AG84*RANDBETWEEN(80,90)*0.01,'様式E-4-2'!AG84*RANDBETWEEN(110,120)*0.01),'様式E-4-2'!AG84-RANDBETWEEN(1,3)),0),0)&amp;"～"&amp;ROUND(IFERROR(IF(ABS('様式E-4-2'!AG84)&gt;=10,IF('様式E-4-2'!AG84&gt;=0,'様式E-4-2'!AG84*RANDBETWEEN(110,120)*0.01,'様式E-4-2'!AG84*RANDBETWEEN(80,90)*0.01),'様式E-4-2'!AG84+RANDBETWEEN(1,3)),0),0)&amp;"】")</f>
        <v/>
      </c>
      <c r="AH84" s="620" t="str">
        <f ca="1">IF('様式E-4-2'!AH84="","","【"&amp;ROUND(IFERROR(IF(ABS('様式E-4-2'!AH84)&gt;=10,IF('様式E-4-2'!AH84&gt;=0,'様式E-4-2'!AH84*RANDBETWEEN(80,90)*0.01,'様式E-4-2'!AH84*RANDBETWEEN(110,120)*0.01),'様式E-4-2'!AH84-RANDBETWEEN(1,3)),0),0)&amp;"～"&amp;ROUND(IFERROR(IF(ABS('様式E-4-2'!AH84)&gt;=10,IF('様式E-4-2'!AH84&gt;=0,'様式E-4-2'!AH84*RANDBETWEEN(110,120)*0.01,'様式E-4-2'!AH84*RANDBETWEEN(80,90)*0.01),'様式E-4-2'!AH84+RANDBETWEEN(1,3)),0),0)&amp;"】")</f>
        <v/>
      </c>
      <c r="AI84" s="348" t="e">
        <f ca="1">IF('様式E-4-2'!AI84="","","【"&amp;ROUND(IFERROR(IF(ABS('様式E-4-2'!AI84)&gt;=0.1,IF('様式E-4-2'!AI84&gt;=0,'様式E-4-2'!AI84*RANDBETWEEN(80,90),'様式E-4-2'!AI84*RANDBETWEEN(110,120)),('様式E-4-2'!AI84)*100-RANDBETWEEN(3,7)),0),0)&amp;"%～"&amp;ROUND(IFERROR(IF(ABS('様式E-4-2'!AI84)&gt;=0.1,IF('様式E-4-2'!AI84&gt;=0,'様式E-4-2'!AI84*RANDBETWEEN(110,120),'様式E-4-2'!AI84*RANDBETWEEN(80,90)),('様式E-4-2'!AI84)*100+RANDBETWEEN(3,7)),0),0)&amp;"%】")</f>
        <v>#DIV/0!</v>
      </c>
      <c r="AJ84" s="605" t="str">
        <f ca="1">IF('様式E-4-2'!AJ84="","","【"&amp;ROUND(IFERROR(IF(ABS('様式E-4-2'!AJ84)&gt;=10,IF('様式E-4-2'!AJ84&gt;=0,'様式E-4-2'!AJ84*RANDBETWEEN(80,90)*0.01,'様式E-4-2'!AJ84*RANDBETWEEN(110,120)*0.01),'様式E-4-2'!AJ84-RANDBETWEEN(1,3)),0),0)&amp;"～"&amp;ROUND(IFERROR(IF(ABS('様式E-4-2'!AJ84)&gt;=10,IF('様式E-4-2'!AJ84&gt;=0,'様式E-4-2'!AJ84*RANDBETWEEN(110,120)*0.01,'様式E-4-2'!AJ84*RANDBETWEEN(80,90)*0.01),'様式E-4-2'!AJ84+RANDBETWEEN(1,3)),0),0)&amp;"】")</f>
        <v/>
      </c>
      <c r="AK84" s="605" t="str">
        <f ca="1">IF('様式E-4-2'!AK84="","","【"&amp;ROUND(IFERROR(IF(ABS('様式E-4-2'!AK84)&gt;=10,IF('様式E-4-2'!AK84&gt;=0,'様式E-4-2'!AK84*RANDBETWEEN(80,90)*0.01,'様式E-4-2'!AK84*RANDBETWEEN(110,120)*0.01),'様式E-4-2'!AK84-RANDBETWEEN(1,3)),0),0)&amp;"～"&amp;ROUND(IFERROR(IF(ABS('様式E-4-2'!AK84)&gt;=10,IF('様式E-4-2'!AK84&gt;=0,'様式E-4-2'!AK84*RANDBETWEEN(110,120)*0.01,'様式E-4-2'!AK84*RANDBETWEEN(80,90)*0.01),'様式E-4-2'!AK84+RANDBETWEEN(1,3)),0),0)&amp;"】")</f>
        <v/>
      </c>
      <c r="AL84" s="350" t="e">
        <f ca="1">IF('様式E-4-2'!AL84="","","【"&amp;ROUND(IFERROR(IF(ABS('様式E-4-2'!AL84)&gt;=0.1,IF('様式E-4-2'!AL84&gt;=0,'様式E-4-2'!AL84*RANDBETWEEN(80,90),'様式E-4-2'!AL84*RANDBETWEEN(110,120)),('様式E-4-2'!AL84)*100-RANDBETWEEN(3,7)),0),0)&amp;"%～"&amp;ROUND(IFERROR(IF(ABS('様式E-4-2'!AL84)&gt;=0.1,IF('様式E-4-2'!AL84&gt;=0,'様式E-4-2'!AL84*RANDBETWEEN(110,120),'様式E-4-2'!AL84*RANDBETWEEN(80,90)),('様式E-4-2'!AL84)*100+RANDBETWEEN(3,7)),0),0)&amp;"%】")</f>
        <v>#VALUE!</v>
      </c>
    </row>
    <row r="85" spans="2:39" ht="27" customHeight="1">
      <c r="B85" s="599"/>
      <c r="C85" s="958" t="s">
        <v>102</v>
      </c>
      <c r="D85" s="958"/>
      <c r="E85" s="958"/>
      <c r="F85" s="958"/>
      <c r="G85" s="958"/>
      <c r="H85" s="615"/>
      <c r="I85" s="347" t="str">
        <f ca="1">IF('様式E-4-2'!I85="","","【"&amp;ROUND(IFERROR(IF(ABS('様式E-4-2'!I85)&gt;=10,IF('様式E-4-2'!I85&gt;=0,'様式E-4-2'!I85*RANDBETWEEN(80,90)*0.01,'様式E-4-2'!I85*RANDBETWEEN(110,120)*0.01),'様式E-4-2'!I85-RANDBETWEEN(1,3)),0),0)&amp;"～"&amp;ROUND(IFERROR(IF(ABS('様式E-4-2'!I85)&gt;=10,IF('様式E-4-2'!I85&gt;=0,'様式E-4-2'!I85*RANDBETWEEN(110,120)*0.01,'様式E-4-2'!I85*RANDBETWEEN(80,90)*0.01),'様式E-4-2'!I85+RANDBETWEEN(1,3)),0),0)&amp;"】")</f>
        <v/>
      </c>
      <c r="J85" s="348" t="str">
        <f ca="1">IF('様式E-4-2'!J85="","","【"&amp;ROUND(IFERROR(IF(ABS('様式E-4-2'!J85)&gt;=10,IF('様式E-4-2'!J85&gt;=0,'様式E-4-2'!J85*RANDBETWEEN(80,90)*0.01,'様式E-4-2'!J85*RANDBETWEEN(110,120)*0.01),'様式E-4-2'!J85-RANDBETWEEN(1,3)),0),0)&amp;"～"&amp;ROUND(IFERROR(IF(ABS('様式E-4-2'!J85)&gt;=10,IF('様式E-4-2'!J85&gt;=0,'様式E-4-2'!J85*RANDBETWEEN(110,120)*0.01,'様式E-4-2'!J85*RANDBETWEEN(80,90)*0.01),'様式E-4-2'!J85+RANDBETWEEN(1,3)),0),0)&amp;"】")</f>
        <v/>
      </c>
      <c r="K85" s="348" t="e">
        <f ca="1">IF('様式E-4-2'!K85="","","【"&amp;ROUND(IFERROR(IF(ABS('様式E-4-2'!K85)&gt;=0.1,IF('様式E-4-2'!K85&gt;=0,'様式E-4-2'!K85*RANDBETWEEN(80,90),'様式E-4-2'!K85*RANDBETWEEN(110,120)),('様式E-4-2'!K85)*100-RANDBETWEEN(3,7)),0),0)&amp;"%～"&amp;ROUND(IFERROR(IF(ABS('様式E-4-2'!K85)&gt;=0.1,IF('様式E-4-2'!K85&gt;=0,'様式E-4-2'!K85*RANDBETWEEN(110,120),'様式E-4-2'!K85*RANDBETWEEN(80,90)),('様式E-4-2'!K85)*100+RANDBETWEEN(3,7)),0),0)&amp;"%】")</f>
        <v>#VALUE!</v>
      </c>
      <c r="L85" s="605" t="str">
        <f ca="1">IF('様式E-4-2'!L85="","","【"&amp;ROUND(IFERROR(IF(ABS('様式E-4-2'!L85)&gt;=10,IF('様式E-4-2'!L85&gt;=0,'様式E-4-2'!L85*RANDBETWEEN(80,90)*0.01,'様式E-4-2'!L85*RANDBETWEEN(110,120)*0.01),'様式E-4-2'!L85-RANDBETWEEN(1,3)),0),0)&amp;"～"&amp;ROUND(IFERROR(IF(ABS('様式E-4-2'!L85)&gt;=10,IF('様式E-4-2'!L85&gt;=0,'様式E-4-2'!L85*RANDBETWEEN(110,120)*0.01,'様式E-4-2'!L85*RANDBETWEEN(80,90)*0.01),'様式E-4-2'!L85+RANDBETWEEN(1,3)),0),0)&amp;"】")</f>
        <v/>
      </c>
      <c r="M85" s="605" t="str">
        <f ca="1">IF('様式E-4-2'!M85="","","【"&amp;ROUND(IFERROR(IF(ABS('様式E-4-2'!M85)&gt;=10,IF('様式E-4-2'!M85&gt;=0,'様式E-4-2'!M85*RANDBETWEEN(80,90)*0.01,'様式E-4-2'!M85*RANDBETWEEN(110,120)*0.01),'様式E-4-2'!M85-RANDBETWEEN(1,3)),0),0)&amp;"～"&amp;ROUND(IFERROR(IF(ABS('様式E-4-2'!M85)&gt;=10,IF('様式E-4-2'!M85&gt;=0,'様式E-4-2'!M85*RANDBETWEEN(110,120)*0.01,'様式E-4-2'!M85*RANDBETWEEN(80,90)*0.01),'様式E-4-2'!M85+RANDBETWEEN(1,3)),0),0)&amp;"】")</f>
        <v/>
      </c>
      <c r="N85" s="348" t="e">
        <f ca="1">IF('様式E-4-2'!N85="","","【"&amp;ROUND(IFERROR(IF(ABS('様式E-4-2'!N85)&gt;=0.1,IF('様式E-4-2'!N85&gt;=0,'様式E-4-2'!N85*RANDBETWEEN(80,90),'様式E-4-2'!N85*RANDBETWEEN(110,120)),('様式E-4-2'!N85)*100-RANDBETWEEN(3,7)),0),0)&amp;"%～"&amp;ROUND(IFERROR(IF(ABS('様式E-4-2'!N85)&gt;=0.1,IF('様式E-4-2'!N85&gt;=0,'様式E-4-2'!N85*RANDBETWEEN(110,120),'様式E-4-2'!N85*RANDBETWEEN(80,90)),('様式E-4-2'!N85)*100+RANDBETWEEN(3,7)),0),0)&amp;"%】")</f>
        <v>#VALUE!</v>
      </c>
      <c r="O85" s="605" t="str">
        <f ca="1">IF('様式E-4-2'!O85="","","【"&amp;ROUND(IFERROR(IF(ABS('様式E-4-2'!O85)&gt;=10,IF('様式E-4-2'!O85&gt;=0,'様式E-4-2'!O85*RANDBETWEEN(80,90)*0.01,'様式E-4-2'!O85*RANDBETWEEN(110,120)*0.01),'様式E-4-2'!O85-RANDBETWEEN(1,3)),0),0)&amp;"～"&amp;ROUND(IFERROR(IF(ABS('様式E-4-2'!O85)&gt;=10,IF('様式E-4-2'!O85&gt;=0,'様式E-4-2'!O85*RANDBETWEEN(110,120)*0.01,'様式E-4-2'!O85*RANDBETWEEN(80,90)*0.01),'様式E-4-2'!O85+RANDBETWEEN(1,3)),0),0)&amp;"】")</f>
        <v/>
      </c>
      <c r="P85" s="605" t="str">
        <f ca="1">IF('様式E-4-2'!P85="","","【"&amp;ROUND(IFERROR(IF(ABS('様式E-4-2'!P85)&gt;=10,IF('様式E-4-2'!P85&gt;=0,'様式E-4-2'!P85*RANDBETWEEN(80,90)*0.01,'様式E-4-2'!P85*RANDBETWEEN(110,120)*0.01),'様式E-4-2'!P85-RANDBETWEEN(1,3)),0),0)&amp;"～"&amp;ROUND(IFERROR(IF(ABS('様式E-4-2'!P85)&gt;=10,IF('様式E-4-2'!P85&gt;=0,'様式E-4-2'!P85*RANDBETWEEN(110,120)*0.01,'様式E-4-2'!P85*RANDBETWEEN(80,90)*0.01),'様式E-4-2'!P85+RANDBETWEEN(1,3)),0),0)&amp;"】")</f>
        <v/>
      </c>
      <c r="Q85" s="348" t="e">
        <f ca="1">IF('様式E-4-2'!Q85="","","【"&amp;ROUND(IFERROR(IF(ABS('様式E-4-2'!Q85)&gt;=0.1,IF('様式E-4-2'!Q85&gt;=0,'様式E-4-2'!Q85*RANDBETWEEN(80,90),'様式E-4-2'!Q85*RANDBETWEEN(110,120)),('様式E-4-2'!Q85)*100-RANDBETWEEN(3,7)),0),0)&amp;"%～"&amp;ROUND(IFERROR(IF(ABS('様式E-4-2'!Q85)&gt;=0.1,IF('様式E-4-2'!Q85&gt;=0,'様式E-4-2'!Q85*RANDBETWEEN(110,120),'様式E-4-2'!Q85*RANDBETWEEN(80,90)),('様式E-4-2'!Q85)*100+RANDBETWEEN(3,7)),0),0)&amp;"%】")</f>
        <v>#VALUE!</v>
      </c>
      <c r="R85" s="605" t="str">
        <f ca="1">IF('様式E-4-2'!R85="","","【"&amp;ROUND(IFERROR(IF(ABS('様式E-4-2'!R85)&gt;=10,IF('様式E-4-2'!R85&gt;=0,'様式E-4-2'!R85*RANDBETWEEN(80,90)*0.01,'様式E-4-2'!R85*RANDBETWEEN(110,120)*0.01),'様式E-4-2'!R85-RANDBETWEEN(1,3)),0),0)&amp;"～"&amp;ROUND(IFERROR(IF(ABS('様式E-4-2'!R85)&gt;=10,IF('様式E-4-2'!R85&gt;=0,'様式E-4-2'!R85*RANDBETWEEN(110,120)*0.01,'様式E-4-2'!R85*RANDBETWEEN(80,90)*0.01),'様式E-4-2'!R85+RANDBETWEEN(1,3)),0),0)&amp;"】")</f>
        <v/>
      </c>
      <c r="S85" s="606" t="str">
        <f ca="1">IF('様式E-4-2'!S85="","","【"&amp;ROUND(IFERROR(IF(ABS('様式E-4-2'!S85)&gt;=10,IF('様式E-4-2'!S85&gt;=0,'様式E-4-2'!S85*RANDBETWEEN(80,90)*0.01,'様式E-4-2'!S85*RANDBETWEEN(110,120)*0.01),'様式E-4-2'!S85-RANDBETWEEN(1,3)),0),0)&amp;"～"&amp;ROUND(IFERROR(IF(ABS('様式E-4-2'!S85)&gt;=10,IF('様式E-4-2'!S85&gt;=0,'様式E-4-2'!S85*RANDBETWEEN(110,120)*0.01,'様式E-4-2'!S85*RANDBETWEEN(80,90)*0.01),'様式E-4-2'!S85+RANDBETWEEN(1,3)),0),0)&amp;"】")</f>
        <v/>
      </c>
      <c r="T85" s="348" t="e">
        <f ca="1">IF('様式E-4-2'!T85="","","【"&amp;ROUND(IFERROR(IF(ABS('様式E-4-2'!T85)&gt;=0.1,IF('様式E-4-2'!T85&gt;=0,'様式E-4-2'!T85*RANDBETWEEN(80,90),'様式E-4-2'!T85*RANDBETWEEN(110,120)),('様式E-4-2'!T85)*100-RANDBETWEEN(3,7)),0),0)&amp;"%～"&amp;ROUND(IFERROR(IF(ABS('様式E-4-2'!T85)&gt;=0.1,IF('様式E-4-2'!T85&gt;=0,'様式E-4-2'!T85*RANDBETWEEN(110,120),'様式E-4-2'!T85*RANDBETWEEN(80,90)),('様式E-4-2'!T85)*100+RANDBETWEEN(3,7)),0),0)&amp;"%】")</f>
        <v>#VALUE!</v>
      </c>
      <c r="U85" s="605" t="str">
        <f ca="1">IF('様式E-4-2'!U85="","","【"&amp;ROUND(IFERROR(IF(ABS('様式E-4-2'!U85)&gt;=10,IF('様式E-4-2'!U85&gt;=0,'様式E-4-2'!U85*RANDBETWEEN(80,90)*0.01,'様式E-4-2'!U85*RANDBETWEEN(110,120)*0.01),'様式E-4-2'!U85-RANDBETWEEN(1,3)),0),0)&amp;"～"&amp;ROUND(IFERROR(IF(ABS('様式E-4-2'!U85)&gt;=10,IF('様式E-4-2'!U85&gt;=0,'様式E-4-2'!U85*RANDBETWEEN(110,120)*0.01,'様式E-4-2'!U85*RANDBETWEEN(80,90)*0.01),'様式E-4-2'!U85+RANDBETWEEN(1,3)),0),0)&amp;"】")</f>
        <v/>
      </c>
      <c r="V85" s="605" t="str">
        <f ca="1">IF('様式E-4-2'!V85="","","【"&amp;ROUND(IFERROR(IF(ABS('様式E-4-2'!V85)&gt;=10,IF('様式E-4-2'!V85&gt;=0,'様式E-4-2'!V85*RANDBETWEEN(80,90)*0.01,'様式E-4-2'!V85*RANDBETWEEN(110,120)*0.01),'様式E-4-2'!V85-RANDBETWEEN(1,3)),0),0)&amp;"～"&amp;ROUND(IFERROR(IF(ABS('様式E-4-2'!V85)&gt;=10,IF('様式E-4-2'!V85&gt;=0,'様式E-4-2'!V85*RANDBETWEEN(110,120)*0.01,'様式E-4-2'!V85*RANDBETWEEN(80,90)*0.01),'様式E-4-2'!V85+RANDBETWEEN(1,3)),0),0)&amp;"】")</f>
        <v/>
      </c>
      <c r="W85" s="348" t="e">
        <f ca="1">IF('様式E-4-2'!W85="","","【"&amp;ROUND(IFERROR(IF(ABS('様式E-4-2'!W85)&gt;=0.1,IF('様式E-4-2'!W85&gt;=0,'様式E-4-2'!W85*RANDBETWEEN(80,90),'様式E-4-2'!W85*RANDBETWEEN(110,120)),('様式E-4-2'!W85)*100-RANDBETWEEN(3,7)),0),0)&amp;"%～"&amp;ROUND(IFERROR(IF(ABS('様式E-4-2'!W85)&gt;=0.1,IF('様式E-4-2'!W85&gt;=0,'様式E-4-2'!W85*RANDBETWEEN(110,120),'様式E-4-2'!W85*RANDBETWEEN(80,90)),('様式E-4-2'!W85)*100+RANDBETWEEN(3,7)),0),0)&amp;"%】")</f>
        <v>#VALUE!</v>
      </c>
      <c r="X85" s="347" t="str">
        <f ca="1">IF('様式E-4-2'!X85="","","【"&amp;ROUND(IFERROR(IF(ABS('様式E-4-2'!X85)&gt;=10,IF('様式E-4-2'!X85&gt;=0,'様式E-4-2'!X85*RANDBETWEEN(80,90)*0.01,'様式E-4-2'!X85*RANDBETWEEN(110,120)*0.01),'様式E-4-2'!X85-RANDBETWEEN(1,3)),0),0)&amp;"～"&amp;ROUND(IFERROR(IF(ABS('様式E-4-2'!X85)&gt;=10,IF('様式E-4-2'!X85&gt;=0,'様式E-4-2'!X85*RANDBETWEEN(110,120)*0.01,'様式E-4-2'!X85*RANDBETWEEN(80,90)*0.01),'様式E-4-2'!X85+RANDBETWEEN(1,3)),0),0)&amp;"】")</f>
        <v/>
      </c>
      <c r="Y85" s="348" t="str">
        <f ca="1">IF('様式E-4-2'!Y85="","","【"&amp;ROUND(IFERROR(IF(ABS('様式E-4-2'!Y85)&gt;=10,IF('様式E-4-2'!Y85&gt;=0,'様式E-4-2'!Y85*RANDBETWEEN(80,90)*0.01,'様式E-4-2'!Y85*RANDBETWEEN(110,120)*0.01),'様式E-4-2'!Y85-RANDBETWEEN(1,3)),0),0)&amp;"～"&amp;ROUND(IFERROR(IF(ABS('様式E-4-2'!Y85)&gt;=10,IF('様式E-4-2'!Y85&gt;=0,'様式E-4-2'!Y85*RANDBETWEEN(110,120)*0.01,'様式E-4-2'!Y85*RANDBETWEEN(80,90)*0.01),'様式E-4-2'!Y85+RANDBETWEEN(1,3)),0),0)&amp;"】")</f>
        <v/>
      </c>
      <c r="Z85" s="348" t="e">
        <f ca="1">IF('様式E-4-2'!Z85="","","【"&amp;ROUND(IFERROR(IF(ABS('様式E-4-2'!Z85)&gt;=0.1,IF('様式E-4-2'!Z85&gt;=0,'様式E-4-2'!Z85*RANDBETWEEN(80,90),'様式E-4-2'!Z85*RANDBETWEEN(110,120)),('様式E-4-2'!Z85)*100-RANDBETWEEN(3,7)),0),0)&amp;"%～"&amp;ROUND(IFERROR(IF(ABS('様式E-4-2'!Z85)&gt;=0.1,IF('様式E-4-2'!Z85&gt;=0,'様式E-4-2'!Z85*RANDBETWEEN(110,120),'様式E-4-2'!Z85*RANDBETWEEN(80,90)),('様式E-4-2'!Z85)*100+RANDBETWEEN(3,7)),0),0)&amp;"%】")</f>
        <v>#VALUE!</v>
      </c>
      <c r="AA85" s="605" t="str">
        <f ca="1">IF('様式E-4-2'!AA85="","","【"&amp;ROUND(IFERROR(IF(ABS('様式E-4-2'!AA85)&gt;=10,IF('様式E-4-2'!AA85&gt;=0,'様式E-4-2'!AA85*RANDBETWEEN(80,90)*0.01,'様式E-4-2'!AA85*RANDBETWEEN(110,120)*0.01),'様式E-4-2'!AA85-RANDBETWEEN(1,3)),0),0)&amp;"～"&amp;ROUND(IFERROR(IF(ABS('様式E-4-2'!AA85)&gt;=10,IF('様式E-4-2'!AA85&gt;=0,'様式E-4-2'!AA85*RANDBETWEEN(110,120)*0.01,'様式E-4-2'!AA85*RANDBETWEEN(80,90)*0.01),'様式E-4-2'!AA85+RANDBETWEEN(1,3)),0),0)&amp;"】")</f>
        <v/>
      </c>
      <c r="AB85" s="605" t="str">
        <f ca="1">IF('様式E-4-2'!AB85="","","【"&amp;ROUND(IFERROR(IF(ABS('様式E-4-2'!AB85)&gt;=10,IF('様式E-4-2'!AB85&gt;=0,'様式E-4-2'!AB85*RANDBETWEEN(80,90)*0.01,'様式E-4-2'!AB85*RANDBETWEEN(110,120)*0.01),'様式E-4-2'!AB85-RANDBETWEEN(1,3)),0),0)&amp;"～"&amp;ROUND(IFERROR(IF(ABS('様式E-4-2'!AB85)&gt;=10,IF('様式E-4-2'!AB85&gt;=0,'様式E-4-2'!AB85*RANDBETWEEN(110,120)*0.01,'様式E-4-2'!AB85*RANDBETWEEN(80,90)*0.01),'様式E-4-2'!AB85+RANDBETWEEN(1,3)),0),0)&amp;"】")</f>
        <v/>
      </c>
      <c r="AC85" s="348" t="e">
        <f ca="1">IF('様式E-4-2'!AC85="","","【"&amp;ROUND(IFERROR(IF(ABS('様式E-4-2'!AC85)&gt;=0.1,IF('様式E-4-2'!AC85&gt;=0,'様式E-4-2'!AC85*RANDBETWEEN(80,90),'様式E-4-2'!AC85*RANDBETWEEN(110,120)),('様式E-4-2'!AC85)*100-RANDBETWEEN(3,7)),0),0)&amp;"%～"&amp;ROUND(IFERROR(IF(ABS('様式E-4-2'!AC85)&gt;=0.1,IF('様式E-4-2'!AC85&gt;=0,'様式E-4-2'!AC85*RANDBETWEEN(110,120),'様式E-4-2'!AC85*RANDBETWEEN(80,90)),('様式E-4-2'!AC85)*100+RANDBETWEEN(3,7)),0),0)&amp;"%】")</f>
        <v>#VALUE!</v>
      </c>
      <c r="AD85" s="605" t="str">
        <f ca="1">IF('様式E-4-2'!AD85="","","【"&amp;ROUND(IFERROR(IF(ABS('様式E-4-2'!AD85)&gt;=10,IF('様式E-4-2'!AD85&gt;=0,'様式E-4-2'!AD85*RANDBETWEEN(80,90)*0.01,'様式E-4-2'!AD85*RANDBETWEEN(110,120)*0.01),'様式E-4-2'!AD85-RANDBETWEEN(1,3)),0),0)&amp;"～"&amp;ROUND(IFERROR(IF(ABS('様式E-4-2'!AD85)&gt;=10,IF('様式E-4-2'!AD85&gt;=0,'様式E-4-2'!AD85*RANDBETWEEN(110,120)*0.01,'様式E-4-2'!AD85*RANDBETWEEN(80,90)*0.01),'様式E-4-2'!AD85+RANDBETWEEN(1,3)),0),0)&amp;"】")</f>
        <v/>
      </c>
      <c r="AE85" s="605" t="str">
        <f ca="1">IF('様式E-4-2'!AE85="","","【"&amp;ROUND(IFERROR(IF(ABS('様式E-4-2'!AE85)&gt;=10,IF('様式E-4-2'!AE85&gt;=0,'様式E-4-2'!AE85*RANDBETWEEN(80,90)*0.01,'様式E-4-2'!AE85*RANDBETWEEN(110,120)*0.01),'様式E-4-2'!AE85-RANDBETWEEN(1,3)),0),0)&amp;"～"&amp;ROUND(IFERROR(IF(ABS('様式E-4-2'!AE85)&gt;=10,IF('様式E-4-2'!AE85&gt;=0,'様式E-4-2'!AE85*RANDBETWEEN(110,120)*0.01,'様式E-4-2'!AE85*RANDBETWEEN(80,90)*0.01),'様式E-4-2'!AE85+RANDBETWEEN(1,3)),0),0)&amp;"】")</f>
        <v/>
      </c>
      <c r="AF85" s="348" t="e">
        <f ca="1">IF('様式E-4-2'!AF85="","","【"&amp;ROUND(IFERROR(IF(ABS('様式E-4-2'!AF85)&gt;=0.1,IF('様式E-4-2'!AF85&gt;=0,'様式E-4-2'!AF85*RANDBETWEEN(80,90),'様式E-4-2'!AF85*RANDBETWEEN(110,120)),('様式E-4-2'!AF85)*100-RANDBETWEEN(3,7)),0),0)&amp;"%～"&amp;ROUND(IFERROR(IF(ABS('様式E-4-2'!AF85)&gt;=0.1,IF('様式E-4-2'!AF85&gt;=0,'様式E-4-2'!AF85*RANDBETWEEN(110,120),'様式E-4-2'!AF85*RANDBETWEEN(80,90)),('様式E-4-2'!AF85)*100+RANDBETWEEN(3,7)),0),0)&amp;"%】")</f>
        <v>#VALUE!</v>
      </c>
      <c r="AG85" s="605" t="str">
        <f ca="1">IF('様式E-4-2'!AG85="","","【"&amp;ROUND(IFERROR(IF(ABS('様式E-4-2'!AG85)&gt;=10,IF('様式E-4-2'!AG85&gt;=0,'様式E-4-2'!AG85*RANDBETWEEN(80,90)*0.01,'様式E-4-2'!AG85*RANDBETWEEN(110,120)*0.01),'様式E-4-2'!AG85-RANDBETWEEN(1,3)),0),0)&amp;"～"&amp;ROUND(IFERROR(IF(ABS('様式E-4-2'!AG85)&gt;=10,IF('様式E-4-2'!AG85&gt;=0,'様式E-4-2'!AG85*RANDBETWEEN(110,120)*0.01,'様式E-4-2'!AG85*RANDBETWEEN(80,90)*0.01),'様式E-4-2'!AG85+RANDBETWEEN(1,3)),0),0)&amp;"】")</f>
        <v/>
      </c>
      <c r="AH85" s="606" t="str">
        <f ca="1">IF('様式E-4-2'!AH85="","","【"&amp;ROUND(IFERROR(IF(ABS('様式E-4-2'!AH85)&gt;=10,IF('様式E-4-2'!AH85&gt;=0,'様式E-4-2'!AH85*RANDBETWEEN(80,90)*0.01,'様式E-4-2'!AH85*RANDBETWEEN(110,120)*0.01),'様式E-4-2'!AH85-RANDBETWEEN(1,3)),0),0)&amp;"～"&amp;ROUND(IFERROR(IF(ABS('様式E-4-2'!AH85)&gt;=10,IF('様式E-4-2'!AH85&gt;=0,'様式E-4-2'!AH85*RANDBETWEEN(110,120)*0.01,'様式E-4-2'!AH85*RANDBETWEEN(80,90)*0.01),'様式E-4-2'!AH85+RANDBETWEEN(1,3)),0),0)&amp;"】")</f>
        <v/>
      </c>
      <c r="AI85" s="348" t="e">
        <f ca="1">IF('様式E-4-2'!AI85="","","【"&amp;ROUND(IFERROR(IF(ABS('様式E-4-2'!AI85)&gt;=0.1,IF('様式E-4-2'!AI85&gt;=0,'様式E-4-2'!AI85*RANDBETWEEN(80,90),'様式E-4-2'!AI85*RANDBETWEEN(110,120)),('様式E-4-2'!AI85)*100-RANDBETWEEN(3,7)),0),0)&amp;"%～"&amp;ROUND(IFERROR(IF(ABS('様式E-4-2'!AI85)&gt;=0.1,IF('様式E-4-2'!AI85&gt;=0,'様式E-4-2'!AI85*RANDBETWEEN(110,120),'様式E-4-2'!AI85*RANDBETWEEN(80,90)),('様式E-4-2'!AI85)*100+RANDBETWEEN(3,7)),0),0)&amp;"%】")</f>
        <v>#VALUE!</v>
      </c>
      <c r="AJ85" s="605" t="str">
        <f ca="1">IF('様式E-4-2'!AJ85="","","【"&amp;ROUND(IFERROR(IF(ABS('様式E-4-2'!AJ85)&gt;=10,IF('様式E-4-2'!AJ85&gt;=0,'様式E-4-2'!AJ85*RANDBETWEEN(80,90)*0.01,'様式E-4-2'!AJ85*RANDBETWEEN(110,120)*0.01),'様式E-4-2'!AJ85-RANDBETWEEN(1,3)),0),0)&amp;"～"&amp;ROUND(IFERROR(IF(ABS('様式E-4-2'!AJ85)&gt;=10,IF('様式E-4-2'!AJ85&gt;=0,'様式E-4-2'!AJ85*RANDBETWEEN(110,120)*0.01,'様式E-4-2'!AJ85*RANDBETWEEN(80,90)*0.01),'様式E-4-2'!AJ85+RANDBETWEEN(1,3)),0),0)&amp;"】")</f>
        <v/>
      </c>
      <c r="AK85" s="605" t="str">
        <f ca="1">IF('様式E-4-2'!AK85="","","【"&amp;ROUND(IFERROR(IF(ABS('様式E-4-2'!AK85)&gt;=10,IF('様式E-4-2'!AK85&gt;=0,'様式E-4-2'!AK85*RANDBETWEEN(80,90)*0.01,'様式E-4-2'!AK85*RANDBETWEEN(110,120)*0.01),'様式E-4-2'!AK85-RANDBETWEEN(1,3)),0),0)&amp;"～"&amp;ROUND(IFERROR(IF(ABS('様式E-4-2'!AK85)&gt;=10,IF('様式E-4-2'!AK85&gt;=0,'様式E-4-2'!AK85*RANDBETWEEN(110,120)*0.01,'様式E-4-2'!AK85*RANDBETWEEN(80,90)*0.01),'様式E-4-2'!AK85+RANDBETWEEN(1,3)),0),0)&amp;"】")</f>
        <v/>
      </c>
      <c r="AL85" s="350" t="e">
        <f ca="1">IF('様式E-4-2'!AL85="","","【"&amp;ROUND(IFERROR(IF(ABS('様式E-4-2'!AL85)&gt;=0.1,IF('様式E-4-2'!AL85&gt;=0,'様式E-4-2'!AL85*RANDBETWEEN(80,90),'様式E-4-2'!AL85*RANDBETWEEN(110,120)),('様式E-4-2'!AL85)*100-RANDBETWEEN(3,7)),0),0)&amp;"%～"&amp;ROUND(IFERROR(IF(ABS('様式E-4-2'!AL85)&gt;=0.1,IF('様式E-4-2'!AL85&gt;=0,'様式E-4-2'!AL85*RANDBETWEEN(110,120),'様式E-4-2'!AL85*RANDBETWEEN(80,90)),('様式E-4-2'!AL85)*100+RANDBETWEEN(3,7)),0),0)&amp;"%】")</f>
        <v>#VALUE!</v>
      </c>
    </row>
    <row r="86" spans="2:39" ht="27" customHeight="1">
      <c r="B86" s="947" t="s">
        <v>381</v>
      </c>
      <c r="C86" s="948"/>
      <c r="D86" s="948"/>
      <c r="E86" s="948"/>
      <c r="F86" s="948"/>
      <c r="G86" s="600"/>
      <c r="H86" s="590"/>
      <c r="I86" s="103"/>
      <c r="J86" s="163"/>
      <c r="K86" s="624"/>
      <c r="L86" s="601"/>
      <c r="M86" s="601"/>
      <c r="N86" s="625"/>
      <c r="O86" s="601"/>
      <c r="P86" s="601"/>
      <c r="Q86" s="625"/>
      <c r="R86" s="601"/>
      <c r="S86" s="601"/>
      <c r="T86" s="625"/>
      <c r="U86" s="625"/>
      <c r="V86" s="625"/>
      <c r="W86" s="626"/>
      <c r="X86" s="103"/>
      <c r="Y86" s="163"/>
      <c r="Z86" s="624"/>
      <c r="AA86" s="601"/>
      <c r="AB86" s="601"/>
      <c r="AC86" s="625"/>
      <c r="AD86" s="601"/>
      <c r="AE86" s="601"/>
      <c r="AF86" s="625"/>
      <c r="AG86" s="601"/>
      <c r="AH86" s="601"/>
      <c r="AI86" s="625"/>
      <c r="AJ86" s="625"/>
      <c r="AK86" s="625"/>
      <c r="AL86" s="626"/>
    </row>
    <row r="87" spans="2:39" ht="27" customHeight="1">
      <c r="B87" s="595"/>
      <c r="C87" s="596" t="s">
        <v>368</v>
      </c>
      <c r="D87" s="946" t="str">
        <f>IF('様式E-4-2'!D87:G87="","",'様式E-4-2'!D87:G87)</f>
        <v/>
      </c>
      <c r="E87" s="946"/>
      <c r="F87" s="946"/>
      <c r="G87" s="946"/>
      <c r="H87" s="616" t="str">
        <f>IF('様式E-4-2'!H87="","",'様式E-4-2'!H87)</f>
        <v/>
      </c>
      <c r="I87" s="617" t="str">
        <f ca="1">IF('様式E-4-2'!I87="","","【"&amp;ROUND(IFERROR(IF(ABS('様式E-4-2'!I87)&gt;=10,IF('様式E-4-2'!I87&gt;=0,'様式E-4-2'!I87*RANDBETWEEN(80,90)*0.01,'様式E-4-2'!I87*RANDBETWEEN(110,120)*0.01),'様式E-4-2'!I87-RANDBETWEEN(1,3)),0),0)&amp;"～"&amp;ROUND(IFERROR(IF(ABS('様式E-4-2'!I87)&gt;=10,IF('様式E-4-2'!I87&gt;=0,'様式E-4-2'!I87*RANDBETWEEN(110,120)*0.01,'様式E-4-2'!I87*RANDBETWEEN(80,90)*0.01),'様式E-4-2'!I87+RANDBETWEEN(1,3)),0),0)&amp;"】")</f>
        <v/>
      </c>
      <c r="J87" s="618" t="str">
        <f ca="1">IF('様式E-4-2'!J87="","","【"&amp;ROUND(IFERROR(IF(ABS('様式E-4-2'!J87)&gt;=10,IF('様式E-4-2'!J87&gt;=0,'様式E-4-2'!J87*RANDBETWEEN(80,90)*0.01,'様式E-4-2'!J87*RANDBETWEEN(110,120)*0.01),'様式E-4-2'!J87-RANDBETWEEN(1,3)),0),0)&amp;"～"&amp;ROUND(IFERROR(IF(ABS('様式E-4-2'!J87)&gt;=10,IF('様式E-4-2'!J87&gt;=0,'様式E-4-2'!J87*RANDBETWEEN(110,120)*0.01,'様式E-4-2'!J87*RANDBETWEEN(80,90)*0.01),'様式E-4-2'!J87+RANDBETWEEN(1,3)),0),0)&amp;"】")</f>
        <v/>
      </c>
      <c r="K87" s="348" t="e">
        <f ca="1">IF('様式E-4-2'!K87="","","【"&amp;ROUND(IFERROR(IF(ABS('様式E-4-2'!K87)&gt;=0.1,IF('様式E-4-2'!K87&gt;=0,'様式E-4-2'!K87*RANDBETWEEN(80,90),'様式E-4-2'!K87*RANDBETWEEN(110,120)),('様式E-4-2'!K87)*100-RANDBETWEEN(3,7)),0),0)&amp;"%～"&amp;ROUND(IFERROR(IF(ABS('様式E-4-2'!K87)&gt;=0.1,IF('様式E-4-2'!K87&gt;=0,'様式E-4-2'!K87*RANDBETWEEN(110,120),'様式E-4-2'!K87*RANDBETWEEN(80,90)),('様式E-4-2'!K87)*100+RANDBETWEEN(3,7)),0),0)&amp;"%】")</f>
        <v>#DIV/0!</v>
      </c>
      <c r="L87" s="619" t="str">
        <f ca="1">IF('様式E-4-2'!L87="","","【"&amp;ROUND(IFERROR(IF(ABS('様式E-4-2'!L87)&gt;=10,IF('様式E-4-2'!L87&gt;=0,'様式E-4-2'!L87*RANDBETWEEN(80,90)*0.01,'様式E-4-2'!L87*RANDBETWEEN(110,120)*0.01),'様式E-4-2'!L87-RANDBETWEEN(1,3)),0),0)&amp;"～"&amp;ROUND(IFERROR(IF(ABS('様式E-4-2'!L87)&gt;=10,IF('様式E-4-2'!L87&gt;=0,'様式E-4-2'!L87*RANDBETWEEN(110,120)*0.01,'様式E-4-2'!L87*RANDBETWEEN(80,90)*0.01),'様式E-4-2'!L87+RANDBETWEEN(1,3)),0),0)&amp;"】")</f>
        <v/>
      </c>
      <c r="M87" s="619" t="str">
        <f ca="1">IF('様式E-4-2'!M87="","","【"&amp;ROUND(IFERROR(IF(ABS('様式E-4-2'!M87)&gt;=10,IF('様式E-4-2'!M87&gt;=0,'様式E-4-2'!M87*RANDBETWEEN(80,90)*0.01,'様式E-4-2'!M87*RANDBETWEEN(110,120)*0.01),'様式E-4-2'!M87-RANDBETWEEN(1,3)),0),0)&amp;"～"&amp;ROUND(IFERROR(IF(ABS('様式E-4-2'!M87)&gt;=10,IF('様式E-4-2'!M87&gt;=0,'様式E-4-2'!M87*RANDBETWEEN(110,120)*0.01,'様式E-4-2'!M87*RANDBETWEEN(80,90)*0.01),'様式E-4-2'!M87+RANDBETWEEN(1,3)),0),0)&amp;"】")</f>
        <v/>
      </c>
      <c r="N87" s="348" t="e">
        <f ca="1">IF('様式E-4-2'!N87="","","【"&amp;ROUND(IFERROR(IF(ABS('様式E-4-2'!N87)&gt;=0.1,IF('様式E-4-2'!N87&gt;=0,'様式E-4-2'!N87*RANDBETWEEN(80,90),'様式E-4-2'!N87*RANDBETWEEN(110,120)),('様式E-4-2'!N87)*100-RANDBETWEEN(3,7)),0),0)&amp;"%～"&amp;ROUND(IFERROR(IF(ABS('様式E-4-2'!N87)&gt;=0.1,IF('様式E-4-2'!N87&gt;=0,'様式E-4-2'!N87*RANDBETWEEN(110,120),'様式E-4-2'!N87*RANDBETWEEN(80,90)),('様式E-4-2'!N87)*100+RANDBETWEEN(3,7)),0),0)&amp;"%】")</f>
        <v>#DIV/0!</v>
      </c>
      <c r="O87" s="619" t="str">
        <f ca="1">IF('様式E-4-2'!O87="","","【"&amp;ROUND(IFERROR(IF(ABS('様式E-4-2'!O87)&gt;=10,IF('様式E-4-2'!O87&gt;=0,'様式E-4-2'!O87*RANDBETWEEN(80,90)*0.01,'様式E-4-2'!O87*RANDBETWEEN(110,120)*0.01),'様式E-4-2'!O87-RANDBETWEEN(1,3)),0),0)&amp;"～"&amp;ROUND(IFERROR(IF(ABS('様式E-4-2'!O87)&gt;=10,IF('様式E-4-2'!O87&gt;=0,'様式E-4-2'!O87*RANDBETWEEN(110,120)*0.01,'様式E-4-2'!O87*RANDBETWEEN(80,90)*0.01),'様式E-4-2'!O87+RANDBETWEEN(1,3)),0),0)&amp;"】")</f>
        <v/>
      </c>
      <c r="P87" s="619" t="str">
        <f ca="1">IF('様式E-4-2'!P87="","","【"&amp;ROUND(IFERROR(IF(ABS('様式E-4-2'!P87)&gt;=10,IF('様式E-4-2'!P87&gt;=0,'様式E-4-2'!P87*RANDBETWEEN(80,90)*0.01,'様式E-4-2'!P87*RANDBETWEEN(110,120)*0.01),'様式E-4-2'!P87-RANDBETWEEN(1,3)),0),0)&amp;"～"&amp;ROUND(IFERROR(IF(ABS('様式E-4-2'!P87)&gt;=10,IF('様式E-4-2'!P87&gt;=0,'様式E-4-2'!P87*RANDBETWEEN(110,120)*0.01,'様式E-4-2'!P87*RANDBETWEEN(80,90)*0.01),'様式E-4-2'!P87+RANDBETWEEN(1,3)),0),0)&amp;"】")</f>
        <v/>
      </c>
      <c r="Q87" s="348" t="e">
        <f ca="1">IF('様式E-4-2'!Q87="","","【"&amp;ROUND(IFERROR(IF(ABS('様式E-4-2'!Q87)&gt;=0.1,IF('様式E-4-2'!Q87&gt;=0,'様式E-4-2'!Q87*RANDBETWEEN(80,90),'様式E-4-2'!Q87*RANDBETWEEN(110,120)),('様式E-4-2'!Q87)*100-RANDBETWEEN(3,7)),0),0)&amp;"%～"&amp;ROUND(IFERROR(IF(ABS('様式E-4-2'!Q87)&gt;=0.1,IF('様式E-4-2'!Q87&gt;=0,'様式E-4-2'!Q87*RANDBETWEEN(110,120),'様式E-4-2'!Q87*RANDBETWEEN(80,90)),('様式E-4-2'!Q87)*100+RANDBETWEEN(3,7)),0),0)&amp;"%】")</f>
        <v>#DIV/0!</v>
      </c>
      <c r="R87" s="619" t="str">
        <f ca="1">IF('様式E-4-2'!R87="","","【"&amp;ROUND(IFERROR(IF(ABS('様式E-4-2'!R87)&gt;=10,IF('様式E-4-2'!R87&gt;=0,'様式E-4-2'!R87*RANDBETWEEN(80,90)*0.01,'様式E-4-2'!R87*RANDBETWEEN(110,120)*0.01),'様式E-4-2'!R87-RANDBETWEEN(1,3)),0),0)&amp;"～"&amp;ROUND(IFERROR(IF(ABS('様式E-4-2'!R87)&gt;=10,IF('様式E-4-2'!R87&gt;=0,'様式E-4-2'!R87*RANDBETWEEN(110,120)*0.01,'様式E-4-2'!R87*RANDBETWEEN(80,90)*0.01),'様式E-4-2'!R87+RANDBETWEEN(1,3)),0),0)&amp;"】")</f>
        <v/>
      </c>
      <c r="S87" s="620" t="str">
        <f ca="1">IF('様式E-4-2'!S87="","","【"&amp;ROUND(IFERROR(IF(ABS('様式E-4-2'!S87)&gt;=10,IF('様式E-4-2'!S87&gt;=0,'様式E-4-2'!S87*RANDBETWEEN(80,90)*0.01,'様式E-4-2'!S87*RANDBETWEEN(110,120)*0.01),'様式E-4-2'!S87-RANDBETWEEN(1,3)),0),0)&amp;"～"&amp;ROUND(IFERROR(IF(ABS('様式E-4-2'!S87)&gt;=10,IF('様式E-4-2'!S87&gt;=0,'様式E-4-2'!S87*RANDBETWEEN(110,120)*0.01,'様式E-4-2'!S87*RANDBETWEEN(80,90)*0.01),'様式E-4-2'!S87+RANDBETWEEN(1,3)),0),0)&amp;"】")</f>
        <v/>
      </c>
      <c r="T87" s="348" t="e">
        <f ca="1">IF('様式E-4-2'!T87="","","【"&amp;ROUND(IFERROR(IF(ABS('様式E-4-2'!T87)&gt;=0.1,IF('様式E-4-2'!T87&gt;=0,'様式E-4-2'!T87*RANDBETWEEN(80,90),'様式E-4-2'!T87*RANDBETWEEN(110,120)),('様式E-4-2'!T87)*100-RANDBETWEEN(3,7)),0),0)&amp;"%～"&amp;ROUND(IFERROR(IF(ABS('様式E-4-2'!T87)&gt;=0.1,IF('様式E-4-2'!T87&gt;=0,'様式E-4-2'!T87*RANDBETWEEN(110,120),'様式E-4-2'!T87*RANDBETWEEN(80,90)),('様式E-4-2'!T87)*100+RANDBETWEEN(3,7)),0),0)&amp;"%】")</f>
        <v>#DIV/0!</v>
      </c>
      <c r="U87" s="605" t="str">
        <f ca="1">IF('様式E-4-2'!U87="","","【"&amp;ROUND(IFERROR(IF(ABS('様式E-4-2'!U87)&gt;=10,IF('様式E-4-2'!U87&gt;=0,'様式E-4-2'!U87*RANDBETWEEN(80,90)*0.01,'様式E-4-2'!U87*RANDBETWEEN(110,120)*0.01),'様式E-4-2'!U87-RANDBETWEEN(1,3)),0),0)&amp;"～"&amp;ROUND(IFERROR(IF(ABS('様式E-4-2'!U87)&gt;=10,IF('様式E-4-2'!U87&gt;=0,'様式E-4-2'!U87*RANDBETWEEN(110,120)*0.01,'様式E-4-2'!U87*RANDBETWEEN(80,90)*0.01),'様式E-4-2'!U87+RANDBETWEEN(1,3)),0),0)&amp;"】")</f>
        <v/>
      </c>
      <c r="V87" s="605" t="str">
        <f ca="1">IF('様式E-4-2'!V87="","","【"&amp;ROUND(IFERROR(IF(ABS('様式E-4-2'!V87)&gt;=10,IF('様式E-4-2'!V87&gt;=0,'様式E-4-2'!V87*RANDBETWEEN(80,90)*0.01,'様式E-4-2'!V87*RANDBETWEEN(110,120)*0.01),'様式E-4-2'!V87-RANDBETWEEN(1,3)),0),0)&amp;"～"&amp;ROUND(IFERROR(IF(ABS('様式E-4-2'!V87)&gt;=10,IF('様式E-4-2'!V87&gt;=0,'様式E-4-2'!V87*RANDBETWEEN(110,120)*0.01,'様式E-4-2'!V87*RANDBETWEEN(80,90)*0.01),'様式E-4-2'!V87+RANDBETWEEN(1,3)),0),0)&amp;"】")</f>
        <v/>
      </c>
      <c r="W87" s="348" t="e">
        <f ca="1">IF('様式E-4-2'!W87="","","【"&amp;ROUND(IFERROR(IF(ABS('様式E-4-2'!W87)&gt;=0.1,IF('様式E-4-2'!W87&gt;=0,'様式E-4-2'!W87*RANDBETWEEN(80,90),'様式E-4-2'!W87*RANDBETWEEN(110,120)),('様式E-4-2'!W87)*100-RANDBETWEEN(3,7)),0),0)&amp;"%～"&amp;ROUND(IFERROR(IF(ABS('様式E-4-2'!W87)&gt;=0.1,IF('様式E-4-2'!W87&gt;=0,'様式E-4-2'!W87*RANDBETWEEN(110,120),'様式E-4-2'!W87*RANDBETWEEN(80,90)),('様式E-4-2'!W87)*100+RANDBETWEEN(3,7)),0),0)&amp;"%】")</f>
        <v>#VALUE!</v>
      </c>
      <c r="X87" s="617" t="str">
        <f ca="1">IF('様式E-4-2'!X87="","","【"&amp;ROUND(IFERROR(IF(ABS('様式E-4-2'!X87)&gt;=10,IF('様式E-4-2'!X87&gt;=0,'様式E-4-2'!X87*RANDBETWEEN(80,90)*0.01,'様式E-4-2'!X87*RANDBETWEEN(110,120)*0.01),'様式E-4-2'!X87-RANDBETWEEN(1,3)),0),0)&amp;"～"&amp;ROUND(IFERROR(IF(ABS('様式E-4-2'!X87)&gt;=10,IF('様式E-4-2'!X87&gt;=0,'様式E-4-2'!X87*RANDBETWEEN(110,120)*0.01,'様式E-4-2'!X87*RANDBETWEEN(80,90)*0.01),'様式E-4-2'!X87+RANDBETWEEN(1,3)),0),0)&amp;"】")</f>
        <v/>
      </c>
      <c r="Y87" s="618" t="str">
        <f ca="1">IF('様式E-4-2'!Y87="","","【"&amp;ROUND(IFERROR(IF(ABS('様式E-4-2'!Y87)&gt;=10,IF('様式E-4-2'!Y87&gt;=0,'様式E-4-2'!Y87*RANDBETWEEN(80,90)*0.01,'様式E-4-2'!Y87*RANDBETWEEN(110,120)*0.01),'様式E-4-2'!Y87-RANDBETWEEN(1,3)),0),0)&amp;"～"&amp;ROUND(IFERROR(IF(ABS('様式E-4-2'!Y87)&gt;=10,IF('様式E-4-2'!Y87&gt;=0,'様式E-4-2'!Y87*RANDBETWEEN(110,120)*0.01,'様式E-4-2'!Y87*RANDBETWEEN(80,90)*0.01),'様式E-4-2'!Y87+RANDBETWEEN(1,3)),0),0)&amp;"】")</f>
        <v/>
      </c>
      <c r="Z87" s="348" t="e">
        <f ca="1">IF('様式E-4-2'!Z87="","","【"&amp;ROUND(IFERROR(IF(ABS('様式E-4-2'!Z87)&gt;=0.1,IF('様式E-4-2'!Z87&gt;=0,'様式E-4-2'!Z87*RANDBETWEEN(80,90),'様式E-4-2'!Z87*RANDBETWEEN(110,120)),('様式E-4-2'!Z87)*100-RANDBETWEEN(3,7)),0),0)&amp;"%～"&amp;ROUND(IFERROR(IF(ABS('様式E-4-2'!Z87)&gt;=0.1,IF('様式E-4-2'!Z87&gt;=0,'様式E-4-2'!Z87*RANDBETWEEN(110,120),'様式E-4-2'!Z87*RANDBETWEEN(80,90)),('様式E-4-2'!Z87)*100+RANDBETWEEN(3,7)),0),0)&amp;"%】")</f>
        <v>#DIV/0!</v>
      </c>
      <c r="AA87" s="619" t="str">
        <f ca="1">IF('様式E-4-2'!AA87="","","【"&amp;ROUND(IFERROR(IF(ABS('様式E-4-2'!AA87)&gt;=10,IF('様式E-4-2'!AA87&gt;=0,'様式E-4-2'!AA87*RANDBETWEEN(80,90)*0.01,'様式E-4-2'!AA87*RANDBETWEEN(110,120)*0.01),'様式E-4-2'!AA87-RANDBETWEEN(1,3)),0),0)&amp;"～"&amp;ROUND(IFERROR(IF(ABS('様式E-4-2'!AA87)&gt;=10,IF('様式E-4-2'!AA87&gt;=0,'様式E-4-2'!AA87*RANDBETWEEN(110,120)*0.01,'様式E-4-2'!AA87*RANDBETWEEN(80,90)*0.01),'様式E-4-2'!AA87+RANDBETWEEN(1,3)),0),0)&amp;"】")</f>
        <v/>
      </c>
      <c r="AB87" s="619" t="str">
        <f ca="1">IF('様式E-4-2'!AB87="","","【"&amp;ROUND(IFERROR(IF(ABS('様式E-4-2'!AB87)&gt;=10,IF('様式E-4-2'!AB87&gt;=0,'様式E-4-2'!AB87*RANDBETWEEN(80,90)*0.01,'様式E-4-2'!AB87*RANDBETWEEN(110,120)*0.01),'様式E-4-2'!AB87-RANDBETWEEN(1,3)),0),0)&amp;"～"&amp;ROUND(IFERROR(IF(ABS('様式E-4-2'!AB87)&gt;=10,IF('様式E-4-2'!AB87&gt;=0,'様式E-4-2'!AB87*RANDBETWEEN(110,120)*0.01,'様式E-4-2'!AB87*RANDBETWEEN(80,90)*0.01),'様式E-4-2'!AB87+RANDBETWEEN(1,3)),0),0)&amp;"】")</f>
        <v/>
      </c>
      <c r="AC87" s="348" t="e">
        <f ca="1">IF('様式E-4-2'!AC87="","","【"&amp;ROUND(IFERROR(IF(ABS('様式E-4-2'!AC87)&gt;=0.1,IF('様式E-4-2'!AC87&gt;=0,'様式E-4-2'!AC87*RANDBETWEEN(80,90),'様式E-4-2'!AC87*RANDBETWEEN(110,120)),('様式E-4-2'!AC87)*100-RANDBETWEEN(3,7)),0),0)&amp;"%～"&amp;ROUND(IFERROR(IF(ABS('様式E-4-2'!AC87)&gt;=0.1,IF('様式E-4-2'!AC87&gt;=0,'様式E-4-2'!AC87*RANDBETWEEN(110,120),'様式E-4-2'!AC87*RANDBETWEEN(80,90)),('様式E-4-2'!AC87)*100+RANDBETWEEN(3,7)),0),0)&amp;"%】")</f>
        <v>#DIV/0!</v>
      </c>
      <c r="AD87" s="619" t="str">
        <f ca="1">IF('様式E-4-2'!AD87="","","【"&amp;ROUND(IFERROR(IF(ABS('様式E-4-2'!AD87)&gt;=10,IF('様式E-4-2'!AD87&gt;=0,'様式E-4-2'!AD87*RANDBETWEEN(80,90)*0.01,'様式E-4-2'!AD87*RANDBETWEEN(110,120)*0.01),'様式E-4-2'!AD87-RANDBETWEEN(1,3)),0),0)&amp;"～"&amp;ROUND(IFERROR(IF(ABS('様式E-4-2'!AD87)&gt;=10,IF('様式E-4-2'!AD87&gt;=0,'様式E-4-2'!AD87*RANDBETWEEN(110,120)*0.01,'様式E-4-2'!AD87*RANDBETWEEN(80,90)*0.01),'様式E-4-2'!AD87+RANDBETWEEN(1,3)),0),0)&amp;"】")</f>
        <v/>
      </c>
      <c r="AE87" s="619" t="str">
        <f ca="1">IF('様式E-4-2'!AE87="","","【"&amp;ROUND(IFERROR(IF(ABS('様式E-4-2'!AE87)&gt;=10,IF('様式E-4-2'!AE87&gt;=0,'様式E-4-2'!AE87*RANDBETWEEN(80,90)*0.01,'様式E-4-2'!AE87*RANDBETWEEN(110,120)*0.01),'様式E-4-2'!AE87-RANDBETWEEN(1,3)),0),0)&amp;"～"&amp;ROUND(IFERROR(IF(ABS('様式E-4-2'!AE87)&gt;=10,IF('様式E-4-2'!AE87&gt;=0,'様式E-4-2'!AE87*RANDBETWEEN(110,120)*0.01,'様式E-4-2'!AE87*RANDBETWEEN(80,90)*0.01),'様式E-4-2'!AE87+RANDBETWEEN(1,3)),0),0)&amp;"】")</f>
        <v/>
      </c>
      <c r="AF87" s="348" t="e">
        <f ca="1">IF('様式E-4-2'!AF87="","","【"&amp;ROUND(IFERROR(IF(ABS('様式E-4-2'!AF87)&gt;=0.1,IF('様式E-4-2'!AF87&gt;=0,'様式E-4-2'!AF87*RANDBETWEEN(80,90),'様式E-4-2'!AF87*RANDBETWEEN(110,120)),('様式E-4-2'!AF87)*100-RANDBETWEEN(3,7)),0),0)&amp;"%～"&amp;ROUND(IFERROR(IF(ABS('様式E-4-2'!AF87)&gt;=0.1,IF('様式E-4-2'!AF87&gt;=0,'様式E-4-2'!AF87*RANDBETWEEN(110,120),'様式E-4-2'!AF87*RANDBETWEEN(80,90)),('様式E-4-2'!AF87)*100+RANDBETWEEN(3,7)),0),0)&amp;"%】")</f>
        <v>#DIV/0!</v>
      </c>
      <c r="AG87" s="619" t="str">
        <f ca="1">IF('様式E-4-2'!AG87="","","【"&amp;ROUND(IFERROR(IF(ABS('様式E-4-2'!AG87)&gt;=10,IF('様式E-4-2'!AG87&gt;=0,'様式E-4-2'!AG87*RANDBETWEEN(80,90)*0.01,'様式E-4-2'!AG87*RANDBETWEEN(110,120)*0.01),'様式E-4-2'!AG87-RANDBETWEEN(1,3)),0),0)&amp;"～"&amp;ROUND(IFERROR(IF(ABS('様式E-4-2'!AG87)&gt;=10,IF('様式E-4-2'!AG87&gt;=0,'様式E-4-2'!AG87*RANDBETWEEN(110,120)*0.01,'様式E-4-2'!AG87*RANDBETWEEN(80,90)*0.01),'様式E-4-2'!AG87+RANDBETWEEN(1,3)),0),0)&amp;"】")</f>
        <v/>
      </c>
      <c r="AH87" s="620" t="str">
        <f ca="1">IF('様式E-4-2'!AH87="","","【"&amp;ROUND(IFERROR(IF(ABS('様式E-4-2'!AH87)&gt;=10,IF('様式E-4-2'!AH87&gt;=0,'様式E-4-2'!AH87*RANDBETWEEN(80,90)*0.01,'様式E-4-2'!AH87*RANDBETWEEN(110,120)*0.01),'様式E-4-2'!AH87-RANDBETWEEN(1,3)),0),0)&amp;"～"&amp;ROUND(IFERROR(IF(ABS('様式E-4-2'!AH87)&gt;=10,IF('様式E-4-2'!AH87&gt;=0,'様式E-4-2'!AH87*RANDBETWEEN(110,120)*0.01,'様式E-4-2'!AH87*RANDBETWEEN(80,90)*0.01),'様式E-4-2'!AH87+RANDBETWEEN(1,3)),0),0)&amp;"】")</f>
        <v/>
      </c>
      <c r="AI87" s="348" t="e">
        <f ca="1">IF('様式E-4-2'!AI87="","","【"&amp;ROUND(IFERROR(IF(ABS('様式E-4-2'!AI87)&gt;=0.1,IF('様式E-4-2'!AI87&gt;=0,'様式E-4-2'!AI87*RANDBETWEEN(80,90),'様式E-4-2'!AI87*RANDBETWEEN(110,120)),('様式E-4-2'!AI87)*100-RANDBETWEEN(3,7)),0),0)&amp;"%～"&amp;ROUND(IFERROR(IF(ABS('様式E-4-2'!AI87)&gt;=0.1,IF('様式E-4-2'!AI87&gt;=0,'様式E-4-2'!AI87*RANDBETWEEN(110,120),'様式E-4-2'!AI87*RANDBETWEEN(80,90)),('様式E-4-2'!AI87)*100+RANDBETWEEN(3,7)),0),0)&amp;"%】")</f>
        <v>#DIV/0!</v>
      </c>
      <c r="AJ87" s="605" t="str">
        <f ca="1">IF('様式E-4-2'!AJ87="","","【"&amp;ROUND(IFERROR(IF(ABS('様式E-4-2'!AJ87)&gt;=10,IF('様式E-4-2'!AJ87&gt;=0,'様式E-4-2'!AJ87*RANDBETWEEN(80,90)*0.01,'様式E-4-2'!AJ87*RANDBETWEEN(110,120)*0.01),'様式E-4-2'!AJ87-RANDBETWEEN(1,3)),0),0)&amp;"～"&amp;ROUND(IFERROR(IF(ABS('様式E-4-2'!AJ87)&gt;=10,IF('様式E-4-2'!AJ87&gt;=0,'様式E-4-2'!AJ87*RANDBETWEEN(110,120)*0.01,'様式E-4-2'!AJ87*RANDBETWEEN(80,90)*0.01),'様式E-4-2'!AJ87+RANDBETWEEN(1,3)),0),0)&amp;"】")</f>
        <v/>
      </c>
      <c r="AK87" s="605" t="str">
        <f ca="1">IF('様式E-4-2'!AK87="","","【"&amp;ROUND(IFERROR(IF(ABS('様式E-4-2'!AK87)&gt;=10,IF('様式E-4-2'!AK87&gt;=0,'様式E-4-2'!AK87*RANDBETWEEN(80,90)*0.01,'様式E-4-2'!AK87*RANDBETWEEN(110,120)*0.01),'様式E-4-2'!AK87-RANDBETWEEN(1,3)),0),0)&amp;"～"&amp;ROUND(IFERROR(IF(ABS('様式E-4-2'!AK87)&gt;=10,IF('様式E-4-2'!AK87&gt;=0,'様式E-4-2'!AK87*RANDBETWEEN(110,120)*0.01,'様式E-4-2'!AK87*RANDBETWEEN(80,90)*0.01),'様式E-4-2'!AK87+RANDBETWEEN(1,3)),0),0)&amp;"】")</f>
        <v/>
      </c>
      <c r="AL87" s="350" t="e">
        <f ca="1">IF('様式E-4-2'!AL87="","","【"&amp;ROUND(IFERROR(IF(ABS('様式E-4-2'!AL87)&gt;=0.1,IF('様式E-4-2'!AL87&gt;=0,'様式E-4-2'!AL87*RANDBETWEEN(80,90),'様式E-4-2'!AL87*RANDBETWEEN(110,120)),('様式E-4-2'!AL87)*100-RANDBETWEEN(3,7)),0),0)&amp;"%～"&amp;ROUND(IFERROR(IF(ABS('様式E-4-2'!AL87)&gt;=0.1,IF('様式E-4-2'!AL87&gt;=0,'様式E-4-2'!AL87*RANDBETWEEN(110,120),'様式E-4-2'!AL87*RANDBETWEEN(80,90)),('様式E-4-2'!AL87)*100+RANDBETWEEN(3,7)),0),0)&amp;"%】")</f>
        <v>#VALUE!</v>
      </c>
    </row>
    <row r="88" spans="2:39" ht="27" customHeight="1">
      <c r="B88" s="597"/>
      <c r="C88" s="596" t="s">
        <v>369</v>
      </c>
      <c r="D88" s="946" t="str">
        <f>IF('様式E-4-2'!D88:G88="","",'様式E-4-2'!D88:G88)</f>
        <v/>
      </c>
      <c r="E88" s="946"/>
      <c r="F88" s="946"/>
      <c r="G88" s="946"/>
      <c r="H88" s="616" t="str">
        <f>IF('様式E-4-2'!H88="","",'様式E-4-2'!H88)</f>
        <v/>
      </c>
      <c r="I88" s="617" t="str">
        <f ca="1">IF('様式E-4-2'!I88="","","【"&amp;ROUND(IFERROR(IF(ABS('様式E-4-2'!I88)&gt;=10,IF('様式E-4-2'!I88&gt;=0,'様式E-4-2'!I88*RANDBETWEEN(80,90)*0.01,'様式E-4-2'!I88*RANDBETWEEN(110,120)*0.01),'様式E-4-2'!I88-RANDBETWEEN(1,3)),0),0)&amp;"～"&amp;ROUND(IFERROR(IF(ABS('様式E-4-2'!I88)&gt;=10,IF('様式E-4-2'!I88&gt;=0,'様式E-4-2'!I88*RANDBETWEEN(110,120)*0.01,'様式E-4-2'!I88*RANDBETWEEN(80,90)*0.01),'様式E-4-2'!I88+RANDBETWEEN(1,3)),0),0)&amp;"】")</f>
        <v/>
      </c>
      <c r="J88" s="618" t="str">
        <f ca="1">IF('様式E-4-2'!J88="","","【"&amp;ROUND(IFERROR(IF(ABS('様式E-4-2'!J88)&gt;=10,IF('様式E-4-2'!J88&gt;=0,'様式E-4-2'!J88*RANDBETWEEN(80,90)*0.01,'様式E-4-2'!J88*RANDBETWEEN(110,120)*0.01),'様式E-4-2'!J88-RANDBETWEEN(1,3)),0),0)&amp;"～"&amp;ROUND(IFERROR(IF(ABS('様式E-4-2'!J88)&gt;=10,IF('様式E-4-2'!J88&gt;=0,'様式E-4-2'!J88*RANDBETWEEN(110,120)*0.01,'様式E-4-2'!J88*RANDBETWEEN(80,90)*0.01),'様式E-4-2'!J88+RANDBETWEEN(1,3)),0),0)&amp;"】")</f>
        <v/>
      </c>
      <c r="K88" s="348" t="e">
        <f ca="1">IF('様式E-4-2'!K88="","","【"&amp;ROUND(IFERROR(IF(ABS('様式E-4-2'!K88)&gt;=0.1,IF('様式E-4-2'!K88&gt;=0,'様式E-4-2'!K88*RANDBETWEEN(80,90),'様式E-4-2'!K88*RANDBETWEEN(110,120)),('様式E-4-2'!K88)*100-RANDBETWEEN(3,7)),0),0)&amp;"%～"&amp;ROUND(IFERROR(IF(ABS('様式E-4-2'!K88)&gt;=0.1,IF('様式E-4-2'!K88&gt;=0,'様式E-4-2'!K88*RANDBETWEEN(110,120),'様式E-4-2'!K88*RANDBETWEEN(80,90)),('様式E-4-2'!K88)*100+RANDBETWEEN(3,7)),0),0)&amp;"%】")</f>
        <v>#DIV/0!</v>
      </c>
      <c r="L88" s="619" t="str">
        <f ca="1">IF('様式E-4-2'!L88="","","【"&amp;ROUND(IFERROR(IF(ABS('様式E-4-2'!L88)&gt;=10,IF('様式E-4-2'!L88&gt;=0,'様式E-4-2'!L88*RANDBETWEEN(80,90)*0.01,'様式E-4-2'!L88*RANDBETWEEN(110,120)*0.01),'様式E-4-2'!L88-RANDBETWEEN(1,3)),0),0)&amp;"～"&amp;ROUND(IFERROR(IF(ABS('様式E-4-2'!L88)&gt;=10,IF('様式E-4-2'!L88&gt;=0,'様式E-4-2'!L88*RANDBETWEEN(110,120)*0.01,'様式E-4-2'!L88*RANDBETWEEN(80,90)*0.01),'様式E-4-2'!L88+RANDBETWEEN(1,3)),0),0)&amp;"】")</f>
        <v/>
      </c>
      <c r="M88" s="619" t="str">
        <f ca="1">IF('様式E-4-2'!M88="","","【"&amp;ROUND(IFERROR(IF(ABS('様式E-4-2'!M88)&gt;=10,IF('様式E-4-2'!M88&gt;=0,'様式E-4-2'!M88*RANDBETWEEN(80,90)*0.01,'様式E-4-2'!M88*RANDBETWEEN(110,120)*0.01),'様式E-4-2'!M88-RANDBETWEEN(1,3)),0),0)&amp;"～"&amp;ROUND(IFERROR(IF(ABS('様式E-4-2'!M88)&gt;=10,IF('様式E-4-2'!M88&gt;=0,'様式E-4-2'!M88*RANDBETWEEN(110,120)*0.01,'様式E-4-2'!M88*RANDBETWEEN(80,90)*0.01),'様式E-4-2'!M88+RANDBETWEEN(1,3)),0),0)&amp;"】")</f>
        <v/>
      </c>
      <c r="N88" s="348" t="e">
        <f ca="1">IF('様式E-4-2'!N88="","","【"&amp;ROUND(IFERROR(IF(ABS('様式E-4-2'!N88)&gt;=0.1,IF('様式E-4-2'!N88&gt;=0,'様式E-4-2'!N88*RANDBETWEEN(80,90),'様式E-4-2'!N88*RANDBETWEEN(110,120)),('様式E-4-2'!N88)*100-RANDBETWEEN(3,7)),0),0)&amp;"%～"&amp;ROUND(IFERROR(IF(ABS('様式E-4-2'!N88)&gt;=0.1,IF('様式E-4-2'!N88&gt;=0,'様式E-4-2'!N88*RANDBETWEEN(110,120),'様式E-4-2'!N88*RANDBETWEEN(80,90)),('様式E-4-2'!N88)*100+RANDBETWEEN(3,7)),0),0)&amp;"%】")</f>
        <v>#DIV/0!</v>
      </c>
      <c r="O88" s="619" t="str">
        <f ca="1">IF('様式E-4-2'!O88="","","【"&amp;ROUND(IFERROR(IF(ABS('様式E-4-2'!O88)&gt;=10,IF('様式E-4-2'!O88&gt;=0,'様式E-4-2'!O88*RANDBETWEEN(80,90)*0.01,'様式E-4-2'!O88*RANDBETWEEN(110,120)*0.01),'様式E-4-2'!O88-RANDBETWEEN(1,3)),0),0)&amp;"～"&amp;ROUND(IFERROR(IF(ABS('様式E-4-2'!O88)&gt;=10,IF('様式E-4-2'!O88&gt;=0,'様式E-4-2'!O88*RANDBETWEEN(110,120)*0.01,'様式E-4-2'!O88*RANDBETWEEN(80,90)*0.01),'様式E-4-2'!O88+RANDBETWEEN(1,3)),0),0)&amp;"】")</f>
        <v/>
      </c>
      <c r="P88" s="619" t="str">
        <f ca="1">IF('様式E-4-2'!P88="","","【"&amp;ROUND(IFERROR(IF(ABS('様式E-4-2'!P88)&gt;=10,IF('様式E-4-2'!P88&gt;=0,'様式E-4-2'!P88*RANDBETWEEN(80,90)*0.01,'様式E-4-2'!P88*RANDBETWEEN(110,120)*0.01),'様式E-4-2'!P88-RANDBETWEEN(1,3)),0),0)&amp;"～"&amp;ROUND(IFERROR(IF(ABS('様式E-4-2'!P88)&gt;=10,IF('様式E-4-2'!P88&gt;=0,'様式E-4-2'!P88*RANDBETWEEN(110,120)*0.01,'様式E-4-2'!P88*RANDBETWEEN(80,90)*0.01),'様式E-4-2'!P88+RANDBETWEEN(1,3)),0),0)&amp;"】")</f>
        <v/>
      </c>
      <c r="Q88" s="348" t="e">
        <f ca="1">IF('様式E-4-2'!Q88="","","【"&amp;ROUND(IFERROR(IF(ABS('様式E-4-2'!Q88)&gt;=0.1,IF('様式E-4-2'!Q88&gt;=0,'様式E-4-2'!Q88*RANDBETWEEN(80,90),'様式E-4-2'!Q88*RANDBETWEEN(110,120)),('様式E-4-2'!Q88)*100-RANDBETWEEN(3,7)),0),0)&amp;"%～"&amp;ROUND(IFERROR(IF(ABS('様式E-4-2'!Q88)&gt;=0.1,IF('様式E-4-2'!Q88&gt;=0,'様式E-4-2'!Q88*RANDBETWEEN(110,120),'様式E-4-2'!Q88*RANDBETWEEN(80,90)),('様式E-4-2'!Q88)*100+RANDBETWEEN(3,7)),0),0)&amp;"%】")</f>
        <v>#DIV/0!</v>
      </c>
      <c r="R88" s="619" t="str">
        <f ca="1">IF('様式E-4-2'!R88="","","【"&amp;ROUND(IFERROR(IF(ABS('様式E-4-2'!R88)&gt;=10,IF('様式E-4-2'!R88&gt;=0,'様式E-4-2'!R88*RANDBETWEEN(80,90)*0.01,'様式E-4-2'!R88*RANDBETWEEN(110,120)*0.01),'様式E-4-2'!R88-RANDBETWEEN(1,3)),0),0)&amp;"～"&amp;ROUND(IFERROR(IF(ABS('様式E-4-2'!R88)&gt;=10,IF('様式E-4-2'!R88&gt;=0,'様式E-4-2'!R88*RANDBETWEEN(110,120)*0.01,'様式E-4-2'!R88*RANDBETWEEN(80,90)*0.01),'様式E-4-2'!R88+RANDBETWEEN(1,3)),0),0)&amp;"】")</f>
        <v/>
      </c>
      <c r="S88" s="620" t="str">
        <f ca="1">IF('様式E-4-2'!S88="","","【"&amp;ROUND(IFERROR(IF(ABS('様式E-4-2'!S88)&gt;=10,IF('様式E-4-2'!S88&gt;=0,'様式E-4-2'!S88*RANDBETWEEN(80,90)*0.01,'様式E-4-2'!S88*RANDBETWEEN(110,120)*0.01),'様式E-4-2'!S88-RANDBETWEEN(1,3)),0),0)&amp;"～"&amp;ROUND(IFERROR(IF(ABS('様式E-4-2'!S88)&gt;=10,IF('様式E-4-2'!S88&gt;=0,'様式E-4-2'!S88*RANDBETWEEN(110,120)*0.01,'様式E-4-2'!S88*RANDBETWEEN(80,90)*0.01),'様式E-4-2'!S88+RANDBETWEEN(1,3)),0),0)&amp;"】")</f>
        <v/>
      </c>
      <c r="T88" s="348" t="e">
        <f ca="1">IF('様式E-4-2'!T88="","","【"&amp;ROUND(IFERROR(IF(ABS('様式E-4-2'!T88)&gt;=0.1,IF('様式E-4-2'!T88&gt;=0,'様式E-4-2'!T88*RANDBETWEEN(80,90),'様式E-4-2'!T88*RANDBETWEEN(110,120)),('様式E-4-2'!T88)*100-RANDBETWEEN(3,7)),0),0)&amp;"%～"&amp;ROUND(IFERROR(IF(ABS('様式E-4-2'!T88)&gt;=0.1,IF('様式E-4-2'!T88&gt;=0,'様式E-4-2'!T88*RANDBETWEEN(110,120),'様式E-4-2'!T88*RANDBETWEEN(80,90)),('様式E-4-2'!T88)*100+RANDBETWEEN(3,7)),0),0)&amp;"%】")</f>
        <v>#DIV/0!</v>
      </c>
      <c r="U88" s="605" t="str">
        <f ca="1">IF('様式E-4-2'!U88="","","【"&amp;ROUND(IFERROR(IF(ABS('様式E-4-2'!U88)&gt;=10,IF('様式E-4-2'!U88&gt;=0,'様式E-4-2'!U88*RANDBETWEEN(80,90)*0.01,'様式E-4-2'!U88*RANDBETWEEN(110,120)*0.01),'様式E-4-2'!U88-RANDBETWEEN(1,3)),0),0)&amp;"～"&amp;ROUND(IFERROR(IF(ABS('様式E-4-2'!U88)&gt;=10,IF('様式E-4-2'!U88&gt;=0,'様式E-4-2'!U88*RANDBETWEEN(110,120)*0.01,'様式E-4-2'!U88*RANDBETWEEN(80,90)*0.01),'様式E-4-2'!U88+RANDBETWEEN(1,3)),0),0)&amp;"】")</f>
        <v/>
      </c>
      <c r="V88" s="605" t="str">
        <f ca="1">IF('様式E-4-2'!V88="","","【"&amp;ROUND(IFERROR(IF(ABS('様式E-4-2'!V88)&gt;=10,IF('様式E-4-2'!V88&gt;=0,'様式E-4-2'!V88*RANDBETWEEN(80,90)*0.01,'様式E-4-2'!V88*RANDBETWEEN(110,120)*0.01),'様式E-4-2'!V88-RANDBETWEEN(1,3)),0),0)&amp;"～"&amp;ROUND(IFERROR(IF(ABS('様式E-4-2'!V88)&gt;=10,IF('様式E-4-2'!V88&gt;=0,'様式E-4-2'!V88*RANDBETWEEN(110,120)*0.01,'様式E-4-2'!V88*RANDBETWEEN(80,90)*0.01),'様式E-4-2'!V88+RANDBETWEEN(1,3)),0),0)&amp;"】")</f>
        <v/>
      </c>
      <c r="W88" s="348" t="e">
        <f ca="1">IF('様式E-4-2'!W88="","","【"&amp;ROUND(IFERROR(IF(ABS('様式E-4-2'!W88)&gt;=0.1,IF('様式E-4-2'!W88&gt;=0,'様式E-4-2'!W88*RANDBETWEEN(80,90),'様式E-4-2'!W88*RANDBETWEEN(110,120)),('様式E-4-2'!W88)*100-RANDBETWEEN(3,7)),0),0)&amp;"%～"&amp;ROUND(IFERROR(IF(ABS('様式E-4-2'!W88)&gt;=0.1,IF('様式E-4-2'!W88&gt;=0,'様式E-4-2'!W88*RANDBETWEEN(110,120),'様式E-4-2'!W88*RANDBETWEEN(80,90)),('様式E-4-2'!W88)*100+RANDBETWEEN(3,7)),0),0)&amp;"%】")</f>
        <v>#VALUE!</v>
      </c>
      <c r="X88" s="617" t="str">
        <f ca="1">IF('様式E-4-2'!X88="","","【"&amp;ROUND(IFERROR(IF(ABS('様式E-4-2'!X88)&gt;=10,IF('様式E-4-2'!X88&gt;=0,'様式E-4-2'!X88*RANDBETWEEN(80,90)*0.01,'様式E-4-2'!X88*RANDBETWEEN(110,120)*0.01),'様式E-4-2'!X88-RANDBETWEEN(1,3)),0),0)&amp;"～"&amp;ROUND(IFERROR(IF(ABS('様式E-4-2'!X88)&gt;=10,IF('様式E-4-2'!X88&gt;=0,'様式E-4-2'!X88*RANDBETWEEN(110,120)*0.01,'様式E-4-2'!X88*RANDBETWEEN(80,90)*0.01),'様式E-4-2'!X88+RANDBETWEEN(1,3)),0),0)&amp;"】")</f>
        <v/>
      </c>
      <c r="Y88" s="618" t="str">
        <f ca="1">IF('様式E-4-2'!Y88="","","【"&amp;ROUND(IFERROR(IF(ABS('様式E-4-2'!Y88)&gt;=10,IF('様式E-4-2'!Y88&gt;=0,'様式E-4-2'!Y88*RANDBETWEEN(80,90)*0.01,'様式E-4-2'!Y88*RANDBETWEEN(110,120)*0.01),'様式E-4-2'!Y88-RANDBETWEEN(1,3)),0),0)&amp;"～"&amp;ROUND(IFERROR(IF(ABS('様式E-4-2'!Y88)&gt;=10,IF('様式E-4-2'!Y88&gt;=0,'様式E-4-2'!Y88*RANDBETWEEN(110,120)*0.01,'様式E-4-2'!Y88*RANDBETWEEN(80,90)*0.01),'様式E-4-2'!Y88+RANDBETWEEN(1,3)),0),0)&amp;"】")</f>
        <v/>
      </c>
      <c r="Z88" s="348" t="e">
        <f ca="1">IF('様式E-4-2'!Z88="","","【"&amp;ROUND(IFERROR(IF(ABS('様式E-4-2'!Z88)&gt;=0.1,IF('様式E-4-2'!Z88&gt;=0,'様式E-4-2'!Z88*RANDBETWEEN(80,90),'様式E-4-2'!Z88*RANDBETWEEN(110,120)),('様式E-4-2'!Z88)*100-RANDBETWEEN(3,7)),0),0)&amp;"%～"&amp;ROUND(IFERROR(IF(ABS('様式E-4-2'!Z88)&gt;=0.1,IF('様式E-4-2'!Z88&gt;=0,'様式E-4-2'!Z88*RANDBETWEEN(110,120),'様式E-4-2'!Z88*RANDBETWEEN(80,90)),('様式E-4-2'!Z88)*100+RANDBETWEEN(3,7)),0),0)&amp;"%】")</f>
        <v>#DIV/0!</v>
      </c>
      <c r="AA88" s="619" t="str">
        <f ca="1">IF('様式E-4-2'!AA88="","","【"&amp;ROUND(IFERROR(IF(ABS('様式E-4-2'!AA88)&gt;=10,IF('様式E-4-2'!AA88&gt;=0,'様式E-4-2'!AA88*RANDBETWEEN(80,90)*0.01,'様式E-4-2'!AA88*RANDBETWEEN(110,120)*0.01),'様式E-4-2'!AA88-RANDBETWEEN(1,3)),0),0)&amp;"～"&amp;ROUND(IFERROR(IF(ABS('様式E-4-2'!AA88)&gt;=10,IF('様式E-4-2'!AA88&gt;=0,'様式E-4-2'!AA88*RANDBETWEEN(110,120)*0.01,'様式E-4-2'!AA88*RANDBETWEEN(80,90)*0.01),'様式E-4-2'!AA88+RANDBETWEEN(1,3)),0),0)&amp;"】")</f>
        <v/>
      </c>
      <c r="AB88" s="619" t="str">
        <f ca="1">IF('様式E-4-2'!AB88="","","【"&amp;ROUND(IFERROR(IF(ABS('様式E-4-2'!AB88)&gt;=10,IF('様式E-4-2'!AB88&gt;=0,'様式E-4-2'!AB88*RANDBETWEEN(80,90)*0.01,'様式E-4-2'!AB88*RANDBETWEEN(110,120)*0.01),'様式E-4-2'!AB88-RANDBETWEEN(1,3)),0),0)&amp;"～"&amp;ROUND(IFERROR(IF(ABS('様式E-4-2'!AB88)&gt;=10,IF('様式E-4-2'!AB88&gt;=0,'様式E-4-2'!AB88*RANDBETWEEN(110,120)*0.01,'様式E-4-2'!AB88*RANDBETWEEN(80,90)*0.01),'様式E-4-2'!AB88+RANDBETWEEN(1,3)),0),0)&amp;"】")</f>
        <v/>
      </c>
      <c r="AC88" s="348" t="e">
        <f ca="1">IF('様式E-4-2'!AC88="","","【"&amp;ROUND(IFERROR(IF(ABS('様式E-4-2'!AC88)&gt;=0.1,IF('様式E-4-2'!AC88&gt;=0,'様式E-4-2'!AC88*RANDBETWEEN(80,90),'様式E-4-2'!AC88*RANDBETWEEN(110,120)),('様式E-4-2'!AC88)*100-RANDBETWEEN(3,7)),0),0)&amp;"%～"&amp;ROUND(IFERROR(IF(ABS('様式E-4-2'!AC88)&gt;=0.1,IF('様式E-4-2'!AC88&gt;=0,'様式E-4-2'!AC88*RANDBETWEEN(110,120),'様式E-4-2'!AC88*RANDBETWEEN(80,90)),('様式E-4-2'!AC88)*100+RANDBETWEEN(3,7)),0),0)&amp;"%】")</f>
        <v>#DIV/0!</v>
      </c>
      <c r="AD88" s="619" t="str">
        <f ca="1">IF('様式E-4-2'!AD88="","","【"&amp;ROUND(IFERROR(IF(ABS('様式E-4-2'!AD88)&gt;=10,IF('様式E-4-2'!AD88&gt;=0,'様式E-4-2'!AD88*RANDBETWEEN(80,90)*0.01,'様式E-4-2'!AD88*RANDBETWEEN(110,120)*0.01),'様式E-4-2'!AD88-RANDBETWEEN(1,3)),0),0)&amp;"～"&amp;ROUND(IFERROR(IF(ABS('様式E-4-2'!AD88)&gt;=10,IF('様式E-4-2'!AD88&gt;=0,'様式E-4-2'!AD88*RANDBETWEEN(110,120)*0.01,'様式E-4-2'!AD88*RANDBETWEEN(80,90)*0.01),'様式E-4-2'!AD88+RANDBETWEEN(1,3)),0),0)&amp;"】")</f>
        <v/>
      </c>
      <c r="AE88" s="619" t="str">
        <f ca="1">IF('様式E-4-2'!AE88="","","【"&amp;ROUND(IFERROR(IF(ABS('様式E-4-2'!AE88)&gt;=10,IF('様式E-4-2'!AE88&gt;=0,'様式E-4-2'!AE88*RANDBETWEEN(80,90)*0.01,'様式E-4-2'!AE88*RANDBETWEEN(110,120)*0.01),'様式E-4-2'!AE88-RANDBETWEEN(1,3)),0),0)&amp;"～"&amp;ROUND(IFERROR(IF(ABS('様式E-4-2'!AE88)&gt;=10,IF('様式E-4-2'!AE88&gt;=0,'様式E-4-2'!AE88*RANDBETWEEN(110,120)*0.01,'様式E-4-2'!AE88*RANDBETWEEN(80,90)*0.01),'様式E-4-2'!AE88+RANDBETWEEN(1,3)),0),0)&amp;"】")</f>
        <v/>
      </c>
      <c r="AF88" s="348" t="e">
        <f ca="1">IF('様式E-4-2'!AF88="","","【"&amp;ROUND(IFERROR(IF(ABS('様式E-4-2'!AF88)&gt;=0.1,IF('様式E-4-2'!AF88&gt;=0,'様式E-4-2'!AF88*RANDBETWEEN(80,90),'様式E-4-2'!AF88*RANDBETWEEN(110,120)),('様式E-4-2'!AF88)*100-RANDBETWEEN(3,7)),0),0)&amp;"%～"&amp;ROUND(IFERROR(IF(ABS('様式E-4-2'!AF88)&gt;=0.1,IF('様式E-4-2'!AF88&gt;=0,'様式E-4-2'!AF88*RANDBETWEEN(110,120),'様式E-4-2'!AF88*RANDBETWEEN(80,90)),('様式E-4-2'!AF88)*100+RANDBETWEEN(3,7)),0),0)&amp;"%】")</f>
        <v>#DIV/0!</v>
      </c>
      <c r="AG88" s="619" t="str">
        <f ca="1">IF('様式E-4-2'!AG88="","","【"&amp;ROUND(IFERROR(IF(ABS('様式E-4-2'!AG88)&gt;=10,IF('様式E-4-2'!AG88&gt;=0,'様式E-4-2'!AG88*RANDBETWEEN(80,90)*0.01,'様式E-4-2'!AG88*RANDBETWEEN(110,120)*0.01),'様式E-4-2'!AG88-RANDBETWEEN(1,3)),0),0)&amp;"～"&amp;ROUND(IFERROR(IF(ABS('様式E-4-2'!AG88)&gt;=10,IF('様式E-4-2'!AG88&gt;=0,'様式E-4-2'!AG88*RANDBETWEEN(110,120)*0.01,'様式E-4-2'!AG88*RANDBETWEEN(80,90)*0.01),'様式E-4-2'!AG88+RANDBETWEEN(1,3)),0),0)&amp;"】")</f>
        <v/>
      </c>
      <c r="AH88" s="620" t="str">
        <f ca="1">IF('様式E-4-2'!AH88="","","【"&amp;ROUND(IFERROR(IF(ABS('様式E-4-2'!AH88)&gt;=10,IF('様式E-4-2'!AH88&gt;=0,'様式E-4-2'!AH88*RANDBETWEEN(80,90)*0.01,'様式E-4-2'!AH88*RANDBETWEEN(110,120)*0.01),'様式E-4-2'!AH88-RANDBETWEEN(1,3)),0),0)&amp;"～"&amp;ROUND(IFERROR(IF(ABS('様式E-4-2'!AH88)&gt;=10,IF('様式E-4-2'!AH88&gt;=0,'様式E-4-2'!AH88*RANDBETWEEN(110,120)*0.01,'様式E-4-2'!AH88*RANDBETWEEN(80,90)*0.01),'様式E-4-2'!AH88+RANDBETWEEN(1,3)),0),0)&amp;"】")</f>
        <v/>
      </c>
      <c r="AI88" s="348" t="e">
        <f ca="1">IF('様式E-4-2'!AI88="","","【"&amp;ROUND(IFERROR(IF(ABS('様式E-4-2'!AI88)&gt;=0.1,IF('様式E-4-2'!AI88&gt;=0,'様式E-4-2'!AI88*RANDBETWEEN(80,90),'様式E-4-2'!AI88*RANDBETWEEN(110,120)),('様式E-4-2'!AI88)*100-RANDBETWEEN(3,7)),0),0)&amp;"%～"&amp;ROUND(IFERROR(IF(ABS('様式E-4-2'!AI88)&gt;=0.1,IF('様式E-4-2'!AI88&gt;=0,'様式E-4-2'!AI88*RANDBETWEEN(110,120),'様式E-4-2'!AI88*RANDBETWEEN(80,90)),('様式E-4-2'!AI88)*100+RANDBETWEEN(3,7)),0),0)&amp;"%】")</f>
        <v>#DIV/0!</v>
      </c>
      <c r="AJ88" s="605" t="str">
        <f ca="1">IF('様式E-4-2'!AJ88="","","【"&amp;ROUND(IFERROR(IF(ABS('様式E-4-2'!AJ88)&gt;=10,IF('様式E-4-2'!AJ88&gt;=0,'様式E-4-2'!AJ88*RANDBETWEEN(80,90)*0.01,'様式E-4-2'!AJ88*RANDBETWEEN(110,120)*0.01),'様式E-4-2'!AJ88-RANDBETWEEN(1,3)),0),0)&amp;"～"&amp;ROUND(IFERROR(IF(ABS('様式E-4-2'!AJ88)&gt;=10,IF('様式E-4-2'!AJ88&gt;=0,'様式E-4-2'!AJ88*RANDBETWEEN(110,120)*0.01,'様式E-4-2'!AJ88*RANDBETWEEN(80,90)*0.01),'様式E-4-2'!AJ88+RANDBETWEEN(1,3)),0),0)&amp;"】")</f>
        <v/>
      </c>
      <c r="AK88" s="605" t="str">
        <f ca="1">IF('様式E-4-2'!AK88="","","【"&amp;ROUND(IFERROR(IF(ABS('様式E-4-2'!AK88)&gt;=10,IF('様式E-4-2'!AK88&gt;=0,'様式E-4-2'!AK88*RANDBETWEEN(80,90)*0.01,'様式E-4-2'!AK88*RANDBETWEEN(110,120)*0.01),'様式E-4-2'!AK88-RANDBETWEEN(1,3)),0),0)&amp;"～"&amp;ROUND(IFERROR(IF(ABS('様式E-4-2'!AK88)&gt;=10,IF('様式E-4-2'!AK88&gt;=0,'様式E-4-2'!AK88*RANDBETWEEN(110,120)*0.01,'様式E-4-2'!AK88*RANDBETWEEN(80,90)*0.01),'様式E-4-2'!AK88+RANDBETWEEN(1,3)),0),0)&amp;"】")</f>
        <v/>
      </c>
      <c r="AL88" s="350" t="e">
        <f ca="1">IF('様式E-4-2'!AL88="","","【"&amp;ROUND(IFERROR(IF(ABS('様式E-4-2'!AL88)&gt;=0.1,IF('様式E-4-2'!AL88&gt;=0,'様式E-4-2'!AL88*RANDBETWEEN(80,90),'様式E-4-2'!AL88*RANDBETWEEN(110,120)),('様式E-4-2'!AL88)*100-RANDBETWEEN(3,7)),0),0)&amp;"%～"&amp;ROUND(IFERROR(IF(ABS('様式E-4-2'!AL88)&gt;=0.1,IF('様式E-4-2'!AL88&gt;=0,'様式E-4-2'!AL88*RANDBETWEEN(110,120),'様式E-4-2'!AL88*RANDBETWEEN(80,90)),('様式E-4-2'!AL88)*100+RANDBETWEEN(3,7)),0),0)&amp;"%】")</f>
        <v>#VALUE!</v>
      </c>
    </row>
    <row r="89" spans="2:39" ht="27" customHeight="1">
      <c r="B89" s="597"/>
      <c r="C89" s="596" t="s">
        <v>370</v>
      </c>
      <c r="D89" s="946" t="str">
        <f>IF('様式E-4-2'!D89:G89="","",'様式E-4-2'!D89:G89)</f>
        <v/>
      </c>
      <c r="E89" s="946"/>
      <c r="F89" s="946"/>
      <c r="G89" s="946"/>
      <c r="H89" s="616" t="str">
        <f>IF('様式E-4-2'!H89="","",'様式E-4-2'!H89)</f>
        <v/>
      </c>
      <c r="I89" s="617" t="str">
        <f ca="1">IF('様式E-4-2'!I89="","","【"&amp;ROUND(IFERROR(IF(ABS('様式E-4-2'!I89)&gt;=10,IF('様式E-4-2'!I89&gt;=0,'様式E-4-2'!I89*RANDBETWEEN(80,90)*0.01,'様式E-4-2'!I89*RANDBETWEEN(110,120)*0.01),'様式E-4-2'!I89-RANDBETWEEN(1,3)),0),0)&amp;"～"&amp;ROUND(IFERROR(IF(ABS('様式E-4-2'!I89)&gt;=10,IF('様式E-4-2'!I89&gt;=0,'様式E-4-2'!I89*RANDBETWEEN(110,120)*0.01,'様式E-4-2'!I89*RANDBETWEEN(80,90)*0.01),'様式E-4-2'!I89+RANDBETWEEN(1,3)),0),0)&amp;"】")</f>
        <v/>
      </c>
      <c r="J89" s="618" t="str">
        <f ca="1">IF('様式E-4-2'!J89="","","【"&amp;ROUND(IFERROR(IF(ABS('様式E-4-2'!J89)&gt;=10,IF('様式E-4-2'!J89&gt;=0,'様式E-4-2'!J89*RANDBETWEEN(80,90)*0.01,'様式E-4-2'!J89*RANDBETWEEN(110,120)*0.01),'様式E-4-2'!J89-RANDBETWEEN(1,3)),0),0)&amp;"～"&amp;ROUND(IFERROR(IF(ABS('様式E-4-2'!J89)&gt;=10,IF('様式E-4-2'!J89&gt;=0,'様式E-4-2'!J89*RANDBETWEEN(110,120)*0.01,'様式E-4-2'!J89*RANDBETWEEN(80,90)*0.01),'様式E-4-2'!J89+RANDBETWEEN(1,3)),0),0)&amp;"】")</f>
        <v/>
      </c>
      <c r="K89" s="348" t="e">
        <f ca="1">IF('様式E-4-2'!K89="","","【"&amp;ROUND(IFERROR(IF(ABS('様式E-4-2'!K89)&gt;=0.1,IF('様式E-4-2'!K89&gt;=0,'様式E-4-2'!K89*RANDBETWEEN(80,90),'様式E-4-2'!K89*RANDBETWEEN(110,120)),('様式E-4-2'!K89)*100-RANDBETWEEN(3,7)),0),0)&amp;"%～"&amp;ROUND(IFERROR(IF(ABS('様式E-4-2'!K89)&gt;=0.1,IF('様式E-4-2'!K89&gt;=0,'様式E-4-2'!K89*RANDBETWEEN(110,120),'様式E-4-2'!K89*RANDBETWEEN(80,90)),('様式E-4-2'!K89)*100+RANDBETWEEN(3,7)),0),0)&amp;"%】")</f>
        <v>#DIV/0!</v>
      </c>
      <c r="L89" s="619" t="str">
        <f ca="1">IF('様式E-4-2'!L89="","","【"&amp;ROUND(IFERROR(IF(ABS('様式E-4-2'!L89)&gt;=10,IF('様式E-4-2'!L89&gt;=0,'様式E-4-2'!L89*RANDBETWEEN(80,90)*0.01,'様式E-4-2'!L89*RANDBETWEEN(110,120)*0.01),'様式E-4-2'!L89-RANDBETWEEN(1,3)),0),0)&amp;"～"&amp;ROUND(IFERROR(IF(ABS('様式E-4-2'!L89)&gt;=10,IF('様式E-4-2'!L89&gt;=0,'様式E-4-2'!L89*RANDBETWEEN(110,120)*0.01,'様式E-4-2'!L89*RANDBETWEEN(80,90)*0.01),'様式E-4-2'!L89+RANDBETWEEN(1,3)),0),0)&amp;"】")</f>
        <v/>
      </c>
      <c r="M89" s="619" t="str">
        <f ca="1">IF('様式E-4-2'!M89="","","【"&amp;ROUND(IFERROR(IF(ABS('様式E-4-2'!M89)&gt;=10,IF('様式E-4-2'!M89&gt;=0,'様式E-4-2'!M89*RANDBETWEEN(80,90)*0.01,'様式E-4-2'!M89*RANDBETWEEN(110,120)*0.01),'様式E-4-2'!M89-RANDBETWEEN(1,3)),0),0)&amp;"～"&amp;ROUND(IFERROR(IF(ABS('様式E-4-2'!M89)&gt;=10,IF('様式E-4-2'!M89&gt;=0,'様式E-4-2'!M89*RANDBETWEEN(110,120)*0.01,'様式E-4-2'!M89*RANDBETWEEN(80,90)*0.01),'様式E-4-2'!M89+RANDBETWEEN(1,3)),0),0)&amp;"】")</f>
        <v/>
      </c>
      <c r="N89" s="348" t="e">
        <f ca="1">IF('様式E-4-2'!N89="","","【"&amp;ROUND(IFERROR(IF(ABS('様式E-4-2'!N89)&gt;=0.1,IF('様式E-4-2'!N89&gt;=0,'様式E-4-2'!N89*RANDBETWEEN(80,90),'様式E-4-2'!N89*RANDBETWEEN(110,120)),('様式E-4-2'!N89)*100-RANDBETWEEN(3,7)),0),0)&amp;"%～"&amp;ROUND(IFERROR(IF(ABS('様式E-4-2'!N89)&gt;=0.1,IF('様式E-4-2'!N89&gt;=0,'様式E-4-2'!N89*RANDBETWEEN(110,120),'様式E-4-2'!N89*RANDBETWEEN(80,90)),('様式E-4-2'!N89)*100+RANDBETWEEN(3,7)),0),0)&amp;"%】")</f>
        <v>#DIV/0!</v>
      </c>
      <c r="O89" s="619" t="str">
        <f ca="1">IF('様式E-4-2'!O89="","","【"&amp;ROUND(IFERROR(IF(ABS('様式E-4-2'!O89)&gt;=10,IF('様式E-4-2'!O89&gt;=0,'様式E-4-2'!O89*RANDBETWEEN(80,90)*0.01,'様式E-4-2'!O89*RANDBETWEEN(110,120)*0.01),'様式E-4-2'!O89-RANDBETWEEN(1,3)),0),0)&amp;"～"&amp;ROUND(IFERROR(IF(ABS('様式E-4-2'!O89)&gt;=10,IF('様式E-4-2'!O89&gt;=0,'様式E-4-2'!O89*RANDBETWEEN(110,120)*0.01,'様式E-4-2'!O89*RANDBETWEEN(80,90)*0.01),'様式E-4-2'!O89+RANDBETWEEN(1,3)),0),0)&amp;"】")</f>
        <v/>
      </c>
      <c r="P89" s="619" t="str">
        <f ca="1">IF('様式E-4-2'!P89="","","【"&amp;ROUND(IFERROR(IF(ABS('様式E-4-2'!P89)&gt;=10,IF('様式E-4-2'!P89&gt;=0,'様式E-4-2'!P89*RANDBETWEEN(80,90)*0.01,'様式E-4-2'!P89*RANDBETWEEN(110,120)*0.01),'様式E-4-2'!P89-RANDBETWEEN(1,3)),0),0)&amp;"～"&amp;ROUND(IFERROR(IF(ABS('様式E-4-2'!P89)&gt;=10,IF('様式E-4-2'!P89&gt;=0,'様式E-4-2'!P89*RANDBETWEEN(110,120)*0.01,'様式E-4-2'!P89*RANDBETWEEN(80,90)*0.01),'様式E-4-2'!P89+RANDBETWEEN(1,3)),0),0)&amp;"】")</f>
        <v/>
      </c>
      <c r="Q89" s="348" t="e">
        <f ca="1">IF('様式E-4-2'!Q89="","","【"&amp;ROUND(IFERROR(IF(ABS('様式E-4-2'!Q89)&gt;=0.1,IF('様式E-4-2'!Q89&gt;=0,'様式E-4-2'!Q89*RANDBETWEEN(80,90),'様式E-4-2'!Q89*RANDBETWEEN(110,120)),('様式E-4-2'!Q89)*100-RANDBETWEEN(3,7)),0),0)&amp;"%～"&amp;ROUND(IFERROR(IF(ABS('様式E-4-2'!Q89)&gt;=0.1,IF('様式E-4-2'!Q89&gt;=0,'様式E-4-2'!Q89*RANDBETWEEN(110,120),'様式E-4-2'!Q89*RANDBETWEEN(80,90)),('様式E-4-2'!Q89)*100+RANDBETWEEN(3,7)),0),0)&amp;"%】")</f>
        <v>#DIV/0!</v>
      </c>
      <c r="R89" s="619" t="str">
        <f ca="1">IF('様式E-4-2'!R89="","","【"&amp;ROUND(IFERROR(IF(ABS('様式E-4-2'!R89)&gt;=10,IF('様式E-4-2'!R89&gt;=0,'様式E-4-2'!R89*RANDBETWEEN(80,90)*0.01,'様式E-4-2'!R89*RANDBETWEEN(110,120)*0.01),'様式E-4-2'!R89-RANDBETWEEN(1,3)),0),0)&amp;"～"&amp;ROUND(IFERROR(IF(ABS('様式E-4-2'!R89)&gt;=10,IF('様式E-4-2'!R89&gt;=0,'様式E-4-2'!R89*RANDBETWEEN(110,120)*0.01,'様式E-4-2'!R89*RANDBETWEEN(80,90)*0.01),'様式E-4-2'!R89+RANDBETWEEN(1,3)),0),0)&amp;"】")</f>
        <v/>
      </c>
      <c r="S89" s="620" t="str">
        <f ca="1">IF('様式E-4-2'!S89="","","【"&amp;ROUND(IFERROR(IF(ABS('様式E-4-2'!S89)&gt;=10,IF('様式E-4-2'!S89&gt;=0,'様式E-4-2'!S89*RANDBETWEEN(80,90)*0.01,'様式E-4-2'!S89*RANDBETWEEN(110,120)*0.01),'様式E-4-2'!S89-RANDBETWEEN(1,3)),0),0)&amp;"～"&amp;ROUND(IFERROR(IF(ABS('様式E-4-2'!S89)&gt;=10,IF('様式E-4-2'!S89&gt;=0,'様式E-4-2'!S89*RANDBETWEEN(110,120)*0.01,'様式E-4-2'!S89*RANDBETWEEN(80,90)*0.01),'様式E-4-2'!S89+RANDBETWEEN(1,3)),0),0)&amp;"】")</f>
        <v/>
      </c>
      <c r="T89" s="348" t="e">
        <f ca="1">IF('様式E-4-2'!T89="","","【"&amp;ROUND(IFERROR(IF(ABS('様式E-4-2'!T89)&gt;=0.1,IF('様式E-4-2'!T89&gt;=0,'様式E-4-2'!T89*RANDBETWEEN(80,90),'様式E-4-2'!T89*RANDBETWEEN(110,120)),('様式E-4-2'!T89)*100-RANDBETWEEN(3,7)),0),0)&amp;"%～"&amp;ROUND(IFERROR(IF(ABS('様式E-4-2'!T89)&gt;=0.1,IF('様式E-4-2'!T89&gt;=0,'様式E-4-2'!T89*RANDBETWEEN(110,120),'様式E-4-2'!T89*RANDBETWEEN(80,90)),('様式E-4-2'!T89)*100+RANDBETWEEN(3,7)),0),0)&amp;"%】")</f>
        <v>#DIV/0!</v>
      </c>
      <c r="U89" s="605" t="str">
        <f ca="1">IF('様式E-4-2'!U89="","","【"&amp;ROUND(IFERROR(IF(ABS('様式E-4-2'!U89)&gt;=10,IF('様式E-4-2'!U89&gt;=0,'様式E-4-2'!U89*RANDBETWEEN(80,90)*0.01,'様式E-4-2'!U89*RANDBETWEEN(110,120)*0.01),'様式E-4-2'!U89-RANDBETWEEN(1,3)),0),0)&amp;"～"&amp;ROUND(IFERROR(IF(ABS('様式E-4-2'!U89)&gt;=10,IF('様式E-4-2'!U89&gt;=0,'様式E-4-2'!U89*RANDBETWEEN(110,120)*0.01,'様式E-4-2'!U89*RANDBETWEEN(80,90)*0.01),'様式E-4-2'!U89+RANDBETWEEN(1,3)),0),0)&amp;"】")</f>
        <v/>
      </c>
      <c r="V89" s="605" t="str">
        <f ca="1">IF('様式E-4-2'!V89="","","【"&amp;ROUND(IFERROR(IF(ABS('様式E-4-2'!V89)&gt;=10,IF('様式E-4-2'!V89&gt;=0,'様式E-4-2'!V89*RANDBETWEEN(80,90)*0.01,'様式E-4-2'!V89*RANDBETWEEN(110,120)*0.01),'様式E-4-2'!V89-RANDBETWEEN(1,3)),0),0)&amp;"～"&amp;ROUND(IFERROR(IF(ABS('様式E-4-2'!V89)&gt;=10,IF('様式E-4-2'!V89&gt;=0,'様式E-4-2'!V89*RANDBETWEEN(110,120)*0.01,'様式E-4-2'!V89*RANDBETWEEN(80,90)*0.01),'様式E-4-2'!V89+RANDBETWEEN(1,3)),0),0)&amp;"】")</f>
        <v/>
      </c>
      <c r="W89" s="348" t="e">
        <f ca="1">IF('様式E-4-2'!W89="","","【"&amp;ROUND(IFERROR(IF(ABS('様式E-4-2'!W89)&gt;=0.1,IF('様式E-4-2'!W89&gt;=0,'様式E-4-2'!W89*RANDBETWEEN(80,90),'様式E-4-2'!W89*RANDBETWEEN(110,120)),('様式E-4-2'!W89)*100-RANDBETWEEN(3,7)),0),0)&amp;"%～"&amp;ROUND(IFERROR(IF(ABS('様式E-4-2'!W89)&gt;=0.1,IF('様式E-4-2'!W89&gt;=0,'様式E-4-2'!W89*RANDBETWEEN(110,120),'様式E-4-2'!W89*RANDBETWEEN(80,90)),('様式E-4-2'!W89)*100+RANDBETWEEN(3,7)),0),0)&amp;"%】")</f>
        <v>#VALUE!</v>
      </c>
      <c r="X89" s="617" t="str">
        <f ca="1">IF('様式E-4-2'!X89="","","【"&amp;ROUND(IFERROR(IF(ABS('様式E-4-2'!X89)&gt;=10,IF('様式E-4-2'!X89&gt;=0,'様式E-4-2'!X89*RANDBETWEEN(80,90)*0.01,'様式E-4-2'!X89*RANDBETWEEN(110,120)*0.01),'様式E-4-2'!X89-RANDBETWEEN(1,3)),0),0)&amp;"～"&amp;ROUND(IFERROR(IF(ABS('様式E-4-2'!X89)&gt;=10,IF('様式E-4-2'!X89&gt;=0,'様式E-4-2'!X89*RANDBETWEEN(110,120)*0.01,'様式E-4-2'!X89*RANDBETWEEN(80,90)*0.01),'様式E-4-2'!X89+RANDBETWEEN(1,3)),0),0)&amp;"】")</f>
        <v/>
      </c>
      <c r="Y89" s="618" t="str">
        <f ca="1">IF('様式E-4-2'!Y89="","","【"&amp;ROUND(IFERROR(IF(ABS('様式E-4-2'!Y89)&gt;=10,IF('様式E-4-2'!Y89&gt;=0,'様式E-4-2'!Y89*RANDBETWEEN(80,90)*0.01,'様式E-4-2'!Y89*RANDBETWEEN(110,120)*0.01),'様式E-4-2'!Y89-RANDBETWEEN(1,3)),0),0)&amp;"～"&amp;ROUND(IFERROR(IF(ABS('様式E-4-2'!Y89)&gt;=10,IF('様式E-4-2'!Y89&gt;=0,'様式E-4-2'!Y89*RANDBETWEEN(110,120)*0.01,'様式E-4-2'!Y89*RANDBETWEEN(80,90)*0.01),'様式E-4-2'!Y89+RANDBETWEEN(1,3)),0),0)&amp;"】")</f>
        <v/>
      </c>
      <c r="Z89" s="348" t="e">
        <f ca="1">IF('様式E-4-2'!Z89="","","【"&amp;ROUND(IFERROR(IF(ABS('様式E-4-2'!Z89)&gt;=0.1,IF('様式E-4-2'!Z89&gt;=0,'様式E-4-2'!Z89*RANDBETWEEN(80,90),'様式E-4-2'!Z89*RANDBETWEEN(110,120)),('様式E-4-2'!Z89)*100-RANDBETWEEN(3,7)),0),0)&amp;"%～"&amp;ROUND(IFERROR(IF(ABS('様式E-4-2'!Z89)&gt;=0.1,IF('様式E-4-2'!Z89&gt;=0,'様式E-4-2'!Z89*RANDBETWEEN(110,120),'様式E-4-2'!Z89*RANDBETWEEN(80,90)),('様式E-4-2'!Z89)*100+RANDBETWEEN(3,7)),0),0)&amp;"%】")</f>
        <v>#DIV/0!</v>
      </c>
      <c r="AA89" s="619" t="str">
        <f ca="1">IF('様式E-4-2'!AA89="","","【"&amp;ROUND(IFERROR(IF(ABS('様式E-4-2'!AA89)&gt;=10,IF('様式E-4-2'!AA89&gt;=0,'様式E-4-2'!AA89*RANDBETWEEN(80,90)*0.01,'様式E-4-2'!AA89*RANDBETWEEN(110,120)*0.01),'様式E-4-2'!AA89-RANDBETWEEN(1,3)),0),0)&amp;"～"&amp;ROUND(IFERROR(IF(ABS('様式E-4-2'!AA89)&gt;=10,IF('様式E-4-2'!AA89&gt;=0,'様式E-4-2'!AA89*RANDBETWEEN(110,120)*0.01,'様式E-4-2'!AA89*RANDBETWEEN(80,90)*0.01),'様式E-4-2'!AA89+RANDBETWEEN(1,3)),0),0)&amp;"】")</f>
        <v/>
      </c>
      <c r="AB89" s="619" t="str">
        <f ca="1">IF('様式E-4-2'!AB89="","","【"&amp;ROUND(IFERROR(IF(ABS('様式E-4-2'!AB89)&gt;=10,IF('様式E-4-2'!AB89&gt;=0,'様式E-4-2'!AB89*RANDBETWEEN(80,90)*0.01,'様式E-4-2'!AB89*RANDBETWEEN(110,120)*0.01),'様式E-4-2'!AB89-RANDBETWEEN(1,3)),0),0)&amp;"～"&amp;ROUND(IFERROR(IF(ABS('様式E-4-2'!AB89)&gt;=10,IF('様式E-4-2'!AB89&gt;=0,'様式E-4-2'!AB89*RANDBETWEEN(110,120)*0.01,'様式E-4-2'!AB89*RANDBETWEEN(80,90)*0.01),'様式E-4-2'!AB89+RANDBETWEEN(1,3)),0),0)&amp;"】")</f>
        <v/>
      </c>
      <c r="AC89" s="348" t="e">
        <f ca="1">IF('様式E-4-2'!AC89="","","【"&amp;ROUND(IFERROR(IF(ABS('様式E-4-2'!AC89)&gt;=0.1,IF('様式E-4-2'!AC89&gt;=0,'様式E-4-2'!AC89*RANDBETWEEN(80,90),'様式E-4-2'!AC89*RANDBETWEEN(110,120)),('様式E-4-2'!AC89)*100-RANDBETWEEN(3,7)),0),0)&amp;"%～"&amp;ROUND(IFERROR(IF(ABS('様式E-4-2'!AC89)&gt;=0.1,IF('様式E-4-2'!AC89&gt;=0,'様式E-4-2'!AC89*RANDBETWEEN(110,120),'様式E-4-2'!AC89*RANDBETWEEN(80,90)),('様式E-4-2'!AC89)*100+RANDBETWEEN(3,7)),0),0)&amp;"%】")</f>
        <v>#DIV/0!</v>
      </c>
      <c r="AD89" s="619" t="str">
        <f ca="1">IF('様式E-4-2'!AD89="","","【"&amp;ROUND(IFERROR(IF(ABS('様式E-4-2'!AD89)&gt;=10,IF('様式E-4-2'!AD89&gt;=0,'様式E-4-2'!AD89*RANDBETWEEN(80,90)*0.01,'様式E-4-2'!AD89*RANDBETWEEN(110,120)*0.01),'様式E-4-2'!AD89-RANDBETWEEN(1,3)),0),0)&amp;"～"&amp;ROUND(IFERROR(IF(ABS('様式E-4-2'!AD89)&gt;=10,IF('様式E-4-2'!AD89&gt;=0,'様式E-4-2'!AD89*RANDBETWEEN(110,120)*0.01,'様式E-4-2'!AD89*RANDBETWEEN(80,90)*0.01),'様式E-4-2'!AD89+RANDBETWEEN(1,3)),0),0)&amp;"】")</f>
        <v/>
      </c>
      <c r="AE89" s="619" t="str">
        <f ca="1">IF('様式E-4-2'!AE89="","","【"&amp;ROUND(IFERROR(IF(ABS('様式E-4-2'!AE89)&gt;=10,IF('様式E-4-2'!AE89&gt;=0,'様式E-4-2'!AE89*RANDBETWEEN(80,90)*0.01,'様式E-4-2'!AE89*RANDBETWEEN(110,120)*0.01),'様式E-4-2'!AE89-RANDBETWEEN(1,3)),0),0)&amp;"～"&amp;ROUND(IFERROR(IF(ABS('様式E-4-2'!AE89)&gt;=10,IF('様式E-4-2'!AE89&gt;=0,'様式E-4-2'!AE89*RANDBETWEEN(110,120)*0.01,'様式E-4-2'!AE89*RANDBETWEEN(80,90)*0.01),'様式E-4-2'!AE89+RANDBETWEEN(1,3)),0),0)&amp;"】")</f>
        <v/>
      </c>
      <c r="AF89" s="348" t="e">
        <f ca="1">IF('様式E-4-2'!AF89="","","【"&amp;ROUND(IFERROR(IF(ABS('様式E-4-2'!AF89)&gt;=0.1,IF('様式E-4-2'!AF89&gt;=0,'様式E-4-2'!AF89*RANDBETWEEN(80,90),'様式E-4-2'!AF89*RANDBETWEEN(110,120)),('様式E-4-2'!AF89)*100-RANDBETWEEN(3,7)),0),0)&amp;"%～"&amp;ROUND(IFERROR(IF(ABS('様式E-4-2'!AF89)&gt;=0.1,IF('様式E-4-2'!AF89&gt;=0,'様式E-4-2'!AF89*RANDBETWEEN(110,120),'様式E-4-2'!AF89*RANDBETWEEN(80,90)),('様式E-4-2'!AF89)*100+RANDBETWEEN(3,7)),0),0)&amp;"%】")</f>
        <v>#DIV/0!</v>
      </c>
      <c r="AG89" s="619" t="str">
        <f ca="1">IF('様式E-4-2'!AG89="","","【"&amp;ROUND(IFERROR(IF(ABS('様式E-4-2'!AG89)&gt;=10,IF('様式E-4-2'!AG89&gt;=0,'様式E-4-2'!AG89*RANDBETWEEN(80,90)*0.01,'様式E-4-2'!AG89*RANDBETWEEN(110,120)*0.01),'様式E-4-2'!AG89-RANDBETWEEN(1,3)),0),0)&amp;"～"&amp;ROUND(IFERROR(IF(ABS('様式E-4-2'!AG89)&gt;=10,IF('様式E-4-2'!AG89&gt;=0,'様式E-4-2'!AG89*RANDBETWEEN(110,120)*0.01,'様式E-4-2'!AG89*RANDBETWEEN(80,90)*0.01),'様式E-4-2'!AG89+RANDBETWEEN(1,3)),0),0)&amp;"】")</f>
        <v/>
      </c>
      <c r="AH89" s="620" t="str">
        <f ca="1">IF('様式E-4-2'!AH89="","","【"&amp;ROUND(IFERROR(IF(ABS('様式E-4-2'!AH89)&gt;=10,IF('様式E-4-2'!AH89&gt;=0,'様式E-4-2'!AH89*RANDBETWEEN(80,90)*0.01,'様式E-4-2'!AH89*RANDBETWEEN(110,120)*0.01),'様式E-4-2'!AH89-RANDBETWEEN(1,3)),0),0)&amp;"～"&amp;ROUND(IFERROR(IF(ABS('様式E-4-2'!AH89)&gt;=10,IF('様式E-4-2'!AH89&gt;=0,'様式E-4-2'!AH89*RANDBETWEEN(110,120)*0.01,'様式E-4-2'!AH89*RANDBETWEEN(80,90)*0.01),'様式E-4-2'!AH89+RANDBETWEEN(1,3)),0),0)&amp;"】")</f>
        <v/>
      </c>
      <c r="AI89" s="348" t="e">
        <f ca="1">IF('様式E-4-2'!AI89="","","【"&amp;ROUND(IFERROR(IF(ABS('様式E-4-2'!AI89)&gt;=0.1,IF('様式E-4-2'!AI89&gt;=0,'様式E-4-2'!AI89*RANDBETWEEN(80,90),'様式E-4-2'!AI89*RANDBETWEEN(110,120)),('様式E-4-2'!AI89)*100-RANDBETWEEN(3,7)),0),0)&amp;"%～"&amp;ROUND(IFERROR(IF(ABS('様式E-4-2'!AI89)&gt;=0.1,IF('様式E-4-2'!AI89&gt;=0,'様式E-4-2'!AI89*RANDBETWEEN(110,120),'様式E-4-2'!AI89*RANDBETWEEN(80,90)),('様式E-4-2'!AI89)*100+RANDBETWEEN(3,7)),0),0)&amp;"%】")</f>
        <v>#DIV/0!</v>
      </c>
      <c r="AJ89" s="605" t="str">
        <f ca="1">IF('様式E-4-2'!AJ89="","","【"&amp;ROUND(IFERROR(IF(ABS('様式E-4-2'!AJ89)&gt;=10,IF('様式E-4-2'!AJ89&gt;=0,'様式E-4-2'!AJ89*RANDBETWEEN(80,90)*0.01,'様式E-4-2'!AJ89*RANDBETWEEN(110,120)*0.01),'様式E-4-2'!AJ89-RANDBETWEEN(1,3)),0),0)&amp;"～"&amp;ROUND(IFERROR(IF(ABS('様式E-4-2'!AJ89)&gt;=10,IF('様式E-4-2'!AJ89&gt;=0,'様式E-4-2'!AJ89*RANDBETWEEN(110,120)*0.01,'様式E-4-2'!AJ89*RANDBETWEEN(80,90)*0.01),'様式E-4-2'!AJ89+RANDBETWEEN(1,3)),0),0)&amp;"】")</f>
        <v/>
      </c>
      <c r="AK89" s="605" t="str">
        <f ca="1">IF('様式E-4-2'!AK89="","","【"&amp;ROUND(IFERROR(IF(ABS('様式E-4-2'!AK89)&gt;=10,IF('様式E-4-2'!AK89&gt;=0,'様式E-4-2'!AK89*RANDBETWEEN(80,90)*0.01,'様式E-4-2'!AK89*RANDBETWEEN(110,120)*0.01),'様式E-4-2'!AK89-RANDBETWEEN(1,3)),0),0)&amp;"～"&amp;ROUND(IFERROR(IF(ABS('様式E-4-2'!AK89)&gt;=10,IF('様式E-4-2'!AK89&gt;=0,'様式E-4-2'!AK89*RANDBETWEEN(110,120)*0.01,'様式E-4-2'!AK89*RANDBETWEEN(80,90)*0.01),'様式E-4-2'!AK89+RANDBETWEEN(1,3)),0),0)&amp;"】")</f>
        <v/>
      </c>
      <c r="AL89" s="350" t="e">
        <f ca="1">IF('様式E-4-2'!AL89="","","【"&amp;ROUND(IFERROR(IF(ABS('様式E-4-2'!AL89)&gt;=0.1,IF('様式E-4-2'!AL89&gt;=0,'様式E-4-2'!AL89*RANDBETWEEN(80,90),'様式E-4-2'!AL89*RANDBETWEEN(110,120)),('様式E-4-2'!AL89)*100-RANDBETWEEN(3,7)),0),0)&amp;"%～"&amp;ROUND(IFERROR(IF(ABS('様式E-4-2'!AL89)&gt;=0.1,IF('様式E-4-2'!AL89&gt;=0,'様式E-4-2'!AL89*RANDBETWEEN(110,120),'様式E-4-2'!AL89*RANDBETWEEN(80,90)),('様式E-4-2'!AL89)*100+RANDBETWEEN(3,7)),0),0)&amp;"%】")</f>
        <v>#VALUE!</v>
      </c>
    </row>
    <row r="90" spans="2:39" ht="27" customHeight="1">
      <c r="B90" s="599"/>
      <c r="C90" s="958" t="s">
        <v>102</v>
      </c>
      <c r="D90" s="958"/>
      <c r="E90" s="958"/>
      <c r="F90" s="958"/>
      <c r="G90" s="958"/>
      <c r="H90" s="615"/>
      <c r="I90" s="347" t="str">
        <f ca="1">IF('様式E-4-2'!I90="","","【"&amp;ROUND(IFERROR(IF(ABS('様式E-4-2'!I90)&gt;=10,IF('様式E-4-2'!I90&gt;=0,'様式E-4-2'!I90*RANDBETWEEN(80,90)*0.01,'様式E-4-2'!I90*RANDBETWEEN(110,120)*0.01),'様式E-4-2'!I90-RANDBETWEEN(1,3)),0),0)&amp;"～"&amp;ROUND(IFERROR(IF(ABS('様式E-4-2'!I90)&gt;=10,IF('様式E-4-2'!I90&gt;=0,'様式E-4-2'!I90*RANDBETWEEN(110,120)*0.01,'様式E-4-2'!I90*RANDBETWEEN(80,90)*0.01),'様式E-4-2'!I90+RANDBETWEEN(1,3)),0),0)&amp;"】")</f>
        <v/>
      </c>
      <c r="J90" s="348" t="str">
        <f ca="1">IF('様式E-4-2'!J90="","","【"&amp;ROUND(IFERROR(IF(ABS('様式E-4-2'!J90)&gt;=10,IF('様式E-4-2'!J90&gt;=0,'様式E-4-2'!J90*RANDBETWEEN(80,90)*0.01,'様式E-4-2'!J90*RANDBETWEEN(110,120)*0.01),'様式E-4-2'!J90-RANDBETWEEN(1,3)),0),0)&amp;"～"&amp;ROUND(IFERROR(IF(ABS('様式E-4-2'!J90)&gt;=10,IF('様式E-4-2'!J90&gt;=0,'様式E-4-2'!J90*RANDBETWEEN(110,120)*0.01,'様式E-4-2'!J90*RANDBETWEEN(80,90)*0.01),'様式E-4-2'!J90+RANDBETWEEN(1,3)),0),0)&amp;"】")</f>
        <v/>
      </c>
      <c r="K90" s="348" t="e">
        <f ca="1">IF('様式E-4-2'!K90="","","【"&amp;ROUND(IFERROR(IF(ABS('様式E-4-2'!K90)&gt;=0.1,IF('様式E-4-2'!K90&gt;=0,'様式E-4-2'!K90*RANDBETWEEN(80,90),'様式E-4-2'!K90*RANDBETWEEN(110,120)),('様式E-4-2'!K90)*100-RANDBETWEEN(3,7)),0),0)&amp;"%～"&amp;ROUND(IFERROR(IF(ABS('様式E-4-2'!K90)&gt;=0.1,IF('様式E-4-2'!K90&gt;=0,'様式E-4-2'!K90*RANDBETWEEN(110,120),'様式E-4-2'!K90*RANDBETWEEN(80,90)),('様式E-4-2'!K90)*100+RANDBETWEEN(3,7)),0),0)&amp;"%】")</f>
        <v>#VALUE!</v>
      </c>
      <c r="L90" s="605" t="str">
        <f ca="1">IF('様式E-4-2'!L90="","","【"&amp;ROUND(IFERROR(IF(ABS('様式E-4-2'!L90)&gt;=10,IF('様式E-4-2'!L90&gt;=0,'様式E-4-2'!L90*RANDBETWEEN(80,90)*0.01,'様式E-4-2'!L90*RANDBETWEEN(110,120)*0.01),'様式E-4-2'!L90-RANDBETWEEN(1,3)),0),0)&amp;"～"&amp;ROUND(IFERROR(IF(ABS('様式E-4-2'!L90)&gt;=10,IF('様式E-4-2'!L90&gt;=0,'様式E-4-2'!L90*RANDBETWEEN(110,120)*0.01,'様式E-4-2'!L90*RANDBETWEEN(80,90)*0.01),'様式E-4-2'!L90+RANDBETWEEN(1,3)),0),0)&amp;"】")</f>
        <v/>
      </c>
      <c r="M90" s="605" t="str">
        <f ca="1">IF('様式E-4-2'!M90="","","【"&amp;ROUND(IFERROR(IF(ABS('様式E-4-2'!M90)&gt;=10,IF('様式E-4-2'!M90&gt;=0,'様式E-4-2'!M90*RANDBETWEEN(80,90)*0.01,'様式E-4-2'!M90*RANDBETWEEN(110,120)*0.01),'様式E-4-2'!M90-RANDBETWEEN(1,3)),0),0)&amp;"～"&amp;ROUND(IFERROR(IF(ABS('様式E-4-2'!M90)&gt;=10,IF('様式E-4-2'!M90&gt;=0,'様式E-4-2'!M90*RANDBETWEEN(110,120)*0.01,'様式E-4-2'!M90*RANDBETWEEN(80,90)*0.01),'様式E-4-2'!M90+RANDBETWEEN(1,3)),0),0)&amp;"】")</f>
        <v/>
      </c>
      <c r="N90" s="348" t="e">
        <f ca="1">IF('様式E-4-2'!N90="","","【"&amp;ROUND(IFERROR(IF(ABS('様式E-4-2'!N90)&gt;=0.1,IF('様式E-4-2'!N90&gt;=0,'様式E-4-2'!N90*RANDBETWEEN(80,90),'様式E-4-2'!N90*RANDBETWEEN(110,120)),('様式E-4-2'!N90)*100-RANDBETWEEN(3,7)),0),0)&amp;"%～"&amp;ROUND(IFERROR(IF(ABS('様式E-4-2'!N90)&gt;=0.1,IF('様式E-4-2'!N90&gt;=0,'様式E-4-2'!N90*RANDBETWEEN(110,120),'様式E-4-2'!N90*RANDBETWEEN(80,90)),('様式E-4-2'!N90)*100+RANDBETWEEN(3,7)),0),0)&amp;"%】")</f>
        <v>#VALUE!</v>
      </c>
      <c r="O90" s="605" t="str">
        <f ca="1">IF('様式E-4-2'!O90="","","【"&amp;ROUND(IFERROR(IF(ABS('様式E-4-2'!O90)&gt;=10,IF('様式E-4-2'!O90&gt;=0,'様式E-4-2'!O90*RANDBETWEEN(80,90)*0.01,'様式E-4-2'!O90*RANDBETWEEN(110,120)*0.01),'様式E-4-2'!O90-RANDBETWEEN(1,3)),0),0)&amp;"～"&amp;ROUND(IFERROR(IF(ABS('様式E-4-2'!O90)&gt;=10,IF('様式E-4-2'!O90&gt;=0,'様式E-4-2'!O90*RANDBETWEEN(110,120)*0.01,'様式E-4-2'!O90*RANDBETWEEN(80,90)*0.01),'様式E-4-2'!O90+RANDBETWEEN(1,3)),0),0)&amp;"】")</f>
        <v/>
      </c>
      <c r="P90" s="605" t="str">
        <f ca="1">IF('様式E-4-2'!P90="","","【"&amp;ROUND(IFERROR(IF(ABS('様式E-4-2'!P90)&gt;=10,IF('様式E-4-2'!P90&gt;=0,'様式E-4-2'!P90*RANDBETWEEN(80,90)*0.01,'様式E-4-2'!P90*RANDBETWEEN(110,120)*0.01),'様式E-4-2'!P90-RANDBETWEEN(1,3)),0),0)&amp;"～"&amp;ROUND(IFERROR(IF(ABS('様式E-4-2'!P90)&gt;=10,IF('様式E-4-2'!P90&gt;=0,'様式E-4-2'!P90*RANDBETWEEN(110,120)*0.01,'様式E-4-2'!P90*RANDBETWEEN(80,90)*0.01),'様式E-4-2'!P90+RANDBETWEEN(1,3)),0),0)&amp;"】")</f>
        <v/>
      </c>
      <c r="Q90" s="348" t="e">
        <f ca="1">IF('様式E-4-2'!Q90="","","【"&amp;ROUND(IFERROR(IF(ABS('様式E-4-2'!Q90)&gt;=0.1,IF('様式E-4-2'!Q90&gt;=0,'様式E-4-2'!Q90*RANDBETWEEN(80,90),'様式E-4-2'!Q90*RANDBETWEEN(110,120)),('様式E-4-2'!Q90)*100-RANDBETWEEN(3,7)),0),0)&amp;"%～"&amp;ROUND(IFERROR(IF(ABS('様式E-4-2'!Q90)&gt;=0.1,IF('様式E-4-2'!Q90&gt;=0,'様式E-4-2'!Q90*RANDBETWEEN(110,120),'様式E-4-2'!Q90*RANDBETWEEN(80,90)),('様式E-4-2'!Q90)*100+RANDBETWEEN(3,7)),0),0)&amp;"%】")</f>
        <v>#VALUE!</v>
      </c>
      <c r="R90" s="605" t="str">
        <f ca="1">IF('様式E-4-2'!R90="","","【"&amp;ROUND(IFERROR(IF(ABS('様式E-4-2'!R90)&gt;=10,IF('様式E-4-2'!R90&gt;=0,'様式E-4-2'!R90*RANDBETWEEN(80,90)*0.01,'様式E-4-2'!R90*RANDBETWEEN(110,120)*0.01),'様式E-4-2'!R90-RANDBETWEEN(1,3)),0),0)&amp;"～"&amp;ROUND(IFERROR(IF(ABS('様式E-4-2'!R90)&gt;=10,IF('様式E-4-2'!R90&gt;=0,'様式E-4-2'!R90*RANDBETWEEN(110,120)*0.01,'様式E-4-2'!R90*RANDBETWEEN(80,90)*0.01),'様式E-4-2'!R90+RANDBETWEEN(1,3)),0),0)&amp;"】")</f>
        <v/>
      </c>
      <c r="S90" s="606" t="str">
        <f ca="1">IF('様式E-4-2'!S90="","","【"&amp;ROUND(IFERROR(IF(ABS('様式E-4-2'!S90)&gt;=10,IF('様式E-4-2'!S90&gt;=0,'様式E-4-2'!S90*RANDBETWEEN(80,90)*0.01,'様式E-4-2'!S90*RANDBETWEEN(110,120)*0.01),'様式E-4-2'!S90-RANDBETWEEN(1,3)),0),0)&amp;"～"&amp;ROUND(IFERROR(IF(ABS('様式E-4-2'!S90)&gt;=10,IF('様式E-4-2'!S90&gt;=0,'様式E-4-2'!S90*RANDBETWEEN(110,120)*0.01,'様式E-4-2'!S90*RANDBETWEEN(80,90)*0.01),'様式E-4-2'!S90+RANDBETWEEN(1,3)),0),0)&amp;"】")</f>
        <v/>
      </c>
      <c r="T90" s="348" t="e">
        <f ca="1">IF('様式E-4-2'!T90="","","【"&amp;ROUND(IFERROR(IF(ABS('様式E-4-2'!T90)&gt;=0.1,IF('様式E-4-2'!T90&gt;=0,'様式E-4-2'!T90*RANDBETWEEN(80,90),'様式E-4-2'!T90*RANDBETWEEN(110,120)),('様式E-4-2'!T90)*100-RANDBETWEEN(3,7)),0),0)&amp;"%～"&amp;ROUND(IFERROR(IF(ABS('様式E-4-2'!T90)&gt;=0.1,IF('様式E-4-2'!T90&gt;=0,'様式E-4-2'!T90*RANDBETWEEN(110,120),'様式E-4-2'!T90*RANDBETWEEN(80,90)),('様式E-4-2'!T90)*100+RANDBETWEEN(3,7)),0),0)&amp;"%】")</f>
        <v>#VALUE!</v>
      </c>
      <c r="U90" s="605" t="str">
        <f ca="1">IF('様式E-4-2'!U90="","","【"&amp;ROUND(IFERROR(IF(ABS('様式E-4-2'!U90)&gt;=10,IF('様式E-4-2'!U90&gt;=0,'様式E-4-2'!U90*RANDBETWEEN(80,90)*0.01,'様式E-4-2'!U90*RANDBETWEEN(110,120)*0.01),'様式E-4-2'!U90-RANDBETWEEN(1,3)),0),0)&amp;"～"&amp;ROUND(IFERROR(IF(ABS('様式E-4-2'!U90)&gt;=10,IF('様式E-4-2'!U90&gt;=0,'様式E-4-2'!U90*RANDBETWEEN(110,120)*0.01,'様式E-4-2'!U90*RANDBETWEEN(80,90)*0.01),'様式E-4-2'!U90+RANDBETWEEN(1,3)),0),0)&amp;"】")</f>
        <v/>
      </c>
      <c r="V90" s="605" t="str">
        <f ca="1">IF('様式E-4-2'!V90="","","【"&amp;ROUND(IFERROR(IF(ABS('様式E-4-2'!V90)&gt;=10,IF('様式E-4-2'!V90&gt;=0,'様式E-4-2'!V90*RANDBETWEEN(80,90)*0.01,'様式E-4-2'!V90*RANDBETWEEN(110,120)*0.01),'様式E-4-2'!V90-RANDBETWEEN(1,3)),0),0)&amp;"～"&amp;ROUND(IFERROR(IF(ABS('様式E-4-2'!V90)&gt;=10,IF('様式E-4-2'!V90&gt;=0,'様式E-4-2'!V90*RANDBETWEEN(110,120)*0.01,'様式E-4-2'!V90*RANDBETWEEN(80,90)*0.01),'様式E-4-2'!V90+RANDBETWEEN(1,3)),0),0)&amp;"】")</f>
        <v/>
      </c>
      <c r="W90" s="348" t="e">
        <f ca="1">IF('様式E-4-2'!W90="","","【"&amp;ROUND(IFERROR(IF(ABS('様式E-4-2'!W90)&gt;=0.1,IF('様式E-4-2'!W90&gt;=0,'様式E-4-2'!W90*RANDBETWEEN(80,90),'様式E-4-2'!W90*RANDBETWEEN(110,120)),('様式E-4-2'!W90)*100-RANDBETWEEN(3,7)),0),0)&amp;"%～"&amp;ROUND(IFERROR(IF(ABS('様式E-4-2'!W90)&gt;=0.1,IF('様式E-4-2'!W90&gt;=0,'様式E-4-2'!W90*RANDBETWEEN(110,120),'様式E-4-2'!W90*RANDBETWEEN(80,90)),('様式E-4-2'!W90)*100+RANDBETWEEN(3,7)),0),0)&amp;"%】")</f>
        <v>#VALUE!</v>
      </c>
      <c r="X90" s="347" t="str">
        <f ca="1">IF('様式E-4-2'!X90="","","【"&amp;ROUND(IFERROR(IF(ABS('様式E-4-2'!X90)&gt;=10,IF('様式E-4-2'!X90&gt;=0,'様式E-4-2'!X90*RANDBETWEEN(80,90)*0.01,'様式E-4-2'!X90*RANDBETWEEN(110,120)*0.01),'様式E-4-2'!X90-RANDBETWEEN(1,3)),0),0)&amp;"～"&amp;ROUND(IFERROR(IF(ABS('様式E-4-2'!X90)&gt;=10,IF('様式E-4-2'!X90&gt;=0,'様式E-4-2'!X90*RANDBETWEEN(110,120)*0.01,'様式E-4-2'!X90*RANDBETWEEN(80,90)*0.01),'様式E-4-2'!X90+RANDBETWEEN(1,3)),0),0)&amp;"】")</f>
        <v/>
      </c>
      <c r="Y90" s="348" t="str">
        <f ca="1">IF('様式E-4-2'!Y90="","","【"&amp;ROUND(IFERROR(IF(ABS('様式E-4-2'!Y90)&gt;=10,IF('様式E-4-2'!Y90&gt;=0,'様式E-4-2'!Y90*RANDBETWEEN(80,90)*0.01,'様式E-4-2'!Y90*RANDBETWEEN(110,120)*0.01),'様式E-4-2'!Y90-RANDBETWEEN(1,3)),0),0)&amp;"～"&amp;ROUND(IFERROR(IF(ABS('様式E-4-2'!Y90)&gt;=10,IF('様式E-4-2'!Y90&gt;=0,'様式E-4-2'!Y90*RANDBETWEEN(110,120)*0.01,'様式E-4-2'!Y90*RANDBETWEEN(80,90)*0.01),'様式E-4-2'!Y90+RANDBETWEEN(1,3)),0),0)&amp;"】")</f>
        <v/>
      </c>
      <c r="Z90" s="348" t="e">
        <f ca="1">IF('様式E-4-2'!Z90="","","【"&amp;ROUND(IFERROR(IF(ABS('様式E-4-2'!Z90)&gt;=0.1,IF('様式E-4-2'!Z90&gt;=0,'様式E-4-2'!Z90*RANDBETWEEN(80,90),'様式E-4-2'!Z90*RANDBETWEEN(110,120)),('様式E-4-2'!Z90)*100-RANDBETWEEN(3,7)),0),0)&amp;"%～"&amp;ROUND(IFERROR(IF(ABS('様式E-4-2'!Z90)&gt;=0.1,IF('様式E-4-2'!Z90&gt;=0,'様式E-4-2'!Z90*RANDBETWEEN(110,120),'様式E-4-2'!Z90*RANDBETWEEN(80,90)),('様式E-4-2'!Z90)*100+RANDBETWEEN(3,7)),0),0)&amp;"%】")</f>
        <v>#VALUE!</v>
      </c>
      <c r="AA90" s="605" t="str">
        <f ca="1">IF('様式E-4-2'!AA90="","","【"&amp;ROUND(IFERROR(IF(ABS('様式E-4-2'!AA90)&gt;=10,IF('様式E-4-2'!AA90&gt;=0,'様式E-4-2'!AA90*RANDBETWEEN(80,90)*0.01,'様式E-4-2'!AA90*RANDBETWEEN(110,120)*0.01),'様式E-4-2'!AA90-RANDBETWEEN(1,3)),0),0)&amp;"～"&amp;ROUND(IFERROR(IF(ABS('様式E-4-2'!AA90)&gt;=10,IF('様式E-4-2'!AA90&gt;=0,'様式E-4-2'!AA90*RANDBETWEEN(110,120)*0.01,'様式E-4-2'!AA90*RANDBETWEEN(80,90)*0.01),'様式E-4-2'!AA90+RANDBETWEEN(1,3)),0),0)&amp;"】")</f>
        <v/>
      </c>
      <c r="AB90" s="605" t="str">
        <f ca="1">IF('様式E-4-2'!AB90="","","【"&amp;ROUND(IFERROR(IF(ABS('様式E-4-2'!AB90)&gt;=10,IF('様式E-4-2'!AB90&gt;=0,'様式E-4-2'!AB90*RANDBETWEEN(80,90)*0.01,'様式E-4-2'!AB90*RANDBETWEEN(110,120)*0.01),'様式E-4-2'!AB90-RANDBETWEEN(1,3)),0),0)&amp;"～"&amp;ROUND(IFERROR(IF(ABS('様式E-4-2'!AB90)&gt;=10,IF('様式E-4-2'!AB90&gt;=0,'様式E-4-2'!AB90*RANDBETWEEN(110,120)*0.01,'様式E-4-2'!AB90*RANDBETWEEN(80,90)*0.01),'様式E-4-2'!AB90+RANDBETWEEN(1,3)),0),0)&amp;"】")</f>
        <v/>
      </c>
      <c r="AC90" s="348" t="e">
        <f ca="1">IF('様式E-4-2'!AC90="","","【"&amp;ROUND(IFERROR(IF(ABS('様式E-4-2'!AC90)&gt;=0.1,IF('様式E-4-2'!AC90&gt;=0,'様式E-4-2'!AC90*RANDBETWEEN(80,90),'様式E-4-2'!AC90*RANDBETWEEN(110,120)),('様式E-4-2'!AC90)*100-RANDBETWEEN(3,7)),0),0)&amp;"%～"&amp;ROUND(IFERROR(IF(ABS('様式E-4-2'!AC90)&gt;=0.1,IF('様式E-4-2'!AC90&gt;=0,'様式E-4-2'!AC90*RANDBETWEEN(110,120),'様式E-4-2'!AC90*RANDBETWEEN(80,90)),('様式E-4-2'!AC90)*100+RANDBETWEEN(3,7)),0),0)&amp;"%】")</f>
        <v>#VALUE!</v>
      </c>
      <c r="AD90" s="605" t="str">
        <f ca="1">IF('様式E-4-2'!AD90="","","【"&amp;ROUND(IFERROR(IF(ABS('様式E-4-2'!AD90)&gt;=10,IF('様式E-4-2'!AD90&gt;=0,'様式E-4-2'!AD90*RANDBETWEEN(80,90)*0.01,'様式E-4-2'!AD90*RANDBETWEEN(110,120)*0.01),'様式E-4-2'!AD90-RANDBETWEEN(1,3)),0),0)&amp;"～"&amp;ROUND(IFERROR(IF(ABS('様式E-4-2'!AD90)&gt;=10,IF('様式E-4-2'!AD90&gt;=0,'様式E-4-2'!AD90*RANDBETWEEN(110,120)*0.01,'様式E-4-2'!AD90*RANDBETWEEN(80,90)*0.01),'様式E-4-2'!AD90+RANDBETWEEN(1,3)),0),0)&amp;"】")</f>
        <v/>
      </c>
      <c r="AE90" s="605" t="str">
        <f ca="1">IF('様式E-4-2'!AE90="","","【"&amp;ROUND(IFERROR(IF(ABS('様式E-4-2'!AE90)&gt;=10,IF('様式E-4-2'!AE90&gt;=0,'様式E-4-2'!AE90*RANDBETWEEN(80,90)*0.01,'様式E-4-2'!AE90*RANDBETWEEN(110,120)*0.01),'様式E-4-2'!AE90-RANDBETWEEN(1,3)),0),0)&amp;"～"&amp;ROUND(IFERROR(IF(ABS('様式E-4-2'!AE90)&gt;=10,IF('様式E-4-2'!AE90&gt;=0,'様式E-4-2'!AE90*RANDBETWEEN(110,120)*0.01,'様式E-4-2'!AE90*RANDBETWEEN(80,90)*0.01),'様式E-4-2'!AE90+RANDBETWEEN(1,3)),0),0)&amp;"】")</f>
        <v/>
      </c>
      <c r="AF90" s="348" t="e">
        <f ca="1">IF('様式E-4-2'!AF90="","","【"&amp;ROUND(IFERROR(IF(ABS('様式E-4-2'!AF90)&gt;=0.1,IF('様式E-4-2'!AF90&gt;=0,'様式E-4-2'!AF90*RANDBETWEEN(80,90),'様式E-4-2'!AF90*RANDBETWEEN(110,120)),('様式E-4-2'!AF90)*100-RANDBETWEEN(3,7)),0),0)&amp;"%～"&amp;ROUND(IFERROR(IF(ABS('様式E-4-2'!AF90)&gt;=0.1,IF('様式E-4-2'!AF90&gt;=0,'様式E-4-2'!AF90*RANDBETWEEN(110,120),'様式E-4-2'!AF90*RANDBETWEEN(80,90)),('様式E-4-2'!AF90)*100+RANDBETWEEN(3,7)),0),0)&amp;"%】")</f>
        <v>#VALUE!</v>
      </c>
      <c r="AG90" s="605" t="str">
        <f ca="1">IF('様式E-4-2'!AG90="","","【"&amp;ROUND(IFERROR(IF(ABS('様式E-4-2'!AG90)&gt;=10,IF('様式E-4-2'!AG90&gt;=0,'様式E-4-2'!AG90*RANDBETWEEN(80,90)*0.01,'様式E-4-2'!AG90*RANDBETWEEN(110,120)*0.01),'様式E-4-2'!AG90-RANDBETWEEN(1,3)),0),0)&amp;"～"&amp;ROUND(IFERROR(IF(ABS('様式E-4-2'!AG90)&gt;=10,IF('様式E-4-2'!AG90&gt;=0,'様式E-4-2'!AG90*RANDBETWEEN(110,120)*0.01,'様式E-4-2'!AG90*RANDBETWEEN(80,90)*0.01),'様式E-4-2'!AG90+RANDBETWEEN(1,3)),0),0)&amp;"】")</f>
        <v/>
      </c>
      <c r="AH90" s="606" t="str">
        <f ca="1">IF('様式E-4-2'!AH90="","","【"&amp;ROUND(IFERROR(IF(ABS('様式E-4-2'!AH90)&gt;=10,IF('様式E-4-2'!AH90&gt;=0,'様式E-4-2'!AH90*RANDBETWEEN(80,90)*0.01,'様式E-4-2'!AH90*RANDBETWEEN(110,120)*0.01),'様式E-4-2'!AH90-RANDBETWEEN(1,3)),0),0)&amp;"～"&amp;ROUND(IFERROR(IF(ABS('様式E-4-2'!AH90)&gt;=10,IF('様式E-4-2'!AH90&gt;=0,'様式E-4-2'!AH90*RANDBETWEEN(110,120)*0.01,'様式E-4-2'!AH90*RANDBETWEEN(80,90)*0.01),'様式E-4-2'!AH90+RANDBETWEEN(1,3)),0),0)&amp;"】")</f>
        <v/>
      </c>
      <c r="AI90" s="348" t="e">
        <f ca="1">IF('様式E-4-2'!AI90="","","【"&amp;ROUND(IFERROR(IF(ABS('様式E-4-2'!AI90)&gt;=0.1,IF('様式E-4-2'!AI90&gt;=0,'様式E-4-2'!AI90*RANDBETWEEN(80,90),'様式E-4-2'!AI90*RANDBETWEEN(110,120)),('様式E-4-2'!AI90)*100-RANDBETWEEN(3,7)),0),0)&amp;"%～"&amp;ROUND(IFERROR(IF(ABS('様式E-4-2'!AI90)&gt;=0.1,IF('様式E-4-2'!AI90&gt;=0,'様式E-4-2'!AI90*RANDBETWEEN(110,120),'様式E-4-2'!AI90*RANDBETWEEN(80,90)),('様式E-4-2'!AI90)*100+RANDBETWEEN(3,7)),0),0)&amp;"%】")</f>
        <v>#VALUE!</v>
      </c>
      <c r="AJ90" s="605" t="str">
        <f ca="1">IF('様式E-4-2'!AJ90="","","【"&amp;ROUND(IFERROR(IF(ABS('様式E-4-2'!AJ90)&gt;=10,IF('様式E-4-2'!AJ90&gt;=0,'様式E-4-2'!AJ90*RANDBETWEEN(80,90)*0.01,'様式E-4-2'!AJ90*RANDBETWEEN(110,120)*0.01),'様式E-4-2'!AJ90-RANDBETWEEN(1,3)),0),0)&amp;"～"&amp;ROUND(IFERROR(IF(ABS('様式E-4-2'!AJ90)&gt;=10,IF('様式E-4-2'!AJ90&gt;=0,'様式E-4-2'!AJ90*RANDBETWEEN(110,120)*0.01,'様式E-4-2'!AJ90*RANDBETWEEN(80,90)*0.01),'様式E-4-2'!AJ90+RANDBETWEEN(1,3)),0),0)&amp;"】")</f>
        <v/>
      </c>
      <c r="AK90" s="605" t="str">
        <f ca="1">IF('様式E-4-2'!AK90="","","【"&amp;ROUND(IFERROR(IF(ABS('様式E-4-2'!AK90)&gt;=10,IF('様式E-4-2'!AK90&gt;=0,'様式E-4-2'!AK90*RANDBETWEEN(80,90)*0.01,'様式E-4-2'!AK90*RANDBETWEEN(110,120)*0.01),'様式E-4-2'!AK90-RANDBETWEEN(1,3)),0),0)&amp;"～"&amp;ROUND(IFERROR(IF(ABS('様式E-4-2'!AK90)&gt;=10,IF('様式E-4-2'!AK90&gt;=0,'様式E-4-2'!AK90*RANDBETWEEN(110,120)*0.01,'様式E-4-2'!AK90*RANDBETWEEN(80,90)*0.01),'様式E-4-2'!AK90+RANDBETWEEN(1,3)),0),0)&amp;"】")</f>
        <v/>
      </c>
      <c r="AL90" s="350" t="e">
        <f ca="1">IF('様式E-4-2'!AL90="","","【"&amp;ROUND(IFERROR(IF(ABS('様式E-4-2'!AL90)&gt;=0.1,IF('様式E-4-2'!AL90&gt;=0,'様式E-4-2'!AL90*RANDBETWEEN(80,90),'様式E-4-2'!AL90*RANDBETWEEN(110,120)),('様式E-4-2'!AL90)*100-RANDBETWEEN(3,7)),0),0)&amp;"%～"&amp;ROUND(IFERROR(IF(ABS('様式E-4-2'!AL90)&gt;=0.1,IF('様式E-4-2'!AL90&gt;=0,'様式E-4-2'!AL90*RANDBETWEEN(110,120),'様式E-4-2'!AL90*RANDBETWEEN(80,90)),('様式E-4-2'!AL90)*100+RANDBETWEEN(3,7)),0),0)&amp;"%】")</f>
        <v>#VALUE!</v>
      </c>
    </row>
    <row r="91" spans="2:39" ht="27" customHeight="1">
      <c r="B91" s="947" t="s">
        <v>382</v>
      </c>
      <c r="C91" s="948"/>
      <c r="D91" s="948"/>
      <c r="E91" s="948"/>
      <c r="F91" s="948"/>
      <c r="G91" s="600"/>
      <c r="H91" s="590"/>
      <c r="I91" s="103"/>
      <c r="J91" s="163"/>
      <c r="K91" s="624"/>
      <c r="L91" s="601"/>
      <c r="M91" s="601"/>
      <c r="N91" s="625"/>
      <c r="O91" s="601"/>
      <c r="P91" s="601"/>
      <c r="Q91" s="625"/>
      <c r="R91" s="601"/>
      <c r="S91" s="601"/>
      <c r="T91" s="625"/>
      <c r="U91" s="625"/>
      <c r="V91" s="625"/>
      <c r="W91" s="626"/>
      <c r="X91" s="103"/>
      <c r="Y91" s="163"/>
      <c r="Z91" s="624"/>
      <c r="AA91" s="601"/>
      <c r="AB91" s="601"/>
      <c r="AC91" s="625"/>
      <c r="AD91" s="601"/>
      <c r="AE91" s="601"/>
      <c r="AF91" s="625"/>
      <c r="AG91" s="601"/>
      <c r="AH91" s="601"/>
      <c r="AI91" s="625"/>
      <c r="AJ91" s="625"/>
      <c r="AK91" s="625"/>
      <c r="AL91" s="626"/>
    </row>
    <row r="92" spans="2:39" ht="27" customHeight="1">
      <c r="B92" s="595"/>
      <c r="C92" s="596" t="s">
        <v>368</v>
      </c>
      <c r="D92" s="946" t="str">
        <f>IF('様式E-4-2'!D92:G92="","",'様式E-4-2'!D92:G92)</f>
        <v/>
      </c>
      <c r="E92" s="946"/>
      <c r="F92" s="946"/>
      <c r="G92" s="946"/>
      <c r="H92" s="616" t="str">
        <f>IF('様式E-4-2'!H92="","",'様式E-4-2'!H92)</f>
        <v/>
      </c>
      <c r="I92" s="617" t="str">
        <f ca="1">IF('様式E-4-2'!I92="","","【"&amp;ROUND(IFERROR(IF(ABS('様式E-4-2'!I92)&gt;=10,IF('様式E-4-2'!I92&gt;=0,'様式E-4-2'!I92*RANDBETWEEN(80,90)*0.01,'様式E-4-2'!I92*RANDBETWEEN(110,120)*0.01),'様式E-4-2'!I92-RANDBETWEEN(1,3)),0),0)&amp;"～"&amp;ROUND(IFERROR(IF(ABS('様式E-4-2'!I92)&gt;=10,IF('様式E-4-2'!I92&gt;=0,'様式E-4-2'!I92*RANDBETWEEN(110,120)*0.01,'様式E-4-2'!I92*RANDBETWEEN(80,90)*0.01),'様式E-4-2'!I92+RANDBETWEEN(1,3)),0),0)&amp;"】")</f>
        <v/>
      </c>
      <c r="J92" s="618" t="str">
        <f ca="1">IF('様式E-4-2'!J92="","","【"&amp;ROUND(IFERROR(IF(ABS('様式E-4-2'!J92)&gt;=10,IF('様式E-4-2'!J92&gt;=0,'様式E-4-2'!J92*RANDBETWEEN(80,90)*0.01,'様式E-4-2'!J92*RANDBETWEEN(110,120)*0.01),'様式E-4-2'!J92-RANDBETWEEN(1,3)),0),0)&amp;"～"&amp;ROUND(IFERROR(IF(ABS('様式E-4-2'!J92)&gt;=10,IF('様式E-4-2'!J92&gt;=0,'様式E-4-2'!J92*RANDBETWEEN(110,120)*0.01,'様式E-4-2'!J92*RANDBETWEEN(80,90)*0.01),'様式E-4-2'!J92+RANDBETWEEN(1,3)),0),0)&amp;"】")</f>
        <v/>
      </c>
      <c r="K92" s="348" t="e">
        <f ca="1">IF('様式E-4-2'!K92="","","【"&amp;ROUND(IFERROR(IF(ABS('様式E-4-2'!K92)&gt;=0.1,IF('様式E-4-2'!K92&gt;=0,'様式E-4-2'!K92*RANDBETWEEN(80,90),'様式E-4-2'!K92*RANDBETWEEN(110,120)),('様式E-4-2'!K92)*100-RANDBETWEEN(3,7)),0),0)&amp;"%～"&amp;ROUND(IFERROR(IF(ABS('様式E-4-2'!K92)&gt;=0.1,IF('様式E-4-2'!K92&gt;=0,'様式E-4-2'!K92*RANDBETWEEN(110,120),'様式E-4-2'!K92*RANDBETWEEN(80,90)),('様式E-4-2'!K92)*100+RANDBETWEEN(3,7)),0),0)&amp;"%】")</f>
        <v>#DIV/0!</v>
      </c>
      <c r="L92" s="619" t="str">
        <f ca="1">IF('様式E-4-2'!L92="","","【"&amp;ROUND(IFERROR(IF(ABS('様式E-4-2'!L92)&gt;=10,IF('様式E-4-2'!L92&gt;=0,'様式E-4-2'!L92*RANDBETWEEN(80,90)*0.01,'様式E-4-2'!L92*RANDBETWEEN(110,120)*0.01),'様式E-4-2'!L92-RANDBETWEEN(1,3)),0),0)&amp;"～"&amp;ROUND(IFERROR(IF(ABS('様式E-4-2'!L92)&gt;=10,IF('様式E-4-2'!L92&gt;=0,'様式E-4-2'!L92*RANDBETWEEN(110,120)*0.01,'様式E-4-2'!L92*RANDBETWEEN(80,90)*0.01),'様式E-4-2'!L92+RANDBETWEEN(1,3)),0),0)&amp;"】")</f>
        <v/>
      </c>
      <c r="M92" s="619" t="str">
        <f ca="1">IF('様式E-4-2'!M92="","","【"&amp;ROUND(IFERROR(IF(ABS('様式E-4-2'!M92)&gt;=10,IF('様式E-4-2'!M92&gt;=0,'様式E-4-2'!M92*RANDBETWEEN(80,90)*0.01,'様式E-4-2'!M92*RANDBETWEEN(110,120)*0.01),'様式E-4-2'!M92-RANDBETWEEN(1,3)),0),0)&amp;"～"&amp;ROUND(IFERROR(IF(ABS('様式E-4-2'!M92)&gt;=10,IF('様式E-4-2'!M92&gt;=0,'様式E-4-2'!M92*RANDBETWEEN(110,120)*0.01,'様式E-4-2'!M92*RANDBETWEEN(80,90)*0.01),'様式E-4-2'!M92+RANDBETWEEN(1,3)),0),0)&amp;"】")</f>
        <v/>
      </c>
      <c r="N92" s="348" t="e">
        <f ca="1">IF('様式E-4-2'!N92="","","【"&amp;ROUND(IFERROR(IF(ABS('様式E-4-2'!N92)&gt;=0.1,IF('様式E-4-2'!N92&gt;=0,'様式E-4-2'!N92*RANDBETWEEN(80,90),'様式E-4-2'!N92*RANDBETWEEN(110,120)),('様式E-4-2'!N92)*100-RANDBETWEEN(3,7)),0),0)&amp;"%～"&amp;ROUND(IFERROR(IF(ABS('様式E-4-2'!N92)&gt;=0.1,IF('様式E-4-2'!N92&gt;=0,'様式E-4-2'!N92*RANDBETWEEN(110,120),'様式E-4-2'!N92*RANDBETWEEN(80,90)),('様式E-4-2'!N92)*100+RANDBETWEEN(3,7)),0),0)&amp;"%】")</f>
        <v>#DIV/0!</v>
      </c>
      <c r="O92" s="619" t="str">
        <f ca="1">IF('様式E-4-2'!O92="","","【"&amp;ROUND(IFERROR(IF(ABS('様式E-4-2'!O92)&gt;=10,IF('様式E-4-2'!O92&gt;=0,'様式E-4-2'!O92*RANDBETWEEN(80,90)*0.01,'様式E-4-2'!O92*RANDBETWEEN(110,120)*0.01),'様式E-4-2'!O92-RANDBETWEEN(1,3)),0),0)&amp;"～"&amp;ROUND(IFERROR(IF(ABS('様式E-4-2'!O92)&gt;=10,IF('様式E-4-2'!O92&gt;=0,'様式E-4-2'!O92*RANDBETWEEN(110,120)*0.01,'様式E-4-2'!O92*RANDBETWEEN(80,90)*0.01),'様式E-4-2'!O92+RANDBETWEEN(1,3)),0),0)&amp;"】")</f>
        <v/>
      </c>
      <c r="P92" s="619" t="str">
        <f ca="1">IF('様式E-4-2'!P92="","","【"&amp;ROUND(IFERROR(IF(ABS('様式E-4-2'!P92)&gt;=10,IF('様式E-4-2'!P92&gt;=0,'様式E-4-2'!P92*RANDBETWEEN(80,90)*0.01,'様式E-4-2'!P92*RANDBETWEEN(110,120)*0.01),'様式E-4-2'!P92-RANDBETWEEN(1,3)),0),0)&amp;"～"&amp;ROUND(IFERROR(IF(ABS('様式E-4-2'!P92)&gt;=10,IF('様式E-4-2'!P92&gt;=0,'様式E-4-2'!P92*RANDBETWEEN(110,120)*0.01,'様式E-4-2'!P92*RANDBETWEEN(80,90)*0.01),'様式E-4-2'!P92+RANDBETWEEN(1,3)),0),0)&amp;"】")</f>
        <v/>
      </c>
      <c r="Q92" s="348" t="e">
        <f ca="1">IF('様式E-4-2'!Q92="","","【"&amp;ROUND(IFERROR(IF(ABS('様式E-4-2'!Q92)&gt;=0.1,IF('様式E-4-2'!Q92&gt;=0,'様式E-4-2'!Q92*RANDBETWEEN(80,90),'様式E-4-2'!Q92*RANDBETWEEN(110,120)),('様式E-4-2'!Q92)*100-RANDBETWEEN(3,7)),0),0)&amp;"%～"&amp;ROUND(IFERROR(IF(ABS('様式E-4-2'!Q92)&gt;=0.1,IF('様式E-4-2'!Q92&gt;=0,'様式E-4-2'!Q92*RANDBETWEEN(110,120),'様式E-4-2'!Q92*RANDBETWEEN(80,90)),('様式E-4-2'!Q92)*100+RANDBETWEEN(3,7)),0),0)&amp;"%】")</f>
        <v>#DIV/0!</v>
      </c>
      <c r="R92" s="619" t="str">
        <f ca="1">IF('様式E-4-2'!R92="","","【"&amp;ROUND(IFERROR(IF(ABS('様式E-4-2'!R92)&gt;=10,IF('様式E-4-2'!R92&gt;=0,'様式E-4-2'!R92*RANDBETWEEN(80,90)*0.01,'様式E-4-2'!R92*RANDBETWEEN(110,120)*0.01),'様式E-4-2'!R92-RANDBETWEEN(1,3)),0),0)&amp;"～"&amp;ROUND(IFERROR(IF(ABS('様式E-4-2'!R92)&gt;=10,IF('様式E-4-2'!R92&gt;=0,'様式E-4-2'!R92*RANDBETWEEN(110,120)*0.01,'様式E-4-2'!R92*RANDBETWEEN(80,90)*0.01),'様式E-4-2'!R92+RANDBETWEEN(1,3)),0),0)&amp;"】")</f>
        <v/>
      </c>
      <c r="S92" s="620" t="str">
        <f ca="1">IF('様式E-4-2'!S92="","","【"&amp;ROUND(IFERROR(IF(ABS('様式E-4-2'!S92)&gt;=10,IF('様式E-4-2'!S92&gt;=0,'様式E-4-2'!S92*RANDBETWEEN(80,90)*0.01,'様式E-4-2'!S92*RANDBETWEEN(110,120)*0.01),'様式E-4-2'!S92-RANDBETWEEN(1,3)),0),0)&amp;"～"&amp;ROUND(IFERROR(IF(ABS('様式E-4-2'!S92)&gt;=10,IF('様式E-4-2'!S92&gt;=0,'様式E-4-2'!S92*RANDBETWEEN(110,120)*0.01,'様式E-4-2'!S92*RANDBETWEEN(80,90)*0.01),'様式E-4-2'!S92+RANDBETWEEN(1,3)),0),0)&amp;"】")</f>
        <v/>
      </c>
      <c r="T92" s="348" t="e">
        <f ca="1">IF('様式E-4-2'!T92="","","【"&amp;ROUND(IFERROR(IF(ABS('様式E-4-2'!T92)&gt;=0.1,IF('様式E-4-2'!T92&gt;=0,'様式E-4-2'!T92*RANDBETWEEN(80,90),'様式E-4-2'!T92*RANDBETWEEN(110,120)),('様式E-4-2'!T92)*100-RANDBETWEEN(3,7)),0),0)&amp;"%～"&amp;ROUND(IFERROR(IF(ABS('様式E-4-2'!T92)&gt;=0.1,IF('様式E-4-2'!T92&gt;=0,'様式E-4-2'!T92*RANDBETWEEN(110,120),'様式E-4-2'!T92*RANDBETWEEN(80,90)),('様式E-4-2'!T92)*100+RANDBETWEEN(3,7)),0),0)&amp;"%】")</f>
        <v>#DIV/0!</v>
      </c>
      <c r="U92" s="605" t="str">
        <f ca="1">IF('様式E-4-2'!U92="","","【"&amp;ROUND(IFERROR(IF(ABS('様式E-4-2'!U92)&gt;=10,IF('様式E-4-2'!U92&gt;=0,'様式E-4-2'!U92*RANDBETWEEN(80,90)*0.01,'様式E-4-2'!U92*RANDBETWEEN(110,120)*0.01),'様式E-4-2'!U92-RANDBETWEEN(1,3)),0),0)&amp;"～"&amp;ROUND(IFERROR(IF(ABS('様式E-4-2'!U92)&gt;=10,IF('様式E-4-2'!U92&gt;=0,'様式E-4-2'!U92*RANDBETWEEN(110,120)*0.01,'様式E-4-2'!U92*RANDBETWEEN(80,90)*0.01),'様式E-4-2'!U92+RANDBETWEEN(1,3)),0),0)&amp;"】")</f>
        <v/>
      </c>
      <c r="V92" s="605" t="str">
        <f ca="1">IF('様式E-4-2'!V92="","","【"&amp;ROUND(IFERROR(IF(ABS('様式E-4-2'!V92)&gt;=10,IF('様式E-4-2'!V92&gt;=0,'様式E-4-2'!V92*RANDBETWEEN(80,90)*0.01,'様式E-4-2'!V92*RANDBETWEEN(110,120)*0.01),'様式E-4-2'!V92-RANDBETWEEN(1,3)),0),0)&amp;"～"&amp;ROUND(IFERROR(IF(ABS('様式E-4-2'!V92)&gt;=10,IF('様式E-4-2'!V92&gt;=0,'様式E-4-2'!V92*RANDBETWEEN(110,120)*0.01,'様式E-4-2'!V92*RANDBETWEEN(80,90)*0.01),'様式E-4-2'!V92+RANDBETWEEN(1,3)),0),0)&amp;"】")</f>
        <v/>
      </c>
      <c r="W92" s="348" t="e">
        <f ca="1">IF('様式E-4-2'!W92="","","【"&amp;ROUND(IFERROR(IF(ABS('様式E-4-2'!W92)&gt;=0.1,IF('様式E-4-2'!W92&gt;=0,'様式E-4-2'!W92*RANDBETWEEN(80,90),'様式E-4-2'!W92*RANDBETWEEN(110,120)),('様式E-4-2'!W92)*100-RANDBETWEEN(3,7)),0),0)&amp;"%～"&amp;ROUND(IFERROR(IF(ABS('様式E-4-2'!W92)&gt;=0.1,IF('様式E-4-2'!W92&gt;=0,'様式E-4-2'!W92*RANDBETWEEN(110,120),'様式E-4-2'!W92*RANDBETWEEN(80,90)),('様式E-4-2'!W92)*100+RANDBETWEEN(3,7)),0),0)&amp;"%】")</f>
        <v>#VALUE!</v>
      </c>
      <c r="X92" s="617" t="str">
        <f ca="1">IF('様式E-4-2'!X92="","","【"&amp;ROUND(IFERROR(IF(ABS('様式E-4-2'!X92)&gt;=10,IF('様式E-4-2'!X92&gt;=0,'様式E-4-2'!X92*RANDBETWEEN(80,90)*0.01,'様式E-4-2'!X92*RANDBETWEEN(110,120)*0.01),'様式E-4-2'!X92-RANDBETWEEN(1,3)),0),0)&amp;"～"&amp;ROUND(IFERROR(IF(ABS('様式E-4-2'!X92)&gt;=10,IF('様式E-4-2'!X92&gt;=0,'様式E-4-2'!X92*RANDBETWEEN(110,120)*0.01,'様式E-4-2'!X92*RANDBETWEEN(80,90)*0.01),'様式E-4-2'!X92+RANDBETWEEN(1,3)),0),0)&amp;"】")</f>
        <v/>
      </c>
      <c r="Y92" s="618" t="str">
        <f ca="1">IF('様式E-4-2'!Y92="","","【"&amp;ROUND(IFERROR(IF(ABS('様式E-4-2'!Y92)&gt;=10,IF('様式E-4-2'!Y92&gt;=0,'様式E-4-2'!Y92*RANDBETWEEN(80,90)*0.01,'様式E-4-2'!Y92*RANDBETWEEN(110,120)*0.01),'様式E-4-2'!Y92-RANDBETWEEN(1,3)),0),0)&amp;"～"&amp;ROUND(IFERROR(IF(ABS('様式E-4-2'!Y92)&gt;=10,IF('様式E-4-2'!Y92&gt;=0,'様式E-4-2'!Y92*RANDBETWEEN(110,120)*0.01,'様式E-4-2'!Y92*RANDBETWEEN(80,90)*0.01),'様式E-4-2'!Y92+RANDBETWEEN(1,3)),0),0)&amp;"】")</f>
        <v/>
      </c>
      <c r="Z92" s="348" t="e">
        <f ca="1">IF('様式E-4-2'!Z92="","","【"&amp;ROUND(IFERROR(IF(ABS('様式E-4-2'!Z92)&gt;=0.1,IF('様式E-4-2'!Z92&gt;=0,'様式E-4-2'!Z92*RANDBETWEEN(80,90),'様式E-4-2'!Z92*RANDBETWEEN(110,120)),('様式E-4-2'!Z92)*100-RANDBETWEEN(3,7)),0),0)&amp;"%～"&amp;ROUND(IFERROR(IF(ABS('様式E-4-2'!Z92)&gt;=0.1,IF('様式E-4-2'!Z92&gt;=0,'様式E-4-2'!Z92*RANDBETWEEN(110,120),'様式E-4-2'!Z92*RANDBETWEEN(80,90)),('様式E-4-2'!Z92)*100+RANDBETWEEN(3,7)),0),0)&amp;"%】")</f>
        <v>#DIV/0!</v>
      </c>
      <c r="AA92" s="619" t="str">
        <f ca="1">IF('様式E-4-2'!AA92="","","【"&amp;ROUND(IFERROR(IF(ABS('様式E-4-2'!AA92)&gt;=10,IF('様式E-4-2'!AA92&gt;=0,'様式E-4-2'!AA92*RANDBETWEEN(80,90)*0.01,'様式E-4-2'!AA92*RANDBETWEEN(110,120)*0.01),'様式E-4-2'!AA92-RANDBETWEEN(1,3)),0),0)&amp;"～"&amp;ROUND(IFERROR(IF(ABS('様式E-4-2'!AA92)&gt;=10,IF('様式E-4-2'!AA92&gt;=0,'様式E-4-2'!AA92*RANDBETWEEN(110,120)*0.01,'様式E-4-2'!AA92*RANDBETWEEN(80,90)*0.01),'様式E-4-2'!AA92+RANDBETWEEN(1,3)),0),0)&amp;"】")</f>
        <v/>
      </c>
      <c r="AB92" s="619" t="str">
        <f ca="1">IF('様式E-4-2'!AB92="","","【"&amp;ROUND(IFERROR(IF(ABS('様式E-4-2'!AB92)&gt;=10,IF('様式E-4-2'!AB92&gt;=0,'様式E-4-2'!AB92*RANDBETWEEN(80,90)*0.01,'様式E-4-2'!AB92*RANDBETWEEN(110,120)*0.01),'様式E-4-2'!AB92-RANDBETWEEN(1,3)),0),0)&amp;"～"&amp;ROUND(IFERROR(IF(ABS('様式E-4-2'!AB92)&gt;=10,IF('様式E-4-2'!AB92&gt;=0,'様式E-4-2'!AB92*RANDBETWEEN(110,120)*0.01,'様式E-4-2'!AB92*RANDBETWEEN(80,90)*0.01),'様式E-4-2'!AB92+RANDBETWEEN(1,3)),0),0)&amp;"】")</f>
        <v/>
      </c>
      <c r="AC92" s="348" t="e">
        <f ca="1">IF('様式E-4-2'!AC92="","","【"&amp;ROUND(IFERROR(IF(ABS('様式E-4-2'!AC92)&gt;=0.1,IF('様式E-4-2'!AC92&gt;=0,'様式E-4-2'!AC92*RANDBETWEEN(80,90),'様式E-4-2'!AC92*RANDBETWEEN(110,120)),('様式E-4-2'!AC92)*100-RANDBETWEEN(3,7)),0),0)&amp;"%～"&amp;ROUND(IFERROR(IF(ABS('様式E-4-2'!AC92)&gt;=0.1,IF('様式E-4-2'!AC92&gt;=0,'様式E-4-2'!AC92*RANDBETWEEN(110,120),'様式E-4-2'!AC92*RANDBETWEEN(80,90)),('様式E-4-2'!AC92)*100+RANDBETWEEN(3,7)),0),0)&amp;"%】")</f>
        <v>#DIV/0!</v>
      </c>
      <c r="AD92" s="619" t="str">
        <f ca="1">IF('様式E-4-2'!AD92="","","【"&amp;ROUND(IFERROR(IF(ABS('様式E-4-2'!AD92)&gt;=10,IF('様式E-4-2'!AD92&gt;=0,'様式E-4-2'!AD92*RANDBETWEEN(80,90)*0.01,'様式E-4-2'!AD92*RANDBETWEEN(110,120)*0.01),'様式E-4-2'!AD92-RANDBETWEEN(1,3)),0),0)&amp;"～"&amp;ROUND(IFERROR(IF(ABS('様式E-4-2'!AD92)&gt;=10,IF('様式E-4-2'!AD92&gt;=0,'様式E-4-2'!AD92*RANDBETWEEN(110,120)*0.01,'様式E-4-2'!AD92*RANDBETWEEN(80,90)*0.01),'様式E-4-2'!AD92+RANDBETWEEN(1,3)),0),0)&amp;"】")</f>
        <v/>
      </c>
      <c r="AE92" s="619" t="str">
        <f ca="1">IF('様式E-4-2'!AE92="","","【"&amp;ROUND(IFERROR(IF(ABS('様式E-4-2'!AE92)&gt;=10,IF('様式E-4-2'!AE92&gt;=0,'様式E-4-2'!AE92*RANDBETWEEN(80,90)*0.01,'様式E-4-2'!AE92*RANDBETWEEN(110,120)*0.01),'様式E-4-2'!AE92-RANDBETWEEN(1,3)),0),0)&amp;"～"&amp;ROUND(IFERROR(IF(ABS('様式E-4-2'!AE92)&gt;=10,IF('様式E-4-2'!AE92&gt;=0,'様式E-4-2'!AE92*RANDBETWEEN(110,120)*0.01,'様式E-4-2'!AE92*RANDBETWEEN(80,90)*0.01),'様式E-4-2'!AE92+RANDBETWEEN(1,3)),0),0)&amp;"】")</f>
        <v/>
      </c>
      <c r="AF92" s="348" t="e">
        <f ca="1">IF('様式E-4-2'!AF92="","","【"&amp;ROUND(IFERROR(IF(ABS('様式E-4-2'!AF92)&gt;=0.1,IF('様式E-4-2'!AF92&gt;=0,'様式E-4-2'!AF92*RANDBETWEEN(80,90),'様式E-4-2'!AF92*RANDBETWEEN(110,120)),('様式E-4-2'!AF92)*100-RANDBETWEEN(3,7)),0),0)&amp;"%～"&amp;ROUND(IFERROR(IF(ABS('様式E-4-2'!AF92)&gt;=0.1,IF('様式E-4-2'!AF92&gt;=0,'様式E-4-2'!AF92*RANDBETWEEN(110,120),'様式E-4-2'!AF92*RANDBETWEEN(80,90)),('様式E-4-2'!AF92)*100+RANDBETWEEN(3,7)),0),0)&amp;"%】")</f>
        <v>#DIV/0!</v>
      </c>
      <c r="AG92" s="619" t="str">
        <f ca="1">IF('様式E-4-2'!AG92="","","【"&amp;ROUND(IFERROR(IF(ABS('様式E-4-2'!AG92)&gt;=10,IF('様式E-4-2'!AG92&gt;=0,'様式E-4-2'!AG92*RANDBETWEEN(80,90)*0.01,'様式E-4-2'!AG92*RANDBETWEEN(110,120)*0.01),'様式E-4-2'!AG92-RANDBETWEEN(1,3)),0),0)&amp;"～"&amp;ROUND(IFERROR(IF(ABS('様式E-4-2'!AG92)&gt;=10,IF('様式E-4-2'!AG92&gt;=0,'様式E-4-2'!AG92*RANDBETWEEN(110,120)*0.01,'様式E-4-2'!AG92*RANDBETWEEN(80,90)*0.01),'様式E-4-2'!AG92+RANDBETWEEN(1,3)),0),0)&amp;"】")</f>
        <v/>
      </c>
      <c r="AH92" s="620" t="str">
        <f ca="1">IF('様式E-4-2'!AH92="","","【"&amp;ROUND(IFERROR(IF(ABS('様式E-4-2'!AH92)&gt;=10,IF('様式E-4-2'!AH92&gt;=0,'様式E-4-2'!AH92*RANDBETWEEN(80,90)*0.01,'様式E-4-2'!AH92*RANDBETWEEN(110,120)*0.01),'様式E-4-2'!AH92-RANDBETWEEN(1,3)),0),0)&amp;"～"&amp;ROUND(IFERROR(IF(ABS('様式E-4-2'!AH92)&gt;=10,IF('様式E-4-2'!AH92&gt;=0,'様式E-4-2'!AH92*RANDBETWEEN(110,120)*0.01,'様式E-4-2'!AH92*RANDBETWEEN(80,90)*0.01),'様式E-4-2'!AH92+RANDBETWEEN(1,3)),0),0)&amp;"】")</f>
        <v/>
      </c>
      <c r="AI92" s="348" t="e">
        <f ca="1">IF('様式E-4-2'!AI92="","","【"&amp;ROUND(IFERROR(IF(ABS('様式E-4-2'!AI92)&gt;=0.1,IF('様式E-4-2'!AI92&gt;=0,'様式E-4-2'!AI92*RANDBETWEEN(80,90),'様式E-4-2'!AI92*RANDBETWEEN(110,120)),('様式E-4-2'!AI92)*100-RANDBETWEEN(3,7)),0),0)&amp;"%～"&amp;ROUND(IFERROR(IF(ABS('様式E-4-2'!AI92)&gt;=0.1,IF('様式E-4-2'!AI92&gt;=0,'様式E-4-2'!AI92*RANDBETWEEN(110,120),'様式E-4-2'!AI92*RANDBETWEEN(80,90)),('様式E-4-2'!AI92)*100+RANDBETWEEN(3,7)),0),0)&amp;"%】")</f>
        <v>#DIV/0!</v>
      </c>
      <c r="AJ92" s="605" t="str">
        <f ca="1">IF('様式E-4-2'!AJ92="","","【"&amp;ROUND(IFERROR(IF(ABS('様式E-4-2'!AJ92)&gt;=10,IF('様式E-4-2'!AJ92&gt;=0,'様式E-4-2'!AJ92*RANDBETWEEN(80,90)*0.01,'様式E-4-2'!AJ92*RANDBETWEEN(110,120)*0.01),'様式E-4-2'!AJ92-RANDBETWEEN(1,3)),0),0)&amp;"～"&amp;ROUND(IFERROR(IF(ABS('様式E-4-2'!AJ92)&gt;=10,IF('様式E-4-2'!AJ92&gt;=0,'様式E-4-2'!AJ92*RANDBETWEEN(110,120)*0.01,'様式E-4-2'!AJ92*RANDBETWEEN(80,90)*0.01),'様式E-4-2'!AJ92+RANDBETWEEN(1,3)),0),0)&amp;"】")</f>
        <v/>
      </c>
      <c r="AK92" s="605" t="str">
        <f ca="1">IF('様式E-4-2'!AK92="","","【"&amp;ROUND(IFERROR(IF(ABS('様式E-4-2'!AK92)&gt;=10,IF('様式E-4-2'!AK92&gt;=0,'様式E-4-2'!AK92*RANDBETWEEN(80,90)*0.01,'様式E-4-2'!AK92*RANDBETWEEN(110,120)*0.01),'様式E-4-2'!AK92-RANDBETWEEN(1,3)),0),0)&amp;"～"&amp;ROUND(IFERROR(IF(ABS('様式E-4-2'!AK92)&gt;=10,IF('様式E-4-2'!AK92&gt;=0,'様式E-4-2'!AK92*RANDBETWEEN(110,120)*0.01,'様式E-4-2'!AK92*RANDBETWEEN(80,90)*0.01),'様式E-4-2'!AK92+RANDBETWEEN(1,3)),0),0)&amp;"】")</f>
        <v/>
      </c>
      <c r="AL92" s="350" t="e">
        <f ca="1">IF('様式E-4-2'!AL92="","","【"&amp;ROUND(IFERROR(IF(ABS('様式E-4-2'!AL92)&gt;=0.1,IF('様式E-4-2'!AL92&gt;=0,'様式E-4-2'!AL92*RANDBETWEEN(80,90),'様式E-4-2'!AL92*RANDBETWEEN(110,120)),('様式E-4-2'!AL92)*100-RANDBETWEEN(3,7)),0),0)&amp;"%～"&amp;ROUND(IFERROR(IF(ABS('様式E-4-2'!AL92)&gt;=0.1,IF('様式E-4-2'!AL92&gt;=0,'様式E-4-2'!AL92*RANDBETWEEN(110,120),'様式E-4-2'!AL92*RANDBETWEEN(80,90)),('様式E-4-2'!AL92)*100+RANDBETWEEN(3,7)),0),0)&amp;"%】")</f>
        <v>#VALUE!</v>
      </c>
    </row>
    <row r="93" spans="2:39" ht="27" customHeight="1">
      <c r="B93" s="597"/>
      <c r="C93" s="596" t="s">
        <v>369</v>
      </c>
      <c r="D93" s="946" t="str">
        <f>IF('様式E-4-2'!D93:G93="","",'様式E-4-2'!D93:G93)</f>
        <v/>
      </c>
      <c r="E93" s="946"/>
      <c r="F93" s="946"/>
      <c r="G93" s="946"/>
      <c r="H93" s="616" t="str">
        <f>IF('様式E-4-2'!H93="","",'様式E-4-2'!H93)</f>
        <v/>
      </c>
      <c r="I93" s="617" t="str">
        <f ca="1">IF('様式E-4-2'!I93="","","【"&amp;ROUND(IFERROR(IF(ABS('様式E-4-2'!I93)&gt;=10,IF('様式E-4-2'!I93&gt;=0,'様式E-4-2'!I93*RANDBETWEEN(80,90)*0.01,'様式E-4-2'!I93*RANDBETWEEN(110,120)*0.01),'様式E-4-2'!I93-RANDBETWEEN(1,3)),0),0)&amp;"～"&amp;ROUND(IFERROR(IF(ABS('様式E-4-2'!I93)&gt;=10,IF('様式E-4-2'!I93&gt;=0,'様式E-4-2'!I93*RANDBETWEEN(110,120)*0.01,'様式E-4-2'!I93*RANDBETWEEN(80,90)*0.01),'様式E-4-2'!I93+RANDBETWEEN(1,3)),0),0)&amp;"】")</f>
        <v/>
      </c>
      <c r="J93" s="618" t="str">
        <f ca="1">IF('様式E-4-2'!J93="","","【"&amp;ROUND(IFERROR(IF(ABS('様式E-4-2'!J93)&gt;=10,IF('様式E-4-2'!J93&gt;=0,'様式E-4-2'!J93*RANDBETWEEN(80,90)*0.01,'様式E-4-2'!J93*RANDBETWEEN(110,120)*0.01),'様式E-4-2'!J93-RANDBETWEEN(1,3)),0),0)&amp;"～"&amp;ROUND(IFERROR(IF(ABS('様式E-4-2'!J93)&gt;=10,IF('様式E-4-2'!J93&gt;=0,'様式E-4-2'!J93*RANDBETWEEN(110,120)*0.01,'様式E-4-2'!J93*RANDBETWEEN(80,90)*0.01),'様式E-4-2'!J93+RANDBETWEEN(1,3)),0),0)&amp;"】")</f>
        <v/>
      </c>
      <c r="K93" s="348" t="e">
        <f ca="1">IF('様式E-4-2'!K93="","","【"&amp;ROUND(IFERROR(IF(ABS('様式E-4-2'!K93)&gt;=0.1,IF('様式E-4-2'!K93&gt;=0,'様式E-4-2'!K93*RANDBETWEEN(80,90),'様式E-4-2'!K93*RANDBETWEEN(110,120)),('様式E-4-2'!K93)*100-RANDBETWEEN(3,7)),0),0)&amp;"%～"&amp;ROUND(IFERROR(IF(ABS('様式E-4-2'!K93)&gt;=0.1,IF('様式E-4-2'!K93&gt;=0,'様式E-4-2'!K93*RANDBETWEEN(110,120),'様式E-4-2'!K93*RANDBETWEEN(80,90)),('様式E-4-2'!K93)*100+RANDBETWEEN(3,7)),0),0)&amp;"%】")</f>
        <v>#DIV/0!</v>
      </c>
      <c r="L93" s="619" t="str">
        <f ca="1">IF('様式E-4-2'!L93="","","【"&amp;ROUND(IFERROR(IF(ABS('様式E-4-2'!L93)&gt;=10,IF('様式E-4-2'!L93&gt;=0,'様式E-4-2'!L93*RANDBETWEEN(80,90)*0.01,'様式E-4-2'!L93*RANDBETWEEN(110,120)*0.01),'様式E-4-2'!L93-RANDBETWEEN(1,3)),0),0)&amp;"～"&amp;ROUND(IFERROR(IF(ABS('様式E-4-2'!L93)&gt;=10,IF('様式E-4-2'!L93&gt;=0,'様式E-4-2'!L93*RANDBETWEEN(110,120)*0.01,'様式E-4-2'!L93*RANDBETWEEN(80,90)*0.01),'様式E-4-2'!L93+RANDBETWEEN(1,3)),0),0)&amp;"】")</f>
        <v/>
      </c>
      <c r="M93" s="619" t="str">
        <f ca="1">IF('様式E-4-2'!M93="","","【"&amp;ROUND(IFERROR(IF(ABS('様式E-4-2'!M93)&gt;=10,IF('様式E-4-2'!M93&gt;=0,'様式E-4-2'!M93*RANDBETWEEN(80,90)*0.01,'様式E-4-2'!M93*RANDBETWEEN(110,120)*0.01),'様式E-4-2'!M93-RANDBETWEEN(1,3)),0),0)&amp;"～"&amp;ROUND(IFERROR(IF(ABS('様式E-4-2'!M93)&gt;=10,IF('様式E-4-2'!M93&gt;=0,'様式E-4-2'!M93*RANDBETWEEN(110,120)*0.01,'様式E-4-2'!M93*RANDBETWEEN(80,90)*0.01),'様式E-4-2'!M93+RANDBETWEEN(1,3)),0),0)&amp;"】")</f>
        <v/>
      </c>
      <c r="N93" s="348" t="e">
        <f ca="1">IF('様式E-4-2'!N93="","","【"&amp;ROUND(IFERROR(IF(ABS('様式E-4-2'!N93)&gt;=0.1,IF('様式E-4-2'!N93&gt;=0,'様式E-4-2'!N93*RANDBETWEEN(80,90),'様式E-4-2'!N93*RANDBETWEEN(110,120)),('様式E-4-2'!N93)*100-RANDBETWEEN(3,7)),0),0)&amp;"%～"&amp;ROUND(IFERROR(IF(ABS('様式E-4-2'!N93)&gt;=0.1,IF('様式E-4-2'!N93&gt;=0,'様式E-4-2'!N93*RANDBETWEEN(110,120),'様式E-4-2'!N93*RANDBETWEEN(80,90)),('様式E-4-2'!N93)*100+RANDBETWEEN(3,7)),0),0)&amp;"%】")</f>
        <v>#DIV/0!</v>
      </c>
      <c r="O93" s="619" t="str">
        <f ca="1">IF('様式E-4-2'!O93="","","【"&amp;ROUND(IFERROR(IF(ABS('様式E-4-2'!O93)&gt;=10,IF('様式E-4-2'!O93&gt;=0,'様式E-4-2'!O93*RANDBETWEEN(80,90)*0.01,'様式E-4-2'!O93*RANDBETWEEN(110,120)*0.01),'様式E-4-2'!O93-RANDBETWEEN(1,3)),0),0)&amp;"～"&amp;ROUND(IFERROR(IF(ABS('様式E-4-2'!O93)&gt;=10,IF('様式E-4-2'!O93&gt;=0,'様式E-4-2'!O93*RANDBETWEEN(110,120)*0.01,'様式E-4-2'!O93*RANDBETWEEN(80,90)*0.01),'様式E-4-2'!O93+RANDBETWEEN(1,3)),0),0)&amp;"】")</f>
        <v/>
      </c>
      <c r="P93" s="619" t="str">
        <f ca="1">IF('様式E-4-2'!P93="","","【"&amp;ROUND(IFERROR(IF(ABS('様式E-4-2'!P93)&gt;=10,IF('様式E-4-2'!P93&gt;=0,'様式E-4-2'!P93*RANDBETWEEN(80,90)*0.01,'様式E-4-2'!P93*RANDBETWEEN(110,120)*0.01),'様式E-4-2'!P93-RANDBETWEEN(1,3)),0),0)&amp;"～"&amp;ROUND(IFERROR(IF(ABS('様式E-4-2'!P93)&gt;=10,IF('様式E-4-2'!P93&gt;=0,'様式E-4-2'!P93*RANDBETWEEN(110,120)*0.01,'様式E-4-2'!P93*RANDBETWEEN(80,90)*0.01),'様式E-4-2'!P93+RANDBETWEEN(1,3)),0),0)&amp;"】")</f>
        <v/>
      </c>
      <c r="Q93" s="348" t="e">
        <f ca="1">IF('様式E-4-2'!Q93="","","【"&amp;ROUND(IFERROR(IF(ABS('様式E-4-2'!Q93)&gt;=0.1,IF('様式E-4-2'!Q93&gt;=0,'様式E-4-2'!Q93*RANDBETWEEN(80,90),'様式E-4-2'!Q93*RANDBETWEEN(110,120)),('様式E-4-2'!Q93)*100-RANDBETWEEN(3,7)),0),0)&amp;"%～"&amp;ROUND(IFERROR(IF(ABS('様式E-4-2'!Q93)&gt;=0.1,IF('様式E-4-2'!Q93&gt;=0,'様式E-4-2'!Q93*RANDBETWEEN(110,120),'様式E-4-2'!Q93*RANDBETWEEN(80,90)),('様式E-4-2'!Q93)*100+RANDBETWEEN(3,7)),0),0)&amp;"%】")</f>
        <v>#DIV/0!</v>
      </c>
      <c r="R93" s="619" t="str">
        <f ca="1">IF('様式E-4-2'!R93="","","【"&amp;ROUND(IFERROR(IF(ABS('様式E-4-2'!R93)&gt;=10,IF('様式E-4-2'!R93&gt;=0,'様式E-4-2'!R93*RANDBETWEEN(80,90)*0.01,'様式E-4-2'!R93*RANDBETWEEN(110,120)*0.01),'様式E-4-2'!R93-RANDBETWEEN(1,3)),0),0)&amp;"～"&amp;ROUND(IFERROR(IF(ABS('様式E-4-2'!R93)&gt;=10,IF('様式E-4-2'!R93&gt;=0,'様式E-4-2'!R93*RANDBETWEEN(110,120)*0.01,'様式E-4-2'!R93*RANDBETWEEN(80,90)*0.01),'様式E-4-2'!R93+RANDBETWEEN(1,3)),0),0)&amp;"】")</f>
        <v/>
      </c>
      <c r="S93" s="620" t="str">
        <f ca="1">IF('様式E-4-2'!S93="","","【"&amp;ROUND(IFERROR(IF(ABS('様式E-4-2'!S93)&gt;=10,IF('様式E-4-2'!S93&gt;=0,'様式E-4-2'!S93*RANDBETWEEN(80,90)*0.01,'様式E-4-2'!S93*RANDBETWEEN(110,120)*0.01),'様式E-4-2'!S93-RANDBETWEEN(1,3)),0),0)&amp;"～"&amp;ROUND(IFERROR(IF(ABS('様式E-4-2'!S93)&gt;=10,IF('様式E-4-2'!S93&gt;=0,'様式E-4-2'!S93*RANDBETWEEN(110,120)*0.01,'様式E-4-2'!S93*RANDBETWEEN(80,90)*0.01),'様式E-4-2'!S93+RANDBETWEEN(1,3)),0),0)&amp;"】")</f>
        <v/>
      </c>
      <c r="T93" s="348" t="e">
        <f ca="1">IF('様式E-4-2'!T93="","","【"&amp;ROUND(IFERROR(IF(ABS('様式E-4-2'!T93)&gt;=0.1,IF('様式E-4-2'!T93&gt;=0,'様式E-4-2'!T93*RANDBETWEEN(80,90),'様式E-4-2'!T93*RANDBETWEEN(110,120)),('様式E-4-2'!T93)*100-RANDBETWEEN(3,7)),0),0)&amp;"%～"&amp;ROUND(IFERROR(IF(ABS('様式E-4-2'!T93)&gt;=0.1,IF('様式E-4-2'!T93&gt;=0,'様式E-4-2'!T93*RANDBETWEEN(110,120),'様式E-4-2'!T93*RANDBETWEEN(80,90)),('様式E-4-2'!T93)*100+RANDBETWEEN(3,7)),0),0)&amp;"%】")</f>
        <v>#DIV/0!</v>
      </c>
      <c r="U93" s="605" t="str">
        <f ca="1">IF('様式E-4-2'!U93="","","【"&amp;ROUND(IFERROR(IF(ABS('様式E-4-2'!U93)&gt;=10,IF('様式E-4-2'!U93&gt;=0,'様式E-4-2'!U93*RANDBETWEEN(80,90)*0.01,'様式E-4-2'!U93*RANDBETWEEN(110,120)*0.01),'様式E-4-2'!U93-RANDBETWEEN(1,3)),0),0)&amp;"～"&amp;ROUND(IFERROR(IF(ABS('様式E-4-2'!U93)&gt;=10,IF('様式E-4-2'!U93&gt;=0,'様式E-4-2'!U93*RANDBETWEEN(110,120)*0.01,'様式E-4-2'!U93*RANDBETWEEN(80,90)*0.01),'様式E-4-2'!U93+RANDBETWEEN(1,3)),0),0)&amp;"】")</f>
        <v/>
      </c>
      <c r="V93" s="605" t="str">
        <f ca="1">IF('様式E-4-2'!V93="","","【"&amp;ROUND(IFERROR(IF(ABS('様式E-4-2'!V93)&gt;=10,IF('様式E-4-2'!V93&gt;=0,'様式E-4-2'!V93*RANDBETWEEN(80,90)*0.01,'様式E-4-2'!V93*RANDBETWEEN(110,120)*0.01),'様式E-4-2'!V93-RANDBETWEEN(1,3)),0),0)&amp;"～"&amp;ROUND(IFERROR(IF(ABS('様式E-4-2'!V93)&gt;=10,IF('様式E-4-2'!V93&gt;=0,'様式E-4-2'!V93*RANDBETWEEN(110,120)*0.01,'様式E-4-2'!V93*RANDBETWEEN(80,90)*0.01),'様式E-4-2'!V93+RANDBETWEEN(1,3)),0),0)&amp;"】")</f>
        <v/>
      </c>
      <c r="W93" s="348" t="e">
        <f ca="1">IF('様式E-4-2'!W93="","","【"&amp;ROUND(IFERROR(IF(ABS('様式E-4-2'!W93)&gt;=0.1,IF('様式E-4-2'!W93&gt;=0,'様式E-4-2'!W93*RANDBETWEEN(80,90),'様式E-4-2'!W93*RANDBETWEEN(110,120)),('様式E-4-2'!W93)*100-RANDBETWEEN(3,7)),0),0)&amp;"%～"&amp;ROUND(IFERROR(IF(ABS('様式E-4-2'!W93)&gt;=0.1,IF('様式E-4-2'!W93&gt;=0,'様式E-4-2'!W93*RANDBETWEEN(110,120),'様式E-4-2'!W93*RANDBETWEEN(80,90)),('様式E-4-2'!W93)*100+RANDBETWEEN(3,7)),0),0)&amp;"%】")</f>
        <v>#VALUE!</v>
      </c>
      <c r="X93" s="617" t="str">
        <f ca="1">IF('様式E-4-2'!X93="","","【"&amp;ROUND(IFERROR(IF(ABS('様式E-4-2'!X93)&gt;=10,IF('様式E-4-2'!X93&gt;=0,'様式E-4-2'!X93*RANDBETWEEN(80,90)*0.01,'様式E-4-2'!X93*RANDBETWEEN(110,120)*0.01),'様式E-4-2'!X93-RANDBETWEEN(1,3)),0),0)&amp;"～"&amp;ROUND(IFERROR(IF(ABS('様式E-4-2'!X93)&gt;=10,IF('様式E-4-2'!X93&gt;=0,'様式E-4-2'!X93*RANDBETWEEN(110,120)*0.01,'様式E-4-2'!X93*RANDBETWEEN(80,90)*0.01),'様式E-4-2'!X93+RANDBETWEEN(1,3)),0),0)&amp;"】")</f>
        <v/>
      </c>
      <c r="Y93" s="618" t="str">
        <f ca="1">IF('様式E-4-2'!Y93="","","【"&amp;ROUND(IFERROR(IF(ABS('様式E-4-2'!Y93)&gt;=10,IF('様式E-4-2'!Y93&gt;=0,'様式E-4-2'!Y93*RANDBETWEEN(80,90)*0.01,'様式E-4-2'!Y93*RANDBETWEEN(110,120)*0.01),'様式E-4-2'!Y93-RANDBETWEEN(1,3)),0),0)&amp;"～"&amp;ROUND(IFERROR(IF(ABS('様式E-4-2'!Y93)&gt;=10,IF('様式E-4-2'!Y93&gt;=0,'様式E-4-2'!Y93*RANDBETWEEN(110,120)*0.01,'様式E-4-2'!Y93*RANDBETWEEN(80,90)*0.01),'様式E-4-2'!Y93+RANDBETWEEN(1,3)),0),0)&amp;"】")</f>
        <v/>
      </c>
      <c r="Z93" s="348" t="e">
        <f ca="1">IF('様式E-4-2'!Z93="","","【"&amp;ROUND(IFERROR(IF(ABS('様式E-4-2'!Z93)&gt;=0.1,IF('様式E-4-2'!Z93&gt;=0,'様式E-4-2'!Z93*RANDBETWEEN(80,90),'様式E-4-2'!Z93*RANDBETWEEN(110,120)),('様式E-4-2'!Z93)*100-RANDBETWEEN(3,7)),0),0)&amp;"%～"&amp;ROUND(IFERROR(IF(ABS('様式E-4-2'!Z93)&gt;=0.1,IF('様式E-4-2'!Z93&gt;=0,'様式E-4-2'!Z93*RANDBETWEEN(110,120),'様式E-4-2'!Z93*RANDBETWEEN(80,90)),('様式E-4-2'!Z93)*100+RANDBETWEEN(3,7)),0),0)&amp;"%】")</f>
        <v>#DIV/0!</v>
      </c>
      <c r="AA93" s="619" t="str">
        <f ca="1">IF('様式E-4-2'!AA93="","","【"&amp;ROUND(IFERROR(IF(ABS('様式E-4-2'!AA93)&gt;=10,IF('様式E-4-2'!AA93&gt;=0,'様式E-4-2'!AA93*RANDBETWEEN(80,90)*0.01,'様式E-4-2'!AA93*RANDBETWEEN(110,120)*0.01),'様式E-4-2'!AA93-RANDBETWEEN(1,3)),0),0)&amp;"～"&amp;ROUND(IFERROR(IF(ABS('様式E-4-2'!AA93)&gt;=10,IF('様式E-4-2'!AA93&gt;=0,'様式E-4-2'!AA93*RANDBETWEEN(110,120)*0.01,'様式E-4-2'!AA93*RANDBETWEEN(80,90)*0.01),'様式E-4-2'!AA93+RANDBETWEEN(1,3)),0),0)&amp;"】")</f>
        <v/>
      </c>
      <c r="AB93" s="619" t="str">
        <f ca="1">IF('様式E-4-2'!AB93="","","【"&amp;ROUND(IFERROR(IF(ABS('様式E-4-2'!AB93)&gt;=10,IF('様式E-4-2'!AB93&gt;=0,'様式E-4-2'!AB93*RANDBETWEEN(80,90)*0.01,'様式E-4-2'!AB93*RANDBETWEEN(110,120)*0.01),'様式E-4-2'!AB93-RANDBETWEEN(1,3)),0),0)&amp;"～"&amp;ROUND(IFERROR(IF(ABS('様式E-4-2'!AB93)&gt;=10,IF('様式E-4-2'!AB93&gt;=0,'様式E-4-2'!AB93*RANDBETWEEN(110,120)*0.01,'様式E-4-2'!AB93*RANDBETWEEN(80,90)*0.01),'様式E-4-2'!AB93+RANDBETWEEN(1,3)),0),0)&amp;"】")</f>
        <v/>
      </c>
      <c r="AC93" s="348" t="e">
        <f ca="1">IF('様式E-4-2'!AC93="","","【"&amp;ROUND(IFERROR(IF(ABS('様式E-4-2'!AC93)&gt;=0.1,IF('様式E-4-2'!AC93&gt;=0,'様式E-4-2'!AC93*RANDBETWEEN(80,90),'様式E-4-2'!AC93*RANDBETWEEN(110,120)),('様式E-4-2'!AC93)*100-RANDBETWEEN(3,7)),0),0)&amp;"%～"&amp;ROUND(IFERROR(IF(ABS('様式E-4-2'!AC93)&gt;=0.1,IF('様式E-4-2'!AC93&gt;=0,'様式E-4-2'!AC93*RANDBETWEEN(110,120),'様式E-4-2'!AC93*RANDBETWEEN(80,90)),('様式E-4-2'!AC93)*100+RANDBETWEEN(3,7)),0),0)&amp;"%】")</f>
        <v>#DIV/0!</v>
      </c>
      <c r="AD93" s="619" t="str">
        <f ca="1">IF('様式E-4-2'!AD93="","","【"&amp;ROUND(IFERROR(IF(ABS('様式E-4-2'!AD93)&gt;=10,IF('様式E-4-2'!AD93&gt;=0,'様式E-4-2'!AD93*RANDBETWEEN(80,90)*0.01,'様式E-4-2'!AD93*RANDBETWEEN(110,120)*0.01),'様式E-4-2'!AD93-RANDBETWEEN(1,3)),0),0)&amp;"～"&amp;ROUND(IFERROR(IF(ABS('様式E-4-2'!AD93)&gt;=10,IF('様式E-4-2'!AD93&gt;=0,'様式E-4-2'!AD93*RANDBETWEEN(110,120)*0.01,'様式E-4-2'!AD93*RANDBETWEEN(80,90)*0.01),'様式E-4-2'!AD93+RANDBETWEEN(1,3)),0),0)&amp;"】")</f>
        <v/>
      </c>
      <c r="AE93" s="619" t="str">
        <f ca="1">IF('様式E-4-2'!AE93="","","【"&amp;ROUND(IFERROR(IF(ABS('様式E-4-2'!AE93)&gt;=10,IF('様式E-4-2'!AE93&gt;=0,'様式E-4-2'!AE93*RANDBETWEEN(80,90)*0.01,'様式E-4-2'!AE93*RANDBETWEEN(110,120)*0.01),'様式E-4-2'!AE93-RANDBETWEEN(1,3)),0),0)&amp;"～"&amp;ROUND(IFERROR(IF(ABS('様式E-4-2'!AE93)&gt;=10,IF('様式E-4-2'!AE93&gt;=0,'様式E-4-2'!AE93*RANDBETWEEN(110,120)*0.01,'様式E-4-2'!AE93*RANDBETWEEN(80,90)*0.01),'様式E-4-2'!AE93+RANDBETWEEN(1,3)),0),0)&amp;"】")</f>
        <v/>
      </c>
      <c r="AF93" s="348" t="e">
        <f ca="1">IF('様式E-4-2'!AF93="","","【"&amp;ROUND(IFERROR(IF(ABS('様式E-4-2'!AF93)&gt;=0.1,IF('様式E-4-2'!AF93&gt;=0,'様式E-4-2'!AF93*RANDBETWEEN(80,90),'様式E-4-2'!AF93*RANDBETWEEN(110,120)),('様式E-4-2'!AF93)*100-RANDBETWEEN(3,7)),0),0)&amp;"%～"&amp;ROUND(IFERROR(IF(ABS('様式E-4-2'!AF93)&gt;=0.1,IF('様式E-4-2'!AF93&gt;=0,'様式E-4-2'!AF93*RANDBETWEEN(110,120),'様式E-4-2'!AF93*RANDBETWEEN(80,90)),('様式E-4-2'!AF93)*100+RANDBETWEEN(3,7)),0),0)&amp;"%】")</f>
        <v>#DIV/0!</v>
      </c>
      <c r="AG93" s="619" t="str">
        <f ca="1">IF('様式E-4-2'!AG93="","","【"&amp;ROUND(IFERROR(IF(ABS('様式E-4-2'!AG93)&gt;=10,IF('様式E-4-2'!AG93&gt;=0,'様式E-4-2'!AG93*RANDBETWEEN(80,90)*0.01,'様式E-4-2'!AG93*RANDBETWEEN(110,120)*0.01),'様式E-4-2'!AG93-RANDBETWEEN(1,3)),0),0)&amp;"～"&amp;ROUND(IFERROR(IF(ABS('様式E-4-2'!AG93)&gt;=10,IF('様式E-4-2'!AG93&gt;=0,'様式E-4-2'!AG93*RANDBETWEEN(110,120)*0.01,'様式E-4-2'!AG93*RANDBETWEEN(80,90)*0.01),'様式E-4-2'!AG93+RANDBETWEEN(1,3)),0),0)&amp;"】")</f>
        <v/>
      </c>
      <c r="AH93" s="620" t="str">
        <f ca="1">IF('様式E-4-2'!AH93="","","【"&amp;ROUND(IFERROR(IF(ABS('様式E-4-2'!AH93)&gt;=10,IF('様式E-4-2'!AH93&gt;=0,'様式E-4-2'!AH93*RANDBETWEEN(80,90)*0.01,'様式E-4-2'!AH93*RANDBETWEEN(110,120)*0.01),'様式E-4-2'!AH93-RANDBETWEEN(1,3)),0),0)&amp;"～"&amp;ROUND(IFERROR(IF(ABS('様式E-4-2'!AH93)&gt;=10,IF('様式E-4-2'!AH93&gt;=0,'様式E-4-2'!AH93*RANDBETWEEN(110,120)*0.01,'様式E-4-2'!AH93*RANDBETWEEN(80,90)*0.01),'様式E-4-2'!AH93+RANDBETWEEN(1,3)),0),0)&amp;"】")</f>
        <v/>
      </c>
      <c r="AI93" s="348" t="e">
        <f ca="1">IF('様式E-4-2'!AI93="","","【"&amp;ROUND(IFERROR(IF(ABS('様式E-4-2'!AI93)&gt;=0.1,IF('様式E-4-2'!AI93&gt;=0,'様式E-4-2'!AI93*RANDBETWEEN(80,90),'様式E-4-2'!AI93*RANDBETWEEN(110,120)),('様式E-4-2'!AI93)*100-RANDBETWEEN(3,7)),0),0)&amp;"%～"&amp;ROUND(IFERROR(IF(ABS('様式E-4-2'!AI93)&gt;=0.1,IF('様式E-4-2'!AI93&gt;=0,'様式E-4-2'!AI93*RANDBETWEEN(110,120),'様式E-4-2'!AI93*RANDBETWEEN(80,90)),('様式E-4-2'!AI93)*100+RANDBETWEEN(3,7)),0),0)&amp;"%】")</f>
        <v>#DIV/0!</v>
      </c>
      <c r="AJ93" s="605" t="str">
        <f ca="1">IF('様式E-4-2'!AJ93="","","【"&amp;ROUND(IFERROR(IF(ABS('様式E-4-2'!AJ93)&gt;=10,IF('様式E-4-2'!AJ93&gt;=0,'様式E-4-2'!AJ93*RANDBETWEEN(80,90)*0.01,'様式E-4-2'!AJ93*RANDBETWEEN(110,120)*0.01),'様式E-4-2'!AJ93-RANDBETWEEN(1,3)),0),0)&amp;"～"&amp;ROUND(IFERROR(IF(ABS('様式E-4-2'!AJ93)&gt;=10,IF('様式E-4-2'!AJ93&gt;=0,'様式E-4-2'!AJ93*RANDBETWEEN(110,120)*0.01,'様式E-4-2'!AJ93*RANDBETWEEN(80,90)*0.01),'様式E-4-2'!AJ93+RANDBETWEEN(1,3)),0),0)&amp;"】")</f>
        <v/>
      </c>
      <c r="AK93" s="605" t="str">
        <f ca="1">IF('様式E-4-2'!AK93="","","【"&amp;ROUND(IFERROR(IF(ABS('様式E-4-2'!AK93)&gt;=10,IF('様式E-4-2'!AK93&gt;=0,'様式E-4-2'!AK93*RANDBETWEEN(80,90)*0.01,'様式E-4-2'!AK93*RANDBETWEEN(110,120)*0.01),'様式E-4-2'!AK93-RANDBETWEEN(1,3)),0),0)&amp;"～"&amp;ROUND(IFERROR(IF(ABS('様式E-4-2'!AK93)&gt;=10,IF('様式E-4-2'!AK93&gt;=0,'様式E-4-2'!AK93*RANDBETWEEN(110,120)*0.01,'様式E-4-2'!AK93*RANDBETWEEN(80,90)*0.01),'様式E-4-2'!AK93+RANDBETWEEN(1,3)),0),0)&amp;"】")</f>
        <v/>
      </c>
      <c r="AL93" s="350" t="e">
        <f ca="1">IF('様式E-4-2'!AL93="","","【"&amp;ROUND(IFERROR(IF(ABS('様式E-4-2'!AL93)&gt;=0.1,IF('様式E-4-2'!AL93&gt;=0,'様式E-4-2'!AL93*RANDBETWEEN(80,90),'様式E-4-2'!AL93*RANDBETWEEN(110,120)),('様式E-4-2'!AL93)*100-RANDBETWEEN(3,7)),0),0)&amp;"%～"&amp;ROUND(IFERROR(IF(ABS('様式E-4-2'!AL93)&gt;=0.1,IF('様式E-4-2'!AL93&gt;=0,'様式E-4-2'!AL93*RANDBETWEEN(110,120),'様式E-4-2'!AL93*RANDBETWEEN(80,90)),('様式E-4-2'!AL93)*100+RANDBETWEEN(3,7)),0),0)&amp;"%】")</f>
        <v>#VALUE!</v>
      </c>
    </row>
    <row r="94" spans="2:39" ht="27" customHeight="1">
      <c r="B94" s="597"/>
      <c r="C94" s="596" t="s">
        <v>370</v>
      </c>
      <c r="D94" s="946" t="str">
        <f>IF('様式E-4-2'!D94:G94="","",'様式E-4-2'!D94:G94)</f>
        <v/>
      </c>
      <c r="E94" s="946"/>
      <c r="F94" s="946"/>
      <c r="G94" s="946"/>
      <c r="H94" s="616" t="str">
        <f>IF('様式E-4-2'!H94="","",'様式E-4-2'!H94)</f>
        <v/>
      </c>
      <c r="I94" s="617" t="str">
        <f ca="1">IF('様式E-4-2'!I94="","","【"&amp;ROUND(IFERROR(IF(ABS('様式E-4-2'!I94)&gt;=10,IF('様式E-4-2'!I94&gt;=0,'様式E-4-2'!I94*RANDBETWEEN(80,90)*0.01,'様式E-4-2'!I94*RANDBETWEEN(110,120)*0.01),'様式E-4-2'!I94-RANDBETWEEN(1,3)),0),0)&amp;"～"&amp;ROUND(IFERROR(IF(ABS('様式E-4-2'!I94)&gt;=10,IF('様式E-4-2'!I94&gt;=0,'様式E-4-2'!I94*RANDBETWEEN(110,120)*0.01,'様式E-4-2'!I94*RANDBETWEEN(80,90)*0.01),'様式E-4-2'!I94+RANDBETWEEN(1,3)),0),0)&amp;"】")</f>
        <v/>
      </c>
      <c r="J94" s="618" t="str">
        <f ca="1">IF('様式E-4-2'!J94="","","【"&amp;ROUND(IFERROR(IF(ABS('様式E-4-2'!J94)&gt;=10,IF('様式E-4-2'!J94&gt;=0,'様式E-4-2'!J94*RANDBETWEEN(80,90)*0.01,'様式E-4-2'!J94*RANDBETWEEN(110,120)*0.01),'様式E-4-2'!J94-RANDBETWEEN(1,3)),0),0)&amp;"～"&amp;ROUND(IFERROR(IF(ABS('様式E-4-2'!J94)&gt;=10,IF('様式E-4-2'!J94&gt;=0,'様式E-4-2'!J94*RANDBETWEEN(110,120)*0.01,'様式E-4-2'!J94*RANDBETWEEN(80,90)*0.01),'様式E-4-2'!J94+RANDBETWEEN(1,3)),0),0)&amp;"】")</f>
        <v/>
      </c>
      <c r="K94" s="348" t="e">
        <f ca="1">IF('様式E-4-2'!K94="","","【"&amp;ROUND(IFERROR(IF(ABS('様式E-4-2'!K94)&gt;=0.1,IF('様式E-4-2'!K94&gt;=0,'様式E-4-2'!K94*RANDBETWEEN(80,90),'様式E-4-2'!K94*RANDBETWEEN(110,120)),('様式E-4-2'!K94)*100-RANDBETWEEN(3,7)),0),0)&amp;"%～"&amp;ROUND(IFERROR(IF(ABS('様式E-4-2'!K94)&gt;=0.1,IF('様式E-4-2'!K94&gt;=0,'様式E-4-2'!K94*RANDBETWEEN(110,120),'様式E-4-2'!K94*RANDBETWEEN(80,90)),('様式E-4-2'!K94)*100+RANDBETWEEN(3,7)),0),0)&amp;"%】")</f>
        <v>#DIV/0!</v>
      </c>
      <c r="L94" s="619" t="str">
        <f ca="1">IF('様式E-4-2'!L94="","","【"&amp;ROUND(IFERROR(IF(ABS('様式E-4-2'!L94)&gt;=10,IF('様式E-4-2'!L94&gt;=0,'様式E-4-2'!L94*RANDBETWEEN(80,90)*0.01,'様式E-4-2'!L94*RANDBETWEEN(110,120)*0.01),'様式E-4-2'!L94-RANDBETWEEN(1,3)),0),0)&amp;"～"&amp;ROUND(IFERROR(IF(ABS('様式E-4-2'!L94)&gt;=10,IF('様式E-4-2'!L94&gt;=0,'様式E-4-2'!L94*RANDBETWEEN(110,120)*0.01,'様式E-4-2'!L94*RANDBETWEEN(80,90)*0.01),'様式E-4-2'!L94+RANDBETWEEN(1,3)),0),0)&amp;"】")</f>
        <v/>
      </c>
      <c r="M94" s="619" t="str">
        <f ca="1">IF('様式E-4-2'!M94="","","【"&amp;ROUND(IFERROR(IF(ABS('様式E-4-2'!M94)&gt;=10,IF('様式E-4-2'!M94&gt;=0,'様式E-4-2'!M94*RANDBETWEEN(80,90)*0.01,'様式E-4-2'!M94*RANDBETWEEN(110,120)*0.01),'様式E-4-2'!M94-RANDBETWEEN(1,3)),0),0)&amp;"～"&amp;ROUND(IFERROR(IF(ABS('様式E-4-2'!M94)&gt;=10,IF('様式E-4-2'!M94&gt;=0,'様式E-4-2'!M94*RANDBETWEEN(110,120)*0.01,'様式E-4-2'!M94*RANDBETWEEN(80,90)*0.01),'様式E-4-2'!M94+RANDBETWEEN(1,3)),0),0)&amp;"】")</f>
        <v/>
      </c>
      <c r="N94" s="348" t="e">
        <f ca="1">IF('様式E-4-2'!N94="","","【"&amp;ROUND(IFERROR(IF(ABS('様式E-4-2'!N94)&gt;=0.1,IF('様式E-4-2'!N94&gt;=0,'様式E-4-2'!N94*RANDBETWEEN(80,90),'様式E-4-2'!N94*RANDBETWEEN(110,120)),('様式E-4-2'!N94)*100-RANDBETWEEN(3,7)),0),0)&amp;"%～"&amp;ROUND(IFERROR(IF(ABS('様式E-4-2'!N94)&gt;=0.1,IF('様式E-4-2'!N94&gt;=0,'様式E-4-2'!N94*RANDBETWEEN(110,120),'様式E-4-2'!N94*RANDBETWEEN(80,90)),('様式E-4-2'!N94)*100+RANDBETWEEN(3,7)),0),0)&amp;"%】")</f>
        <v>#DIV/0!</v>
      </c>
      <c r="O94" s="619" t="str">
        <f ca="1">IF('様式E-4-2'!O94="","","【"&amp;ROUND(IFERROR(IF(ABS('様式E-4-2'!O94)&gt;=10,IF('様式E-4-2'!O94&gt;=0,'様式E-4-2'!O94*RANDBETWEEN(80,90)*0.01,'様式E-4-2'!O94*RANDBETWEEN(110,120)*0.01),'様式E-4-2'!O94-RANDBETWEEN(1,3)),0),0)&amp;"～"&amp;ROUND(IFERROR(IF(ABS('様式E-4-2'!O94)&gt;=10,IF('様式E-4-2'!O94&gt;=0,'様式E-4-2'!O94*RANDBETWEEN(110,120)*0.01,'様式E-4-2'!O94*RANDBETWEEN(80,90)*0.01),'様式E-4-2'!O94+RANDBETWEEN(1,3)),0),0)&amp;"】")</f>
        <v/>
      </c>
      <c r="P94" s="619" t="str">
        <f ca="1">IF('様式E-4-2'!P94="","","【"&amp;ROUND(IFERROR(IF(ABS('様式E-4-2'!P94)&gt;=10,IF('様式E-4-2'!P94&gt;=0,'様式E-4-2'!P94*RANDBETWEEN(80,90)*0.01,'様式E-4-2'!P94*RANDBETWEEN(110,120)*0.01),'様式E-4-2'!P94-RANDBETWEEN(1,3)),0),0)&amp;"～"&amp;ROUND(IFERROR(IF(ABS('様式E-4-2'!P94)&gt;=10,IF('様式E-4-2'!P94&gt;=0,'様式E-4-2'!P94*RANDBETWEEN(110,120)*0.01,'様式E-4-2'!P94*RANDBETWEEN(80,90)*0.01),'様式E-4-2'!P94+RANDBETWEEN(1,3)),0),0)&amp;"】")</f>
        <v/>
      </c>
      <c r="Q94" s="348" t="e">
        <f ca="1">IF('様式E-4-2'!Q94="","","【"&amp;ROUND(IFERROR(IF(ABS('様式E-4-2'!Q94)&gt;=0.1,IF('様式E-4-2'!Q94&gt;=0,'様式E-4-2'!Q94*RANDBETWEEN(80,90),'様式E-4-2'!Q94*RANDBETWEEN(110,120)),('様式E-4-2'!Q94)*100-RANDBETWEEN(3,7)),0),0)&amp;"%～"&amp;ROUND(IFERROR(IF(ABS('様式E-4-2'!Q94)&gt;=0.1,IF('様式E-4-2'!Q94&gt;=0,'様式E-4-2'!Q94*RANDBETWEEN(110,120),'様式E-4-2'!Q94*RANDBETWEEN(80,90)),('様式E-4-2'!Q94)*100+RANDBETWEEN(3,7)),0),0)&amp;"%】")</f>
        <v>#DIV/0!</v>
      </c>
      <c r="R94" s="619" t="str">
        <f ca="1">IF('様式E-4-2'!R94="","","【"&amp;ROUND(IFERROR(IF(ABS('様式E-4-2'!R94)&gt;=10,IF('様式E-4-2'!R94&gt;=0,'様式E-4-2'!R94*RANDBETWEEN(80,90)*0.01,'様式E-4-2'!R94*RANDBETWEEN(110,120)*0.01),'様式E-4-2'!R94-RANDBETWEEN(1,3)),0),0)&amp;"～"&amp;ROUND(IFERROR(IF(ABS('様式E-4-2'!R94)&gt;=10,IF('様式E-4-2'!R94&gt;=0,'様式E-4-2'!R94*RANDBETWEEN(110,120)*0.01,'様式E-4-2'!R94*RANDBETWEEN(80,90)*0.01),'様式E-4-2'!R94+RANDBETWEEN(1,3)),0),0)&amp;"】")</f>
        <v/>
      </c>
      <c r="S94" s="620" t="str">
        <f ca="1">IF('様式E-4-2'!S94="","","【"&amp;ROUND(IFERROR(IF(ABS('様式E-4-2'!S94)&gt;=10,IF('様式E-4-2'!S94&gt;=0,'様式E-4-2'!S94*RANDBETWEEN(80,90)*0.01,'様式E-4-2'!S94*RANDBETWEEN(110,120)*0.01),'様式E-4-2'!S94-RANDBETWEEN(1,3)),0),0)&amp;"～"&amp;ROUND(IFERROR(IF(ABS('様式E-4-2'!S94)&gt;=10,IF('様式E-4-2'!S94&gt;=0,'様式E-4-2'!S94*RANDBETWEEN(110,120)*0.01,'様式E-4-2'!S94*RANDBETWEEN(80,90)*0.01),'様式E-4-2'!S94+RANDBETWEEN(1,3)),0),0)&amp;"】")</f>
        <v/>
      </c>
      <c r="T94" s="348" t="e">
        <f ca="1">IF('様式E-4-2'!T94="","","【"&amp;ROUND(IFERROR(IF(ABS('様式E-4-2'!T94)&gt;=0.1,IF('様式E-4-2'!T94&gt;=0,'様式E-4-2'!T94*RANDBETWEEN(80,90),'様式E-4-2'!T94*RANDBETWEEN(110,120)),('様式E-4-2'!T94)*100-RANDBETWEEN(3,7)),0),0)&amp;"%～"&amp;ROUND(IFERROR(IF(ABS('様式E-4-2'!T94)&gt;=0.1,IF('様式E-4-2'!T94&gt;=0,'様式E-4-2'!T94*RANDBETWEEN(110,120),'様式E-4-2'!T94*RANDBETWEEN(80,90)),('様式E-4-2'!T94)*100+RANDBETWEEN(3,7)),0),0)&amp;"%】")</f>
        <v>#DIV/0!</v>
      </c>
      <c r="U94" s="605" t="str">
        <f ca="1">IF('様式E-4-2'!U94="","","【"&amp;ROUND(IFERROR(IF(ABS('様式E-4-2'!U94)&gt;=10,IF('様式E-4-2'!U94&gt;=0,'様式E-4-2'!U94*RANDBETWEEN(80,90)*0.01,'様式E-4-2'!U94*RANDBETWEEN(110,120)*0.01),'様式E-4-2'!U94-RANDBETWEEN(1,3)),0),0)&amp;"～"&amp;ROUND(IFERROR(IF(ABS('様式E-4-2'!U94)&gt;=10,IF('様式E-4-2'!U94&gt;=0,'様式E-4-2'!U94*RANDBETWEEN(110,120)*0.01,'様式E-4-2'!U94*RANDBETWEEN(80,90)*0.01),'様式E-4-2'!U94+RANDBETWEEN(1,3)),0),0)&amp;"】")</f>
        <v/>
      </c>
      <c r="V94" s="605" t="str">
        <f ca="1">IF('様式E-4-2'!V94="","","【"&amp;ROUND(IFERROR(IF(ABS('様式E-4-2'!V94)&gt;=10,IF('様式E-4-2'!V94&gt;=0,'様式E-4-2'!V94*RANDBETWEEN(80,90)*0.01,'様式E-4-2'!V94*RANDBETWEEN(110,120)*0.01),'様式E-4-2'!V94-RANDBETWEEN(1,3)),0),0)&amp;"～"&amp;ROUND(IFERROR(IF(ABS('様式E-4-2'!V94)&gt;=10,IF('様式E-4-2'!V94&gt;=0,'様式E-4-2'!V94*RANDBETWEEN(110,120)*0.01,'様式E-4-2'!V94*RANDBETWEEN(80,90)*0.01),'様式E-4-2'!V94+RANDBETWEEN(1,3)),0),0)&amp;"】")</f>
        <v/>
      </c>
      <c r="W94" s="348" t="e">
        <f ca="1">IF('様式E-4-2'!W94="","","【"&amp;ROUND(IFERROR(IF(ABS('様式E-4-2'!W94)&gt;=0.1,IF('様式E-4-2'!W94&gt;=0,'様式E-4-2'!W94*RANDBETWEEN(80,90),'様式E-4-2'!W94*RANDBETWEEN(110,120)),('様式E-4-2'!W94)*100-RANDBETWEEN(3,7)),0),0)&amp;"%～"&amp;ROUND(IFERROR(IF(ABS('様式E-4-2'!W94)&gt;=0.1,IF('様式E-4-2'!W94&gt;=0,'様式E-4-2'!W94*RANDBETWEEN(110,120),'様式E-4-2'!W94*RANDBETWEEN(80,90)),('様式E-4-2'!W94)*100+RANDBETWEEN(3,7)),0),0)&amp;"%】")</f>
        <v>#VALUE!</v>
      </c>
      <c r="X94" s="617" t="str">
        <f ca="1">IF('様式E-4-2'!X94="","","【"&amp;ROUND(IFERROR(IF(ABS('様式E-4-2'!X94)&gt;=10,IF('様式E-4-2'!X94&gt;=0,'様式E-4-2'!X94*RANDBETWEEN(80,90)*0.01,'様式E-4-2'!X94*RANDBETWEEN(110,120)*0.01),'様式E-4-2'!X94-RANDBETWEEN(1,3)),0),0)&amp;"～"&amp;ROUND(IFERROR(IF(ABS('様式E-4-2'!X94)&gt;=10,IF('様式E-4-2'!X94&gt;=0,'様式E-4-2'!X94*RANDBETWEEN(110,120)*0.01,'様式E-4-2'!X94*RANDBETWEEN(80,90)*0.01),'様式E-4-2'!X94+RANDBETWEEN(1,3)),0),0)&amp;"】")</f>
        <v/>
      </c>
      <c r="Y94" s="618" t="str">
        <f ca="1">IF('様式E-4-2'!Y94="","","【"&amp;ROUND(IFERROR(IF(ABS('様式E-4-2'!Y94)&gt;=10,IF('様式E-4-2'!Y94&gt;=0,'様式E-4-2'!Y94*RANDBETWEEN(80,90)*0.01,'様式E-4-2'!Y94*RANDBETWEEN(110,120)*0.01),'様式E-4-2'!Y94-RANDBETWEEN(1,3)),0),0)&amp;"～"&amp;ROUND(IFERROR(IF(ABS('様式E-4-2'!Y94)&gt;=10,IF('様式E-4-2'!Y94&gt;=0,'様式E-4-2'!Y94*RANDBETWEEN(110,120)*0.01,'様式E-4-2'!Y94*RANDBETWEEN(80,90)*0.01),'様式E-4-2'!Y94+RANDBETWEEN(1,3)),0),0)&amp;"】")</f>
        <v/>
      </c>
      <c r="Z94" s="348" t="e">
        <f ca="1">IF('様式E-4-2'!Z94="","","【"&amp;ROUND(IFERROR(IF(ABS('様式E-4-2'!Z94)&gt;=0.1,IF('様式E-4-2'!Z94&gt;=0,'様式E-4-2'!Z94*RANDBETWEEN(80,90),'様式E-4-2'!Z94*RANDBETWEEN(110,120)),('様式E-4-2'!Z94)*100-RANDBETWEEN(3,7)),0),0)&amp;"%～"&amp;ROUND(IFERROR(IF(ABS('様式E-4-2'!Z94)&gt;=0.1,IF('様式E-4-2'!Z94&gt;=0,'様式E-4-2'!Z94*RANDBETWEEN(110,120),'様式E-4-2'!Z94*RANDBETWEEN(80,90)),('様式E-4-2'!Z94)*100+RANDBETWEEN(3,7)),0),0)&amp;"%】")</f>
        <v>#DIV/0!</v>
      </c>
      <c r="AA94" s="619" t="str">
        <f ca="1">IF('様式E-4-2'!AA94="","","【"&amp;ROUND(IFERROR(IF(ABS('様式E-4-2'!AA94)&gt;=10,IF('様式E-4-2'!AA94&gt;=0,'様式E-4-2'!AA94*RANDBETWEEN(80,90)*0.01,'様式E-4-2'!AA94*RANDBETWEEN(110,120)*0.01),'様式E-4-2'!AA94-RANDBETWEEN(1,3)),0),0)&amp;"～"&amp;ROUND(IFERROR(IF(ABS('様式E-4-2'!AA94)&gt;=10,IF('様式E-4-2'!AA94&gt;=0,'様式E-4-2'!AA94*RANDBETWEEN(110,120)*0.01,'様式E-4-2'!AA94*RANDBETWEEN(80,90)*0.01),'様式E-4-2'!AA94+RANDBETWEEN(1,3)),0),0)&amp;"】")</f>
        <v/>
      </c>
      <c r="AB94" s="619" t="str">
        <f ca="1">IF('様式E-4-2'!AB94="","","【"&amp;ROUND(IFERROR(IF(ABS('様式E-4-2'!AB94)&gt;=10,IF('様式E-4-2'!AB94&gt;=0,'様式E-4-2'!AB94*RANDBETWEEN(80,90)*0.01,'様式E-4-2'!AB94*RANDBETWEEN(110,120)*0.01),'様式E-4-2'!AB94-RANDBETWEEN(1,3)),0),0)&amp;"～"&amp;ROUND(IFERROR(IF(ABS('様式E-4-2'!AB94)&gt;=10,IF('様式E-4-2'!AB94&gt;=0,'様式E-4-2'!AB94*RANDBETWEEN(110,120)*0.01,'様式E-4-2'!AB94*RANDBETWEEN(80,90)*0.01),'様式E-4-2'!AB94+RANDBETWEEN(1,3)),0),0)&amp;"】")</f>
        <v/>
      </c>
      <c r="AC94" s="348" t="e">
        <f ca="1">IF('様式E-4-2'!AC94="","","【"&amp;ROUND(IFERROR(IF(ABS('様式E-4-2'!AC94)&gt;=0.1,IF('様式E-4-2'!AC94&gt;=0,'様式E-4-2'!AC94*RANDBETWEEN(80,90),'様式E-4-2'!AC94*RANDBETWEEN(110,120)),('様式E-4-2'!AC94)*100-RANDBETWEEN(3,7)),0),0)&amp;"%～"&amp;ROUND(IFERROR(IF(ABS('様式E-4-2'!AC94)&gt;=0.1,IF('様式E-4-2'!AC94&gt;=0,'様式E-4-2'!AC94*RANDBETWEEN(110,120),'様式E-4-2'!AC94*RANDBETWEEN(80,90)),('様式E-4-2'!AC94)*100+RANDBETWEEN(3,7)),0),0)&amp;"%】")</f>
        <v>#DIV/0!</v>
      </c>
      <c r="AD94" s="619" t="str">
        <f ca="1">IF('様式E-4-2'!AD94="","","【"&amp;ROUND(IFERROR(IF(ABS('様式E-4-2'!AD94)&gt;=10,IF('様式E-4-2'!AD94&gt;=0,'様式E-4-2'!AD94*RANDBETWEEN(80,90)*0.01,'様式E-4-2'!AD94*RANDBETWEEN(110,120)*0.01),'様式E-4-2'!AD94-RANDBETWEEN(1,3)),0),0)&amp;"～"&amp;ROUND(IFERROR(IF(ABS('様式E-4-2'!AD94)&gt;=10,IF('様式E-4-2'!AD94&gt;=0,'様式E-4-2'!AD94*RANDBETWEEN(110,120)*0.01,'様式E-4-2'!AD94*RANDBETWEEN(80,90)*0.01),'様式E-4-2'!AD94+RANDBETWEEN(1,3)),0),0)&amp;"】")</f>
        <v/>
      </c>
      <c r="AE94" s="619" t="str">
        <f ca="1">IF('様式E-4-2'!AE94="","","【"&amp;ROUND(IFERROR(IF(ABS('様式E-4-2'!AE94)&gt;=10,IF('様式E-4-2'!AE94&gt;=0,'様式E-4-2'!AE94*RANDBETWEEN(80,90)*0.01,'様式E-4-2'!AE94*RANDBETWEEN(110,120)*0.01),'様式E-4-2'!AE94-RANDBETWEEN(1,3)),0),0)&amp;"～"&amp;ROUND(IFERROR(IF(ABS('様式E-4-2'!AE94)&gt;=10,IF('様式E-4-2'!AE94&gt;=0,'様式E-4-2'!AE94*RANDBETWEEN(110,120)*0.01,'様式E-4-2'!AE94*RANDBETWEEN(80,90)*0.01),'様式E-4-2'!AE94+RANDBETWEEN(1,3)),0),0)&amp;"】")</f>
        <v/>
      </c>
      <c r="AF94" s="348" t="e">
        <f ca="1">IF('様式E-4-2'!AF94="","","【"&amp;ROUND(IFERROR(IF(ABS('様式E-4-2'!AF94)&gt;=0.1,IF('様式E-4-2'!AF94&gt;=0,'様式E-4-2'!AF94*RANDBETWEEN(80,90),'様式E-4-2'!AF94*RANDBETWEEN(110,120)),('様式E-4-2'!AF94)*100-RANDBETWEEN(3,7)),0),0)&amp;"%～"&amp;ROUND(IFERROR(IF(ABS('様式E-4-2'!AF94)&gt;=0.1,IF('様式E-4-2'!AF94&gt;=0,'様式E-4-2'!AF94*RANDBETWEEN(110,120),'様式E-4-2'!AF94*RANDBETWEEN(80,90)),('様式E-4-2'!AF94)*100+RANDBETWEEN(3,7)),0),0)&amp;"%】")</f>
        <v>#DIV/0!</v>
      </c>
      <c r="AG94" s="619" t="str">
        <f ca="1">IF('様式E-4-2'!AG94="","","【"&amp;ROUND(IFERROR(IF(ABS('様式E-4-2'!AG94)&gt;=10,IF('様式E-4-2'!AG94&gt;=0,'様式E-4-2'!AG94*RANDBETWEEN(80,90)*0.01,'様式E-4-2'!AG94*RANDBETWEEN(110,120)*0.01),'様式E-4-2'!AG94-RANDBETWEEN(1,3)),0),0)&amp;"～"&amp;ROUND(IFERROR(IF(ABS('様式E-4-2'!AG94)&gt;=10,IF('様式E-4-2'!AG94&gt;=0,'様式E-4-2'!AG94*RANDBETWEEN(110,120)*0.01,'様式E-4-2'!AG94*RANDBETWEEN(80,90)*0.01),'様式E-4-2'!AG94+RANDBETWEEN(1,3)),0),0)&amp;"】")</f>
        <v/>
      </c>
      <c r="AH94" s="620" t="str">
        <f ca="1">IF('様式E-4-2'!AH94="","","【"&amp;ROUND(IFERROR(IF(ABS('様式E-4-2'!AH94)&gt;=10,IF('様式E-4-2'!AH94&gt;=0,'様式E-4-2'!AH94*RANDBETWEEN(80,90)*0.01,'様式E-4-2'!AH94*RANDBETWEEN(110,120)*0.01),'様式E-4-2'!AH94-RANDBETWEEN(1,3)),0),0)&amp;"～"&amp;ROUND(IFERROR(IF(ABS('様式E-4-2'!AH94)&gt;=10,IF('様式E-4-2'!AH94&gt;=0,'様式E-4-2'!AH94*RANDBETWEEN(110,120)*0.01,'様式E-4-2'!AH94*RANDBETWEEN(80,90)*0.01),'様式E-4-2'!AH94+RANDBETWEEN(1,3)),0),0)&amp;"】")</f>
        <v/>
      </c>
      <c r="AI94" s="348" t="e">
        <f ca="1">IF('様式E-4-2'!AI94="","","【"&amp;ROUND(IFERROR(IF(ABS('様式E-4-2'!AI94)&gt;=0.1,IF('様式E-4-2'!AI94&gt;=0,'様式E-4-2'!AI94*RANDBETWEEN(80,90),'様式E-4-2'!AI94*RANDBETWEEN(110,120)),('様式E-4-2'!AI94)*100-RANDBETWEEN(3,7)),0),0)&amp;"%～"&amp;ROUND(IFERROR(IF(ABS('様式E-4-2'!AI94)&gt;=0.1,IF('様式E-4-2'!AI94&gt;=0,'様式E-4-2'!AI94*RANDBETWEEN(110,120),'様式E-4-2'!AI94*RANDBETWEEN(80,90)),('様式E-4-2'!AI94)*100+RANDBETWEEN(3,7)),0),0)&amp;"%】")</f>
        <v>#DIV/0!</v>
      </c>
      <c r="AJ94" s="605" t="str">
        <f ca="1">IF('様式E-4-2'!AJ94="","","【"&amp;ROUND(IFERROR(IF(ABS('様式E-4-2'!AJ94)&gt;=10,IF('様式E-4-2'!AJ94&gt;=0,'様式E-4-2'!AJ94*RANDBETWEEN(80,90)*0.01,'様式E-4-2'!AJ94*RANDBETWEEN(110,120)*0.01),'様式E-4-2'!AJ94-RANDBETWEEN(1,3)),0),0)&amp;"～"&amp;ROUND(IFERROR(IF(ABS('様式E-4-2'!AJ94)&gt;=10,IF('様式E-4-2'!AJ94&gt;=0,'様式E-4-2'!AJ94*RANDBETWEEN(110,120)*0.01,'様式E-4-2'!AJ94*RANDBETWEEN(80,90)*0.01),'様式E-4-2'!AJ94+RANDBETWEEN(1,3)),0),0)&amp;"】")</f>
        <v/>
      </c>
      <c r="AK94" s="605" t="str">
        <f ca="1">IF('様式E-4-2'!AK94="","","【"&amp;ROUND(IFERROR(IF(ABS('様式E-4-2'!AK94)&gt;=10,IF('様式E-4-2'!AK94&gt;=0,'様式E-4-2'!AK94*RANDBETWEEN(80,90)*0.01,'様式E-4-2'!AK94*RANDBETWEEN(110,120)*0.01),'様式E-4-2'!AK94-RANDBETWEEN(1,3)),0),0)&amp;"～"&amp;ROUND(IFERROR(IF(ABS('様式E-4-2'!AK94)&gt;=10,IF('様式E-4-2'!AK94&gt;=0,'様式E-4-2'!AK94*RANDBETWEEN(110,120)*0.01,'様式E-4-2'!AK94*RANDBETWEEN(80,90)*0.01),'様式E-4-2'!AK94+RANDBETWEEN(1,3)),0),0)&amp;"】")</f>
        <v/>
      </c>
      <c r="AL94" s="350" t="e">
        <f ca="1">IF('様式E-4-2'!AL94="","","【"&amp;ROUND(IFERROR(IF(ABS('様式E-4-2'!AL94)&gt;=0.1,IF('様式E-4-2'!AL94&gt;=0,'様式E-4-2'!AL94*RANDBETWEEN(80,90),'様式E-4-2'!AL94*RANDBETWEEN(110,120)),('様式E-4-2'!AL94)*100-RANDBETWEEN(3,7)),0),0)&amp;"%～"&amp;ROUND(IFERROR(IF(ABS('様式E-4-2'!AL94)&gt;=0.1,IF('様式E-4-2'!AL94&gt;=0,'様式E-4-2'!AL94*RANDBETWEEN(110,120),'様式E-4-2'!AL94*RANDBETWEEN(80,90)),('様式E-4-2'!AL94)*100+RANDBETWEEN(3,7)),0),0)&amp;"%】")</f>
        <v>#VALUE!</v>
      </c>
    </row>
    <row r="95" spans="2:39" ht="27" customHeight="1">
      <c r="B95" s="597"/>
      <c r="C95" s="965" t="s">
        <v>102</v>
      </c>
      <c r="D95" s="965"/>
      <c r="E95" s="965"/>
      <c r="F95" s="965"/>
      <c r="G95" s="965"/>
      <c r="H95" s="613"/>
      <c r="I95" s="608" t="str">
        <f ca="1">IF('様式E-4-2'!I95="","","【"&amp;ROUND(IFERROR(IF(ABS('様式E-4-2'!I95)&gt;=10,IF('様式E-4-2'!I95&gt;=0,'様式E-4-2'!I95*RANDBETWEEN(80,90)*0.01,'様式E-4-2'!I95*RANDBETWEEN(110,120)*0.01),'様式E-4-2'!I95-RANDBETWEEN(1,3)),0),0)&amp;"～"&amp;ROUND(IFERROR(IF(ABS('様式E-4-2'!I95)&gt;=10,IF('様式E-4-2'!I95&gt;=0,'様式E-4-2'!I95*RANDBETWEEN(110,120)*0.01,'様式E-4-2'!I95*RANDBETWEEN(80,90)*0.01),'様式E-4-2'!I95+RANDBETWEEN(1,3)),0),0)&amp;"】")</f>
        <v/>
      </c>
      <c r="J95" s="609" t="str">
        <f ca="1">IF('様式E-4-2'!J95="","","【"&amp;ROUND(IFERROR(IF(ABS('様式E-4-2'!J95)&gt;=10,IF('様式E-4-2'!J95&gt;=0,'様式E-4-2'!J95*RANDBETWEEN(80,90)*0.01,'様式E-4-2'!J95*RANDBETWEEN(110,120)*0.01),'様式E-4-2'!J95-RANDBETWEEN(1,3)),0),0)&amp;"～"&amp;ROUND(IFERROR(IF(ABS('様式E-4-2'!J95)&gt;=10,IF('様式E-4-2'!J95&gt;=0,'様式E-4-2'!J95*RANDBETWEEN(110,120)*0.01,'様式E-4-2'!J95*RANDBETWEEN(80,90)*0.01),'様式E-4-2'!J95+RANDBETWEEN(1,3)),0),0)&amp;"】")</f>
        <v/>
      </c>
      <c r="K95" s="348" t="e">
        <f ca="1">IF('様式E-4-2'!K95="","","【"&amp;ROUND(IFERROR(IF(ABS('様式E-4-2'!K95)&gt;=0.1,IF('様式E-4-2'!K95&gt;=0,'様式E-4-2'!K95*RANDBETWEEN(80,90),'様式E-4-2'!K95*RANDBETWEEN(110,120)),('様式E-4-2'!K95)*100-RANDBETWEEN(3,7)),0),0)&amp;"%～"&amp;ROUND(IFERROR(IF(ABS('様式E-4-2'!K95)&gt;=0.1,IF('様式E-4-2'!K95&gt;=0,'様式E-4-2'!K95*RANDBETWEEN(110,120),'様式E-4-2'!K95*RANDBETWEEN(80,90)),('様式E-4-2'!K95)*100+RANDBETWEEN(3,7)),0),0)&amp;"%】")</f>
        <v>#VALUE!</v>
      </c>
      <c r="L95" s="610" t="str">
        <f ca="1">IF('様式E-4-2'!L95="","","【"&amp;ROUND(IFERROR(IF(ABS('様式E-4-2'!L95)&gt;=10,IF('様式E-4-2'!L95&gt;=0,'様式E-4-2'!L95*RANDBETWEEN(80,90)*0.01,'様式E-4-2'!L95*RANDBETWEEN(110,120)*0.01),'様式E-4-2'!L95-RANDBETWEEN(1,3)),0),0)&amp;"～"&amp;ROUND(IFERROR(IF(ABS('様式E-4-2'!L95)&gt;=10,IF('様式E-4-2'!L95&gt;=0,'様式E-4-2'!L95*RANDBETWEEN(110,120)*0.01,'様式E-4-2'!L95*RANDBETWEEN(80,90)*0.01),'様式E-4-2'!L95+RANDBETWEEN(1,3)),0),0)&amp;"】")</f>
        <v/>
      </c>
      <c r="M95" s="610" t="str">
        <f ca="1">IF('様式E-4-2'!M95="","","【"&amp;ROUND(IFERROR(IF(ABS('様式E-4-2'!M95)&gt;=10,IF('様式E-4-2'!M95&gt;=0,'様式E-4-2'!M95*RANDBETWEEN(80,90)*0.01,'様式E-4-2'!M95*RANDBETWEEN(110,120)*0.01),'様式E-4-2'!M95-RANDBETWEEN(1,3)),0),0)&amp;"～"&amp;ROUND(IFERROR(IF(ABS('様式E-4-2'!M95)&gt;=10,IF('様式E-4-2'!M95&gt;=0,'様式E-4-2'!M95*RANDBETWEEN(110,120)*0.01,'様式E-4-2'!M95*RANDBETWEEN(80,90)*0.01),'様式E-4-2'!M95+RANDBETWEEN(1,3)),0),0)&amp;"】")</f>
        <v/>
      </c>
      <c r="N95" s="348" t="e">
        <f ca="1">IF('様式E-4-2'!N95="","","【"&amp;ROUND(IFERROR(IF(ABS('様式E-4-2'!N95)&gt;=0.1,IF('様式E-4-2'!N95&gt;=0,'様式E-4-2'!N95*RANDBETWEEN(80,90),'様式E-4-2'!N95*RANDBETWEEN(110,120)),('様式E-4-2'!N95)*100-RANDBETWEEN(3,7)),0),0)&amp;"%～"&amp;ROUND(IFERROR(IF(ABS('様式E-4-2'!N95)&gt;=0.1,IF('様式E-4-2'!N95&gt;=0,'様式E-4-2'!N95*RANDBETWEEN(110,120),'様式E-4-2'!N95*RANDBETWEEN(80,90)),('様式E-4-2'!N95)*100+RANDBETWEEN(3,7)),0),0)&amp;"%】")</f>
        <v>#VALUE!</v>
      </c>
      <c r="O95" s="610" t="str">
        <f ca="1">IF('様式E-4-2'!O95="","","【"&amp;ROUND(IFERROR(IF(ABS('様式E-4-2'!O95)&gt;=10,IF('様式E-4-2'!O95&gt;=0,'様式E-4-2'!O95*RANDBETWEEN(80,90)*0.01,'様式E-4-2'!O95*RANDBETWEEN(110,120)*0.01),'様式E-4-2'!O95-RANDBETWEEN(1,3)),0),0)&amp;"～"&amp;ROUND(IFERROR(IF(ABS('様式E-4-2'!O95)&gt;=10,IF('様式E-4-2'!O95&gt;=0,'様式E-4-2'!O95*RANDBETWEEN(110,120)*0.01,'様式E-4-2'!O95*RANDBETWEEN(80,90)*0.01),'様式E-4-2'!O95+RANDBETWEEN(1,3)),0),0)&amp;"】")</f>
        <v/>
      </c>
      <c r="P95" s="610" t="str">
        <f ca="1">IF('様式E-4-2'!P95="","","【"&amp;ROUND(IFERROR(IF(ABS('様式E-4-2'!P95)&gt;=10,IF('様式E-4-2'!P95&gt;=0,'様式E-4-2'!P95*RANDBETWEEN(80,90)*0.01,'様式E-4-2'!P95*RANDBETWEEN(110,120)*0.01),'様式E-4-2'!P95-RANDBETWEEN(1,3)),0),0)&amp;"～"&amp;ROUND(IFERROR(IF(ABS('様式E-4-2'!P95)&gt;=10,IF('様式E-4-2'!P95&gt;=0,'様式E-4-2'!P95*RANDBETWEEN(110,120)*0.01,'様式E-4-2'!P95*RANDBETWEEN(80,90)*0.01),'様式E-4-2'!P95+RANDBETWEEN(1,3)),0),0)&amp;"】")</f>
        <v/>
      </c>
      <c r="Q95" s="348" t="e">
        <f ca="1">IF('様式E-4-2'!Q95="","","【"&amp;ROUND(IFERROR(IF(ABS('様式E-4-2'!Q95)&gt;=0.1,IF('様式E-4-2'!Q95&gt;=0,'様式E-4-2'!Q95*RANDBETWEEN(80,90),'様式E-4-2'!Q95*RANDBETWEEN(110,120)),('様式E-4-2'!Q95)*100-RANDBETWEEN(3,7)),0),0)&amp;"%～"&amp;ROUND(IFERROR(IF(ABS('様式E-4-2'!Q95)&gt;=0.1,IF('様式E-4-2'!Q95&gt;=0,'様式E-4-2'!Q95*RANDBETWEEN(110,120),'様式E-4-2'!Q95*RANDBETWEEN(80,90)),('様式E-4-2'!Q95)*100+RANDBETWEEN(3,7)),0),0)&amp;"%】")</f>
        <v>#VALUE!</v>
      </c>
      <c r="R95" s="610" t="str">
        <f ca="1">IF('様式E-4-2'!R95="","","【"&amp;ROUND(IFERROR(IF(ABS('様式E-4-2'!R95)&gt;=10,IF('様式E-4-2'!R95&gt;=0,'様式E-4-2'!R95*RANDBETWEEN(80,90)*0.01,'様式E-4-2'!R95*RANDBETWEEN(110,120)*0.01),'様式E-4-2'!R95-RANDBETWEEN(1,3)),0),0)&amp;"～"&amp;ROUND(IFERROR(IF(ABS('様式E-4-2'!R95)&gt;=10,IF('様式E-4-2'!R95&gt;=0,'様式E-4-2'!R95*RANDBETWEEN(110,120)*0.01,'様式E-4-2'!R95*RANDBETWEEN(80,90)*0.01),'様式E-4-2'!R95+RANDBETWEEN(1,3)),0),0)&amp;"】")</f>
        <v/>
      </c>
      <c r="S95" s="610" t="str">
        <f ca="1">IF('様式E-4-2'!S95="","","【"&amp;ROUND(IFERROR(IF(ABS('様式E-4-2'!S95)&gt;=10,IF('様式E-4-2'!S95&gt;=0,'様式E-4-2'!S95*RANDBETWEEN(80,90)*0.01,'様式E-4-2'!S95*RANDBETWEEN(110,120)*0.01),'様式E-4-2'!S95-RANDBETWEEN(1,3)),0),0)&amp;"～"&amp;ROUND(IFERROR(IF(ABS('様式E-4-2'!S95)&gt;=10,IF('様式E-4-2'!S95&gt;=0,'様式E-4-2'!S95*RANDBETWEEN(110,120)*0.01,'様式E-4-2'!S95*RANDBETWEEN(80,90)*0.01),'様式E-4-2'!S95+RANDBETWEEN(1,3)),0),0)&amp;"】")</f>
        <v/>
      </c>
      <c r="T95" s="348" t="e">
        <f ca="1">IF('様式E-4-2'!T95="","","【"&amp;ROUND(IFERROR(IF(ABS('様式E-4-2'!T95)&gt;=0.1,IF('様式E-4-2'!T95&gt;=0,'様式E-4-2'!T95*RANDBETWEEN(80,90),'様式E-4-2'!T95*RANDBETWEEN(110,120)),('様式E-4-2'!T95)*100-RANDBETWEEN(3,7)),0),0)&amp;"%～"&amp;ROUND(IFERROR(IF(ABS('様式E-4-2'!T95)&gt;=0.1,IF('様式E-4-2'!T95&gt;=0,'様式E-4-2'!T95*RANDBETWEEN(110,120),'様式E-4-2'!T95*RANDBETWEEN(80,90)),('様式E-4-2'!T95)*100+RANDBETWEEN(3,7)),0),0)&amp;"%】")</f>
        <v>#VALUE!</v>
      </c>
      <c r="U95" s="610" t="str">
        <f ca="1">IF('様式E-4-2'!U95="","","【"&amp;ROUND(IFERROR(IF(ABS('様式E-4-2'!U95)&gt;=10,IF('様式E-4-2'!U95&gt;=0,'様式E-4-2'!U95*RANDBETWEEN(80,90)*0.01,'様式E-4-2'!U95*RANDBETWEEN(110,120)*0.01),'様式E-4-2'!U95-RANDBETWEEN(1,3)),0),0)&amp;"～"&amp;ROUND(IFERROR(IF(ABS('様式E-4-2'!U95)&gt;=10,IF('様式E-4-2'!U95&gt;=0,'様式E-4-2'!U95*RANDBETWEEN(110,120)*0.01,'様式E-4-2'!U95*RANDBETWEEN(80,90)*0.01),'様式E-4-2'!U95+RANDBETWEEN(1,3)),0),0)&amp;"】")</f>
        <v/>
      </c>
      <c r="V95" s="610" t="str">
        <f ca="1">IF('様式E-4-2'!V95="","","【"&amp;ROUND(IFERROR(IF(ABS('様式E-4-2'!V95)&gt;=10,IF('様式E-4-2'!V95&gt;=0,'様式E-4-2'!V95*RANDBETWEEN(80,90)*0.01,'様式E-4-2'!V95*RANDBETWEEN(110,120)*0.01),'様式E-4-2'!V95-RANDBETWEEN(1,3)),0),0)&amp;"～"&amp;ROUND(IFERROR(IF(ABS('様式E-4-2'!V95)&gt;=10,IF('様式E-4-2'!V95&gt;=0,'様式E-4-2'!V95*RANDBETWEEN(110,120)*0.01,'様式E-4-2'!V95*RANDBETWEEN(80,90)*0.01),'様式E-4-2'!V95+RANDBETWEEN(1,3)),0),0)&amp;"】")</f>
        <v/>
      </c>
      <c r="W95" s="348" t="e">
        <f ca="1">IF('様式E-4-2'!W95="","","【"&amp;ROUND(IFERROR(IF(ABS('様式E-4-2'!W95)&gt;=0.1,IF('様式E-4-2'!W95&gt;=0,'様式E-4-2'!W95*RANDBETWEEN(80,90),'様式E-4-2'!W95*RANDBETWEEN(110,120)),('様式E-4-2'!W95)*100-RANDBETWEEN(3,7)),0),0)&amp;"%～"&amp;ROUND(IFERROR(IF(ABS('様式E-4-2'!W95)&gt;=0.1,IF('様式E-4-2'!W95&gt;=0,'様式E-4-2'!W95*RANDBETWEEN(110,120),'様式E-4-2'!W95*RANDBETWEEN(80,90)),('様式E-4-2'!W95)*100+RANDBETWEEN(3,7)),0),0)&amp;"%】")</f>
        <v>#VALUE!</v>
      </c>
      <c r="X95" s="608" t="str">
        <f ca="1">IF('様式E-4-2'!X95="","","【"&amp;ROUND(IFERROR(IF(ABS('様式E-4-2'!X95)&gt;=10,IF('様式E-4-2'!X95&gt;=0,'様式E-4-2'!X95*RANDBETWEEN(80,90)*0.01,'様式E-4-2'!X95*RANDBETWEEN(110,120)*0.01),'様式E-4-2'!X95-RANDBETWEEN(1,3)),0),0)&amp;"～"&amp;ROUND(IFERROR(IF(ABS('様式E-4-2'!X95)&gt;=10,IF('様式E-4-2'!X95&gt;=0,'様式E-4-2'!X95*RANDBETWEEN(110,120)*0.01,'様式E-4-2'!X95*RANDBETWEEN(80,90)*0.01),'様式E-4-2'!X95+RANDBETWEEN(1,3)),0),0)&amp;"】")</f>
        <v/>
      </c>
      <c r="Y95" s="609" t="str">
        <f ca="1">IF('様式E-4-2'!Y95="","","【"&amp;ROUND(IFERROR(IF(ABS('様式E-4-2'!Y95)&gt;=10,IF('様式E-4-2'!Y95&gt;=0,'様式E-4-2'!Y95*RANDBETWEEN(80,90)*0.01,'様式E-4-2'!Y95*RANDBETWEEN(110,120)*0.01),'様式E-4-2'!Y95-RANDBETWEEN(1,3)),0),0)&amp;"～"&amp;ROUND(IFERROR(IF(ABS('様式E-4-2'!Y95)&gt;=10,IF('様式E-4-2'!Y95&gt;=0,'様式E-4-2'!Y95*RANDBETWEEN(110,120)*0.01,'様式E-4-2'!Y95*RANDBETWEEN(80,90)*0.01),'様式E-4-2'!Y95+RANDBETWEEN(1,3)),0),0)&amp;"】")</f>
        <v/>
      </c>
      <c r="Z95" s="348" t="e">
        <f ca="1">IF('様式E-4-2'!Z95="","","【"&amp;ROUND(IFERROR(IF(ABS('様式E-4-2'!Z95)&gt;=0.1,IF('様式E-4-2'!Z95&gt;=0,'様式E-4-2'!Z95*RANDBETWEEN(80,90),'様式E-4-2'!Z95*RANDBETWEEN(110,120)),('様式E-4-2'!Z95)*100-RANDBETWEEN(3,7)),0),0)&amp;"%～"&amp;ROUND(IFERROR(IF(ABS('様式E-4-2'!Z95)&gt;=0.1,IF('様式E-4-2'!Z95&gt;=0,'様式E-4-2'!Z95*RANDBETWEEN(110,120),'様式E-4-2'!Z95*RANDBETWEEN(80,90)),('様式E-4-2'!Z95)*100+RANDBETWEEN(3,7)),0),0)&amp;"%】")</f>
        <v>#VALUE!</v>
      </c>
      <c r="AA95" s="610" t="str">
        <f ca="1">IF('様式E-4-2'!AA95="","","【"&amp;ROUND(IFERROR(IF(ABS('様式E-4-2'!AA95)&gt;=10,IF('様式E-4-2'!AA95&gt;=0,'様式E-4-2'!AA95*RANDBETWEEN(80,90)*0.01,'様式E-4-2'!AA95*RANDBETWEEN(110,120)*0.01),'様式E-4-2'!AA95-RANDBETWEEN(1,3)),0),0)&amp;"～"&amp;ROUND(IFERROR(IF(ABS('様式E-4-2'!AA95)&gt;=10,IF('様式E-4-2'!AA95&gt;=0,'様式E-4-2'!AA95*RANDBETWEEN(110,120)*0.01,'様式E-4-2'!AA95*RANDBETWEEN(80,90)*0.01),'様式E-4-2'!AA95+RANDBETWEEN(1,3)),0),0)&amp;"】")</f>
        <v/>
      </c>
      <c r="AB95" s="610" t="str">
        <f ca="1">IF('様式E-4-2'!AB95="","","【"&amp;ROUND(IFERROR(IF(ABS('様式E-4-2'!AB95)&gt;=10,IF('様式E-4-2'!AB95&gt;=0,'様式E-4-2'!AB95*RANDBETWEEN(80,90)*0.01,'様式E-4-2'!AB95*RANDBETWEEN(110,120)*0.01),'様式E-4-2'!AB95-RANDBETWEEN(1,3)),0),0)&amp;"～"&amp;ROUND(IFERROR(IF(ABS('様式E-4-2'!AB95)&gt;=10,IF('様式E-4-2'!AB95&gt;=0,'様式E-4-2'!AB95*RANDBETWEEN(110,120)*0.01,'様式E-4-2'!AB95*RANDBETWEEN(80,90)*0.01),'様式E-4-2'!AB95+RANDBETWEEN(1,3)),0),0)&amp;"】")</f>
        <v/>
      </c>
      <c r="AC95" s="348" t="e">
        <f ca="1">IF('様式E-4-2'!AC95="","","【"&amp;ROUND(IFERROR(IF(ABS('様式E-4-2'!AC95)&gt;=0.1,IF('様式E-4-2'!AC95&gt;=0,'様式E-4-2'!AC95*RANDBETWEEN(80,90),'様式E-4-2'!AC95*RANDBETWEEN(110,120)),('様式E-4-2'!AC95)*100-RANDBETWEEN(3,7)),0),0)&amp;"%～"&amp;ROUND(IFERROR(IF(ABS('様式E-4-2'!AC95)&gt;=0.1,IF('様式E-4-2'!AC95&gt;=0,'様式E-4-2'!AC95*RANDBETWEEN(110,120),'様式E-4-2'!AC95*RANDBETWEEN(80,90)),('様式E-4-2'!AC95)*100+RANDBETWEEN(3,7)),0),0)&amp;"%】")</f>
        <v>#VALUE!</v>
      </c>
      <c r="AD95" s="610" t="str">
        <f ca="1">IF('様式E-4-2'!AD95="","","【"&amp;ROUND(IFERROR(IF(ABS('様式E-4-2'!AD95)&gt;=10,IF('様式E-4-2'!AD95&gt;=0,'様式E-4-2'!AD95*RANDBETWEEN(80,90)*0.01,'様式E-4-2'!AD95*RANDBETWEEN(110,120)*0.01),'様式E-4-2'!AD95-RANDBETWEEN(1,3)),0),0)&amp;"～"&amp;ROUND(IFERROR(IF(ABS('様式E-4-2'!AD95)&gt;=10,IF('様式E-4-2'!AD95&gt;=0,'様式E-4-2'!AD95*RANDBETWEEN(110,120)*0.01,'様式E-4-2'!AD95*RANDBETWEEN(80,90)*0.01),'様式E-4-2'!AD95+RANDBETWEEN(1,3)),0),0)&amp;"】")</f>
        <v/>
      </c>
      <c r="AE95" s="610" t="str">
        <f ca="1">IF('様式E-4-2'!AE95="","","【"&amp;ROUND(IFERROR(IF(ABS('様式E-4-2'!AE95)&gt;=10,IF('様式E-4-2'!AE95&gt;=0,'様式E-4-2'!AE95*RANDBETWEEN(80,90)*0.01,'様式E-4-2'!AE95*RANDBETWEEN(110,120)*0.01),'様式E-4-2'!AE95-RANDBETWEEN(1,3)),0),0)&amp;"～"&amp;ROUND(IFERROR(IF(ABS('様式E-4-2'!AE95)&gt;=10,IF('様式E-4-2'!AE95&gt;=0,'様式E-4-2'!AE95*RANDBETWEEN(110,120)*0.01,'様式E-4-2'!AE95*RANDBETWEEN(80,90)*0.01),'様式E-4-2'!AE95+RANDBETWEEN(1,3)),0),0)&amp;"】")</f>
        <v/>
      </c>
      <c r="AF95" s="348" t="e">
        <f ca="1">IF('様式E-4-2'!AF95="","","【"&amp;ROUND(IFERROR(IF(ABS('様式E-4-2'!AF95)&gt;=0.1,IF('様式E-4-2'!AF95&gt;=0,'様式E-4-2'!AF95*RANDBETWEEN(80,90),'様式E-4-2'!AF95*RANDBETWEEN(110,120)),('様式E-4-2'!AF95)*100-RANDBETWEEN(3,7)),0),0)&amp;"%～"&amp;ROUND(IFERROR(IF(ABS('様式E-4-2'!AF95)&gt;=0.1,IF('様式E-4-2'!AF95&gt;=0,'様式E-4-2'!AF95*RANDBETWEEN(110,120),'様式E-4-2'!AF95*RANDBETWEEN(80,90)),('様式E-4-2'!AF95)*100+RANDBETWEEN(3,7)),0),0)&amp;"%】")</f>
        <v>#VALUE!</v>
      </c>
      <c r="AG95" s="610" t="str">
        <f ca="1">IF('様式E-4-2'!AG95="","","【"&amp;ROUND(IFERROR(IF(ABS('様式E-4-2'!AG95)&gt;=10,IF('様式E-4-2'!AG95&gt;=0,'様式E-4-2'!AG95*RANDBETWEEN(80,90)*0.01,'様式E-4-2'!AG95*RANDBETWEEN(110,120)*0.01),'様式E-4-2'!AG95-RANDBETWEEN(1,3)),0),0)&amp;"～"&amp;ROUND(IFERROR(IF(ABS('様式E-4-2'!AG95)&gt;=10,IF('様式E-4-2'!AG95&gt;=0,'様式E-4-2'!AG95*RANDBETWEEN(110,120)*0.01,'様式E-4-2'!AG95*RANDBETWEEN(80,90)*0.01),'様式E-4-2'!AG95+RANDBETWEEN(1,3)),0),0)&amp;"】")</f>
        <v/>
      </c>
      <c r="AH95" s="610" t="str">
        <f ca="1">IF('様式E-4-2'!AH95="","","【"&amp;ROUND(IFERROR(IF(ABS('様式E-4-2'!AH95)&gt;=10,IF('様式E-4-2'!AH95&gt;=0,'様式E-4-2'!AH95*RANDBETWEEN(80,90)*0.01,'様式E-4-2'!AH95*RANDBETWEEN(110,120)*0.01),'様式E-4-2'!AH95-RANDBETWEEN(1,3)),0),0)&amp;"～"&amp;ROUND(IFERROR(IF(ABS('様式E-4-2'!AH95)&gt;=10,IF('様式E-4-2'!AH95&gt;=0,'様式E-4-2'!AH95*RANDBETWEEN(110,120)*0.01,'様式E-4-2'!AH95*RANDBETWEEN(80,90)*0.01),'様式E-4-2'!AH95+RANDBETWEEN(1,3)),0),0)&amp;"】")</f>
        <v/>
      </c>
      <c r="AI95" s="348" t="e">
        <f ca="1">IF('様式E-4-2'!AI95="","","【"&amp;ROUND(IFERROR(IF(ABS('様式E-4-2'!AI95)&gt;=0.1,IF('様式E-4-2'!AI95&gt;=0,'様式E-4-2'!AI95*RANDBETWEEN(80,90),'様式E-4-2'!AI95*RANDBETWEEN(110,120)),('様式E-4-2'!AI95)*100-RANDBETWEEN(3,7)),0),0)&amp;"%～"&amp;ROUND(IFERROR(IF(ABS('様式E-4-2'!AI95)&gt;=0.1,IF('様式E-4-2'!AI95&gt;=0,'様式E-4-2'!AI95*RANDBETWEEN(110,120),'様式E-4-2'!AI95*RANDBETWEEN(80,90)),('様式E-4-2'!AI95)*100+RANDBETWEEN(3,7)),0),0)&amp;"%】")</f>
        <v>#VALUE!</v>
      </c>
      <c r="AJ95" s="610" t="str">
        <f ca="1">IF('様式E-4-2'!AJ95="","","【"&amp;ROUND(IFERROR(IF(ABS('様式E-4-2'!AJ95)&gt;=10,IF('様式E-4-2'!AJ95&gt;=0,'様式E-4-2'!AJ95*RANDBETWEEN(80,90)*0.01,'様式E-4-2'!AJ95*RANDBETWEEN(110,120)*0.01),'様式E-4-2'!AJ95-RANDBETWEEN(1,3)),0),0)&amp;"～"&amp;ROUND(IFERROR(IF(ABS('様式E-4-2'!AJ95)&gt;=10,IF('様式E-4-2'!AJ95&gt;=0,'様式E-4-2'!AJ95*RANDBETWEEN(110,120)*0.01,'様式E-4-2'!AJ95*RANDBETWEEN(80,90)*0.01),'様式E-4-2'!AJ95+RANDBETWEEN(1,3)),0),0)&amp;"】")</f>
        <v/>
      </c>
      <c r="AK95" s="610" t="str">
        <f ca="1">IF('様式E-4-2'!AK95="","","【"&amp;ROUND(IFERROR(IF(ABS('様式E-4-2'!AK95)&gt;=10,IF('様式E-4-2'!AK95&gt;=0,'様式E-4-2'!AK95*RANDBETWEEN(80,90)*0.01,'様式E-4-2'!AK95*RANDBETWEEN(110,120)*0.01),'様式E-4-2'!AK95-RANDBETWEEN(1,3)),0),0)&amp;"～"&amp;ROUND(IFERROR(IF(ABS('様式E-4-2'!AK95)&gt;=10,IF('様式E-4-2'!AK95&gt;=0,'様式E-4-2'!AK95*RANDBETWEEN(110,120)*0.01,'様式E-4-2'!AK95*RANDBETWEEN(80,90)*0.01),'様式E-4-2'!AK95+RANDBETWEEN(1,3)),0),0)&amp;"】")</f>
        <v/>
      </c>
      <c r="AL95" s="350" t="e">
        <f ca="1">IF('様式E-4-2'!AL95="","","【"&amp;ROUND(IFERROR(IF(ABS('様式E-4-2'!AL95)&gt;=0.1,IF('様式E-4-2'!AL95&gt;=0,'様式E-4-2'!AL95*RANDBETWEEN(80,90),'様式E-4-2'!AL95*RANDBETWEEN(110,120)),('様式E-4-2'!AL95)*100-RANDBETWEEN(3,7)),0),0)&amp;"%～"&amp;ROUND(IFERROR(IF(ABS('様式E-4-2'!AL95)&gt;=0.1,IF('様式E-4-2'!AL95&gt;=0,'様式E-4-2'!AL95*RANDBETWEEN(110,120),'様式E-4-2'!AL95*RANDBETWEEN(80,90)),('様式E-4-2'!AL95)*100+RANDBETWEEN(3,7)),0),0)&amp;"%】")</f>
        <v>#VALUE!</v>
      </c>
    </row>
    <row r="96" spans="2:39" ht="27" customHeight="1" thickBot="1">
      <c r="B96" s="963" t="s">
        <v>402</v>
      </c>
      <c r="C96" s="964"/>
      <c r="D96" s="964"/>
      <c r="E96" s="964"/>
      <c r="F96" s="964"/>
      <c r="G96" s="964"/>
      <c r="H96" s="614"/>
      <c r="I96" s="1010" t="str">
        <f ca="1">IF('様式E-4-2'!I96:J96="","","【"&amp;ROUND(IFERROR(IF(ABS('様式E-4-2'!I96:J96)&gt;=10,IF('様式E-4-2'!I96:J96&gt;=0,'様式E-4-2'!I96:J96*RANDBETWEEN(80,90)*0.01,'様式E-4-2'!I96:J96*RANDBETWEEN(110,120)*0.01),'様式E-4-2'!I96:J96-RANDBETWEEN(1,3)),0),0)&amp;"～"&amp;ROUND(IFERROR(IF(ABS('様式E-4-2'!I96:J96)&gt;=10,IF('様式E-4-2'!I96:J96&gt;=0,'様式E-4-2'!I96:J96*RANDBETWEEN(110,120)*0.01,'様式E-4-2'!I96:J96*RANDBETWEEN(80,90)*0.01),'様式E-4-2'!I96:J96+RANDBETWEEN(1,3)),0),0)&amp;"】")</f>
        <v/>
      </c>
      <c r="J96" s="1011"/>
      <c r="K96" s="612"/>
      <c r="L96" s="1012" t="str">
        <f ca="1">IF('様式E-4-2'!L96:M96="","","【"&amp;ROUND(IFERROR(IF(ABS('様式E-4-2'!L96:M96)&gt;=10,IF('様式E-4-2'!L96:M96&gt;=0,'様式E-4-2'!L96:M96*RANDBETWEEN(80,90)*0.01,'様式E-4-2'!L96:M96*RANDBETWEEN(110,120)*0.01),'様式E-4-2'!L96:M96-RANDBETWEEN(1,3)),0),0)&amp;"～"&amp;ROUND(IFERROR(IF(ABS('様式E-4-2'!L96:M96)&gt;=10,IF('様式E-4-2'!L96:M96&gt;=0,'様式E-4-2'!L96:M96*RANDBETWEEN(110,120)*0.01,'様式E-4-2'!L96:M96*RANDBETWEEN(80,90)*0.01),'様式E-4-2'!L96:M96+RANDBETWEEN(1,3)),0),0)&amp;"】")</f>
        <v/>
      </c>
      <c r="M96" s="1011"/>
      <c r="N96" s="612"/>
      <c r="O96" s="1012" t="str">
        <f ca="1">IF('様式E-4-2'!O96:P96="","","【"&amp;ROUND(IFERROR(IF(ABS('様式E-4-2'!O96:P96)&gt;=10,IF('様式E-4-2'!O96:P96&gt;=0,'様式E-4-2'!O96:P96*RANDBETWEEN(80,90)*0.01,'様式E-4-2'!O96:P96*RANDBETWEEN(110,120)*0.01),'様式E-4-2'!O96:P96-RANDBETWEEN(1,3)),0),0)&amp;"～"&amp;ROUND(IFERROR(IF(ABS('様式E-4-2'!O96:P96)&gt;=10,IF('様式E-4-2'!O96:P96&gt;=0,'様式E-4-2'!O96:P96*RANDBETWEEN(110,120)*0.01,'様式E-4-2'!O96:P96*RANDBETWEEN(80,90)*0.01),'様式E-4-2'!O96:P96+RANDBETWEEN(1,3)),0),0)&amp;"】")</f>
        <v/>
      </c>
      <c r="P96" s="1011"/>
      <c r="Q96" s="612"/>
      <c r="R96" s="1012" t="str">
        <f ca="1">IF('様式E-4-2'!R96:S96="","","【"&amp;ROUND(IFERROR(IF(ABS('様式E-4-2'!R96:S96)&gt;=10,IF('様式E-4-2'!R96:S96&gt;=0,'様式E-4-2'!R96:S96*RANDBETWEEN(80,90)*0.01,'様式E-4-2'!R96:S96*RANDBETWEEN(110,120)*0.01),'様式E-4-2'!R96:S96-RANDBETWEEN(1,3)),0),0)&amp;"～"&amp;ROUND(IFERROR(IF(ABS('様式E-4-2'!R96:S96)&gt;=10,IF('様式E-4-2'!R96:S96&gt;=0,'様式E-4-2'!R96:S96*RANDBETWEEN(110,120)*0.01,'様式E-4-2'!R96:S96*RANDBETWEEN(80,90)*0.01),'様式E-4-2'!R96:S96+RANDBETWEEN(1,3)),0),0)&amp;"】")</f>
        <v/>
      </c>
      <c r="S96" s="1011"/>
      <c r="T96" s="612"/>
      <c r="U96" s="971" t="str">
        <f ca="1">IF('様式E-4-2'!U96:V96="","","【"&amp;ROUND(IFERROR(IF(ABS('様式E-4-2'!U96:V96)&gt;=10,IF('様式E-4-2'!U96:V96&gt;=0,'様式E-4-2'!U96:V96*RANDBETWEEN(80,90)*0.01,'様式E-4-2'!U96:V96*RANDBETWEEN(110,120)*0.01),'様式E-4-2'!U96:V96-RANDBETWEEN(1,3)),0),0)&amp;"～"&amp;ROUND(IFERROR(IF(ABS('様式E-4-2'!U96:V96)&gt;=10,IF('様式E-4-2'!U96:V96&gt;=0,'様式E-4-2'!U96:V96*RANDBETWEEN(110,120)*0.01,'様式E-4-2'!U96:V96*RANDBETWEEN(80,90)*0.01),'様式E-4-2'!U96:V96+RANDBETWEEN(1,3)),0),0)&amp;"】")</f>
        <v/>
      </c>
      <c r="V96" s="972"/>
      <c r="W96" s="612"/>
      <c r="X96" s="1010" t="str">
        <f ca="1">IF('様式E-4-2'!X96:Y96="","","【"&amp;ROUND(IFERROR(IF(ABS('様式E-4-2'!X96:Y96)&gt;=10,IF('様式E-4-2'!X96:Y96&gt;=0,'様式E-4-2'!X96:Y96*RANDBETWEEN(80,90)*0.01,'様式E-4-2'!X96:Y96*RANDBETWEEN(110,120)*0.01),'様式E-4-2'!X96:Y96-RANDBETWEEN(1,3)),0),0)&amp;"～"&amp;ROUND(IFERROR(IF(ABS('様式E-4-2'!X96:Y96)&gt;=10,IF('様式E-4-2'!X96:Y96&gt;=0,'様式E-4-2'!X96:Y96*RANDBETWEEN(110,120)*0.01,'様式E-4-2'!X96:Y96*RANDBETWEEN(80,90)*0.01),'様式E-4-2'!X96:Y96+RANDBETWEEN(1,3)),0),0)&amp;"】")</f>
        <v/>
      </c>
      <c r="Y96" s="1011"/>
      <c r="Z96" s="612"/>
      <c r="AA96" s="1012" t="str">
        <f ca="1">IF('様式E-4-2'!AA96:AB96="","","【"&amp;ROUND(IFERROR(IF(ABS('様式E-4-2'!AA96:AB96)&gt;=10,IF('様式E-4-2'!AA96:AB96&gt;=0,'様式E-4-2'!AA96:AB96*RANDBETWEEN(80,90)*0.01,'様式E-4-2'!AA96:AB96*RANDBETWEEN(110,120)*0.01),'様式E-4-2'!AA96:AB96-RANDBETWEEN(1,3)),0),0)&amp;"～"&amp;ROUND(IFERROR(IF(ABS('様式E-4-2'!AA96:AB96)&gt;=10,IF('様式E-4-2'!AA96:AB96&gt;=0,'様式E-4-2'!AA96:AB96*RANDBETWEEN(110,120)*0.01,'様式E-4-2'!AA96:AB96*RANDBETWEEN(80,90)*0.01),'様式E-4-2'!AA96:AB96+RANDBETWEEN(1,3)),0),0)&amp;"】")</f>
        <v/>
      </c>
      <c r="AB96" s="1011"/>
      <c r="AC96" s="612"/>
      <c r="AD96" s="1012" t="str">
        <f ca="1">IF('様式E-4-2'!AD96:AE96="","","【"&amp;ROUND(IFERROR(IF(ABS('様式E-4-2'!AD96:AE96)&gt;=10,IF('様式E-4-2'!AD96:AE96&gt;=0,'様式E-4-2'!AD96:AE96*RANDBETWEEN(80,90)*0.01,'様式E-4-2'!AD96:AE96*RANDBETWEEN(110,120)*0.01),'様式E-4-2'!AD96:AE96-RANDBETWEEN(1,3)),0),0)&amp;"～"&amp;ROUND(IFERROR(IF(ABS('様式E-4-2'!AD96:AE96)&gt;=10,IF('様式E-4-2'!AD96:AE96&gt;=0,'様式E-4-2'!AD96:AE96*RANDBETWEEN(110,120)*0.01,'様式E-4-2'!AD96:AE96*RANDBETWEEN(80,90)*0.01),'様式E-4-2'!AD96:AE96+RANDBETWEEN(1,3)),0),0)&amp;"】")</f>
        <v/>
      </c>
      <c r="AE96" s="1011"/>
      <c r="AF96" s="612"/>
      <c r="AG96" s="1012" t="str">
        <f ca="1">IF('様式E-4-2'!AG96:AH96="","","【"&amp;ROUND(IFERROR(IF(ABS('様式E-4-2'!AG96:AH96)&gt;=10,IF('様式E-4-2'!AG96:AH96&gt;=0,'様式E-4-2'!AG96:AH96*RANDBETWEEN(80,90)*0.01,'様式E-4-2'!AG96:AH96*RANDBETWEEN(110,120)*0.01),'様式E-4-2'!AG96:AH96-RANDBETWEEN(1,3)),0),0)&amp;"～"&amp;ROUND(IFERROR(IF(ABS('様式E-4-2'!AG96:AH96)&gt;=10,IF('様式E-4-2'!AG96:AH96&gt;=0,'様式E-4-2'!AG96:AH96*RANDBETWEEN(110,120)*0.01,'様式E-4-2'!AG96:AH96*RANDBETWEEN(80,90)*0.01),'様式E-4-2'!AG96:AH96+RANDBETWEEN(1,3)),0),0)&amp;"】")</f>
        <v/>
      </c>
      <c r="AH96" s="1011"/>
      <c r="AI96" s="612"/>
      <c r="AJ96" s="971" t="str">
        <f ca="1">IF('様式E-4-2'!AJ96:AK96="","","【"&amp;ROUND(IFERROR(IF(ABS('様式E-4-2'!AJ96:AK96)&gt;=10,IF('様式E-4-2'!AJ96:AK96&gt;=0,'様式E-4-2'!AJ96:AK96*RANDBETWEEN(80,90)*0.01,'様式E-4-2'!AJ96:AK96*RANDBETWEEN(110,120)*0.01),'様式E-4-2'!AJ96:AK96-RANDBETWEEN(1,3)),0),0)&amp;"～"&amp;ROUND(IFERROR(IF(ABS('様式E-4-2'!AJ96:AK96)&gt;=10,IF('様式E-4-2'!AJ96:AK96&gt;=0,'様式E-4-2'!AJ96:AK96*RANDBETWEEN(110,120)*0.01,'様式E-4-2'!AJ96:AK96*RANDBETWEEN(80,90)*0.01),'様式E-4-2'!AJ96:AK96+RANDBETWEEN(1,3)),0),0)&amp;"】")</f>
        <v/>
      </c>
      <c r="AK96" s="972"/>
      <c r="AL96" s="627"/>
      <c r="AM96" s="623"/>
    </row>
  </sheetData>
  <mergeCells count="108">
    <mergeCell ref="K61:O61"/>
    <mergeCell ref="Q61:U61"/>
    <mergeCell ref="W61:AA61"/>
    <mergeCell ref="AC61:AG61"/>
    <mergeCell ref="AI61:AM61"/>
    <mergeCell ref="C64:W64"/>
    <mergeCell ref="D55:H55"/>
    <mergeCell ref="E57:H57"/>
    <mergeCell ref="E58:H58"/>
    <mergeCell ref="E59:H59"/>
    <mergeCell ref="D60:H60"/>
    <mergeCell ref="B61:H61"/>
    <mergeCell ref="X96:Y96"/>
    <mergeCell ref="AA96:AB96"/>
    <mergeCell ref="AD96:AE96"/>
    <mergeCell ref="AG96:AH96"/>
    <mergeCell ref="AJ96:AK96"/>
    <mergeCell ref="R96:S96"/>
    <mergeCell ref="U96:V96"/>
    <mergeCell ref="B65:R65"/>
    <mergeCell ref="B66:H66"/>
    <mergeCell ref="I66:W66"/>
    <mergeCell ref="X66:AL66"/>
    <mergeCell ref="D84:G84"/>
    <mergeCell ref="C85:G85"/>
    <mergeCell ref="B86:F86"/>
    <mergeCell ref="D87:G87"/>
    <mergeCell ref="D88:G88"/>
    <mergeCell ref="D89:G89"/>
    <mergeCell ref="D78:G78"/>
    <mergeCell ref="D79:F79"/>
    <mergeCell ref="C80:G80"/>
    <mergeCell ref="B96:G96"/>
    <mergeCell ref="I96:J96"/>
    <mergeCell ref="L96:M96"/>
    <mergeCell ref="O96:P96"/>
    <mergeCell ref="C90:G90"/>
    <mergeCell ref="B91:F91"/>
    <mergeCell ref="D92:G92"/>
    <mergeCell ref="D93:G93"/>
    <mergeCell ref="D94:G94"/>
    <mergeCell ref="C95:G95"/>
    <mergeCell ref="B81:F81"/>
    <mergeCell ref="D82:G82"/>
    <mergeCell ref="D83:G83"/>
    <mergeCell ref="U67:W67"/>
    <mergeCell ref="X67:Z67"/>
    <mergeCell ref="AA67:AC67"/>
    <mergeCell ref="AD67:AF67"/>
    <mergeCell ref="AG67:AI67"/>
    <mergeCell ref="AJ67:AL67"/>
    <mergeCell ref="B67:G68"/>
    <mergeCell ref="H67:H68"/>
    <mergeCell ref="I67:K67"/>
    <mergeCell ref="L67:N67"/>
    <mergeCell ref="O67:Q67"/>
    <mergeCell ref="R67:T67"/>
    <mergeCell ref="D50:H50"/>
    <mergeCell ref="E52:H52"/>
    <mergeCell ref="E53:H53"/>
    <mergeCell ref="E54:H54"/>
    <mergeCell ref="AC31:AH31"/>
    <mergeCell ref="AI31:AN31"/>
    <mergeCell ref="E43:H43"/>
    <mergeCell ref="E44:H44"/>
    <mergeCell ref="D45:H45"/>
    <mergeCell ref="E47:H47"/>
    <mergeCell ref="B31:H33"/>
    <mergeCell ref="I31:I33"/>
    <mergeCell ref="J31:J33"/>
    <mergeCell ref="K31:P31"/>
    <mergeCell ref="Q31:V31"/>
    <mergeCell ref="W31:AB31"/>
    <mergeCell ref="H16:J16"/>
    <mergeCell ref="H17:J17"/>
    <mergeCell ref="H19:J19"/>
    <mergeCell ref="H18:J18"/>
    <mergeCell ref="B25:J25"/>
    <mergeCell ref="K25:W25"/>
    <mergeCell ref="B26:J26"/>
    <mergeCell ref="C28:W28"/>
    <mergeCell ref="B21:G21"/>
    <mergeCell ref="H21:J21"/>
    <mergeCell ref="H24:J24"/>
    <mergeCell ref="H10:J10"/>
    <mergeCell ref="AN67:AN79"/>
    <mergeCell ref="K12:Q12"/>
    <mergeCell ref="K13:R13"/>
    <mergeCell ref="K14:R14"/>
    <mergeCell ref="B4:G4"/>
    <mergeCell ref="H4:N4"/>
    <mergeCell ref="B6:Q6"/>
    <mergeCell ref="B9:I9"/>
    <mergeCell ref="O9:P9"/>
    <mergeCell ref="K11:R11"/>
    <mergeCell ref="H11:J11"/>
    <mergeCell ref="H12:J12"/>
    <mergeCell ref="H13:J13"/>
    <mergeCell ref="H14:J14"/>
    <mergeCell ref="B22:F22"/>
    <mergeCell ref="K22:Q22"/>
    <mergeCell ref="K24:U24"/>
    <mergeCell ref="K15:R15"/>
    <mergeCell ref="K16:R16"/>
    <mergeCell ref="I30:AH30"/>
    <mergeCell ref="E48:H48"/>
    <mergeCell ref="E49:H49"/>
    <mergeCell ref="H15:J15"/>
  </mergeCells>
  <phoneticPr fontId="11"/>
  <dataValidations count="1">
    <dataValidation allowBlank="1" showInputMessage="1" sqref="H24" xr:uid="{C4536C58-F87F-420B-8D6A-2E2B7407413B}"/>
  </dataValidations>
  <printOptions horizontalCentered="1"/>
  <pageMargins left="0.31496062992125984" right="0" top="0.55118110236220474" bottom="0.15748031496062992" header="0.31496062992125984" footer="0.31496062992125984"/>
  <pageSetup paperSize="9" scale="37" orientation="landscape" cellComments="asDisplayed" r:id="rId1"/>
  <headerFooter>
    <oddHeader xml:space="preserve">&amp;R&amp;U開示版・非開示版&amp;U
※上記いずれかに丸をつけてください。
</oddHeader>
  </headerFooter>
  <rowBreaks count="1" manualBreakCount="1">
    <brk id="62" max="40"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G261"/>
  <sheetViews>
    <sheetView view="pageBreakPreview" topLeftCell="A228" zoomScale="85" zoomScaleNormal="100" zoomScaleSheetLayoutView="85" workbookViewId="0">
      <selection activeCell="B151" sqref="B151"/>
    </sheetView>
  </sheetViews>
  <sheetFormatPr defaultColWidth="9" defaultRowHeight="13"/>
  <cols>
    <col min="1" max="1" width="3.453125" style="171" customWidth="1"/>
    <col min="2" max="2" width="61.90625" style="171" bestFit="1" customWidth="1"/>
    <col min="3" max="3" width="25.453125" style="171" customWidth="1"/>
    <col min="4" max="4" width="53" style="171" customWidth="1"/>
    <col min="5" max="5" width="56" style="171" customWidth="1"/>
    <col min="6" max="6" width="19.6328125" style="171" customWidth="1"/>
    <col min="7" max="7" width="22.08984375" style="171" customWidth="1"/>
    <col min="8" max="8" width="27.36328125" style="171" customWidth="1"/>
    <col min="9" max="16384" width="9" style="171"/>
  </cols>
  <sheetData>
    <row r="1" spans="1:2" ht="15" customHeight="1">
      <c r="A1" s="661" t="s">
        <v>556</v>
      </c>
    </row>
    <row r="2" spans="1:2" ht="15" customHeight="1">
      <c r="A2" s="172" t="s">
        <v>413</v>
      </c>
    </row>
    <row r="3" spans="1:2" ht="15" customHeight="1">
      <c r="A3" s="171" t="s">
        <v>414</v>
      </c>
      <c r="B3" s="171" t="s">
        <v>557</v>
      </c>
    </row>
    <row r="4" spans="1:2">
      <c r="B4" s="640"/>
    </row>
    <row r="5" spans="1:2">
      <c r="A5" s="356">
        <v>1</v>
      </c>
      <c r="B5" s="638" t="s">
        <v>615</v>
      </c>
    </row>
    <row r="6" spans="1:2">
      <c r="B6" s="631" t="s">
        <v>616</v>
      </c>
    </row>
    <row r="7" spans="1:2">
      <c r="B7" s="631" t="s">
        <v>617</v>
      </c>
    </row>
    <row r="8" spans="1:2">
      <c r="B8" s="631"/>
    </row>
    <row r="9" spans="1:2">
      <c r="A9" s="356">
        <v>2</v>
      </c>
      <c r="B9" s="629" t="s">
        <v>666</v>
      </c>
    </row>
    <row r="10" spans="1:2">
      <c r="B10" s="630" t="s">
        <v>574</v>
      </c>
    </row>
    <row r="11" spans="1:2">
      <c r="B11" s="631" t="s">
        <v>575</v>
      </c>
    </row>
    <row r="12" spans="1:2">
      <c r="B12" s="639"/>
    </row>
    <row r="13" spans="1:2">
      <c r="A13" s="356">
        <f>A9+1</f>
        <v>3</v>
      </c>
      <c r="B13" s="357" t="s">
        <v>647</v>
      </c>
    </row>
    <row r="14" spans="1:2">
      <c r="B14" s="630" t="s">
        <v>576</v>
      </c>
    </row>
    <row r="15" spans="1:2">
      <c r="B15" s="630" t="s">
        <v>577</v>
      </c>
    </row>
    <row r="16" spans="1:2">
      <c r="B16" s="630" t="s">
        <v>578</v>
      </c>
    </row>
    <row r="17" spans="1:2">
      <c r="B17" s="630" t="s">
        <v>579</v>
      </c>
    </row>
    <row r="18" spans="1:2">
      <c r="B18" s="630" t="s">
        <v>580</v>
      </c>
    </row>
    <row r="19" spans="1:2">
      <c r="B19" s="630" t="s">
        <v>581</v>
      </c>
    </row>
    <row r="20" spans="1:2">
      <c r="B20" s="630" t="s">
        <v>582</v>
      </c>
    </row>
    <row r="21" spans="1:2">
      <c r="B21" s="630" t="s">
        <v>583</v>
      </c>
    </row>
    <row r="22" spans="1:2">
      <c r="B22" s="630" t="s">
        <v>584</v>
      </c>
    </row>
    <row r="23" spans="1:2">
      <c r="B23" s="630" t="s">
        <v>667</v>
      </c>
    </row>
    <row r="24" spans="1:2">
      <c r="B24" s="630" t="s">
        <v>668</v>
      </c>
    </row>
    <row r="25" spans="1:2">
      <c r="B25" s="630" t="s">
        <v>669</v>
      </c>
    </row>
    <row r="26" spans="1:2">
      <c r="B26" s="630" t="s">
        <v>670</v>
      </c>
    </row>
    <row r="28" spans="1:2">
      <c r="A28" s="356">
        <f>A13+1</f>
        <v>4</v>
      </c>
      <c r="B28" s="357" t="s">
        <v>648</v>
      </c>
    </row>
    <row r="29" spans="1:2">
      <c r="B29" s="173" t="s">
        <v>618</v>
      </c>
    </row>
    <row r="30" spans="1:2">
      <c r="B30" s="173" t="s">
        <v>619</v>
      </c>
    </row>
    <row r="31" spans="1:2">
      <c r="B31" s="173" t="s">
        <v>620</v>
      </c>
    </row>
    <row r="32" spans="1:2">
      <c r="B32" s="173" t="s">
        <v>621</v>
      </c>
    </row>
    <row r="33" spans="2:2">
      <c r="B33" s="173" t="s">
        <v>622</v>
      </c>
    </row>
    <row r="34" spans="2:2">
      <c r="B34" s="173" t="s">
        <v>623</v>
      </c>
    </row>
    <row r="35" spans="2:2">
      <c r="B35" s="173" t="s">
        <v>624</v>
      </c>
    </row>
    <row r="36" spans="2:2">
      <c r="B36" s="173" t="s">
        <v>625</v>
      </c>
    </row>
    <row r="37" spans="2:2">
      <c r="B37" s="173" t="s">
        <v>626</v>
      </c>
    </row>
    <row r="38" spans="2:2">
      <c r="B38" s="173" t="s">
        <v>627</v>
      </c>
    </row>
    <row r="39" spans="2:2">
      <c r="B39" s="173" t="s">
        <v>628</v>
      </c>
    </row>
    <row r="40" spans="2:2">
      <c r="B40" s="173" t="s">
        <v>629</v>
      </c>
    </row>
    <row r="41" spans="2:2">
      <c r="B41" s="173" t="s">
        <v>630</v>
      </c>
    </row>
    <row r="42" spans="2:2">
      <c r="B42" s="173" t="s">
        <v>631</v>
      </c>
    </row>
    <row r="43" spans="2:2">
      <c r="B43" s="173" t="s">
        <v>632</v>
      </c>
    </row>
    <row r="44" spans="2:2">
      <c r="B44" s="173" t="s">
        <v>633</v>
      </c>
    </row>
    <row r="45" spans="2:2">
      <c r="B45" s="173" t="s">
        <v>634</v>
      </c>
    </row>
    <row r="46" spans="2:2">
      <c r="B46" s="173" t="s">
        <v>635</v>
      </c>
    </row>
    <row r="47" spans="2:2">
      <c r="B47" s="173" t="s">
        <v>636</v>
      </c>
    </row>
    <row r="48" spans="2:2">
      <c r="B48" s="173" t="s">
        <v>637</v>
      </c>
    </row>
    <row r="49" spans="1:3">
      <c r="B49" s="173" t="s">
        <v>638</v>
      </c>
    </row>
    <row r="50" spans="1:3">
      <c r="B50" s="173" t="s">
        <v>639</v>
      </c>
    </row>
    <row r="51" spans="1:3">
      <c r="B51" s="173" t="s">
        <v>640</v>
      </c>
    </row>
    <row r="52" spans="1:3">
      <c r="B52" s="173" t="s">
        <v>641</v>
      </c>
    </row>
    <row r="53" spans="1:3">
      <c r="B53" s="173" t="s">
        <v>642</v>
      </c>
    </row>
    <row r="54" spans="1:3">
      <c r="B54" s="173" t="s">
        <v>643</v>
      </c>
    </row>
    <row r="55" spans="1:3">
      <c r="B55" s="173" t="s">
        <v>644</v>
      </c>
    </row>
    <row r="56" spans="1:3">
      <c r="B56" s="173" t="s">
        <v>645</v>
      </c>
    </row>
    <row r="57" spans="1:3">
      <c r="B57" s="173" t="s">
        <v>646</v>
      </c>
    </row>
    <row r="58" spans="1:3">
      <c r="B58" s="173" t="s">
        <v>696</v>
      </c>
      <c r="C58" s="206"/>
    </row>
    <row r="59" spans="1:3">
      <c r="A59" s="640"/>
      <c r="B59" s="641"/>
    </row>
    <row r="60" spans="1:3">
      <c r="A60" s="356">
        <f>A28+1</f>
        <v>5</v>
      </c>
      <c r="B60" s="357" t="s">
        <v>649</v>
      </c>
    </row>
    <row r="61" spans="1:3">
      <c r="B61" s="631" t="s">
        <v>585</v>
      </c>
    </row>
    <row r="62" spans="1:3">
      <c r="B62" s="631" t="s">
        <v>689</v>
      </c>
    </row>
    <row r="63" spans="1:3">
      <c r="B63" s="631" t="s">
        <v>586</v>
      </c>
    </row>
    <row r="65" spans="1:2">
      <c r="A65" s="356">
        <f>A60+1</f>
        <v>6</v>
      </c>
      <c r="B65" s="629" t="s">
        <v>650</v>
      </c>
    </row>
    <row r="66" spans="1:2">
      <c r="B66" s="631" t="s">
        <v>587</v>
      </c>
    </row>
    <row r="67" spans="1:2">
      <c r="B67" s="631" t="s">
        <v>588</v>
      </c>
    </row>
    <row r="69" spans="1:2">
      <c r="A69" s="356">
        <f>A65+1</f>
        <v>7</v>
      </c>
      <c r="B69" s="629" t="s">
        <v>651</v>
      </c>
    </row>
    <row r="70" spans="1:2">
      <c r="B70" s="631" t="s">
        <v>589</v>
      </c>
    </row>
    <row r="71" spans="1:2">
      <c r="B71" s="631" t="s">
        <v>590</v>
      </c>
    </row>
    <row r="72" spans="1:2">
      <c r="B72" s="631" t="s">
        <v>591</v>
      </c>
    </row>
    <row r="73" spans="1:2">
      <c r="B73" s="631" t="s">
        <v>592</v>
      </c>
    </row>
    <row r="74" spans="1:2">
      <c r="B74" s="631" t="s">
        <v>593</v>
      </c>
    </row>
    <row r="75" spans="1:2">
      <c r="B75" s="631" t="s">
        <v>594</v>
      </c>
    </row>
    <row r="76" spans="1:2">
      <c r="B76" s="631" t="s">
        <v>595</v>
      </c>
    </row>
    <row r="77" spans="1:2">
      <c r="B77" s="631" t="s">
        <v>596</v>
      </c>
    </row>
    <row r="78" spans="1:2">
      <c r="B78" s="639"/>
    </row>
    <row r="79" spans="1:2">
      <c r="A79" s="356">
        <f>A69+1</f>
        <v>8</v>
      </c>
      <c r="B79" s="629" t="s">
        <v>652</v>
      </c>
    </row>
    <row r="80" spans="1:2">
      <c r="B80" s="631" t="s">
        <v>597</v>
      </c>
    </row>
    <row r="81" spans="1:2">
      <c r="B81" s="631" t="s">
        <v>598</v>
      </c>
    </row>
    <row r="82" spans="1:2">
      <c r="B82" s="631" t="s">
        <v>599</v>
      </c>
    </row>
    <row r="83" spans="1:2">
      <c r="B83" s="631" t="s">
        <v>600</v>
      </c>
    </row>
    <row r="84" spans="1:2">
      <c r="B84" s="631" t="s">
        <v>601</v>
      </c>
    </row>
    <row r="85" spans="1:2">
      <c r="B85" s="631" t="s">
        <v>602</v>
      </c>
    </row>
    <row r="86" spans="1:2">
      <c r="B86" s="631" t="s">
        <v>603</v>
      </c>
    </row>
    <row r="87" spans="1:2">
      <c r="B87" s="639"/>
    </row>
    <row r="88" spans="1:2">
      <c r="A88" s="356">
        <f>A79+1</f>
        <v>9</v>
      </c>
      <c r="B88" s="629" t="s">
        <v>653</v>
      </c>
    </row>
    <row r="89" spans="1:2">
      <c r="B89" s="631" t="s">
        <v>604</v>
      </c>
    </row>
    <row r="90" spans="1:2">
      <c r="B90" s="632" t="s">
        <v>605</v>
      </c>
    </row>
    <row r="91" spans="1:2">
      <c r="B91" s="631" t="s">
        <v>606</v>
      </c>
    </row>
    <row r="92" spans="1:2">
      <c r="B92" s="639"/>
    </row>
    <row r="93" spans="1:2">
      <c r="A93" s="356">
        <f>A88+1</f>
        <v>10</v>
      </c>
      <c r="B93" s="629" t="s">
        <v>654</v>
      </c>
    </row>
    <row r="94" spans="1:2">
      <c r="B94" s="631" t="s">
        <v>607</v>
      </c>
    </row>
    <row r="95" spans="1:2">
      <c r="B95" s="631" t="s">
        <v>608</v>
      </c>
    </row>
    <row r="96" spans="1:2">
      <c r="B96" s="558"/>
    </row>
    <row r="97" spans="1:2">
      <c r="A97" s="560">
        <f>A93+1</f>
        <v>11</v>
      </c>
      <c r="B97" s="561" t="s">
        <v>415</v>
      </c>
    </row>
    <row r="98" spans="1:2">
      <c r="B98" s="358" t="s">
        <v>416</v>
      </c>
    </row>
    <row r="99" spans="1:2">
      <c r="B99" s="173" t="s">
        <v>417</v>
      </c>
    </row>
    <row r="100" spans="1:2">
      <c r="B100" s="559"/>
    </row>
    <row r="101" spans="1:2">
      <c r="A101" s="356">
        <f>A97+1</f>
        <v>12</v>
      </c>
      <c r="B101" s="359" t="s">
        <v>418</v>
      </c>
    </row>
    <row r="102" spans="1:2">
      <c r="A102" s="360"/>
      <c r="B102" s="361" t="s">
        <v>419</v>
      </c>
    </row>
    <row r="103" spans="1:2">
      <c r="A103" s="360"/>
      <c r="B103" s="362" t="s">
        <v>420</v>
      </c>
    </row>
    <row r="104" spans="1:2">
      <c r="A104" s="360"/>
      <c r="B104" s="362" t="s">
        <v>421</v>
      </c>
    </row>
    <row r="105" spans="1:2">
      <c r="A105" s="360"/>
      <c r="B105" s="362" t="s">
        <v>422</v>
      </c>
    </row>
    <row r="106" spans="1:2">
      <c r="A106" s="360"/>
      <c r="B106" s="362" t="s">
        <v>423</v>
      </c>
    </row>
    <row r="107" spans="1:2">
      <c r="A107" s="360"/>
      <c r="B107" s="362" t="s">
        <v>424</v>
      </c>
    </row>
    <row r="108" spans="1:2">
      <c r="A108" s="360"/>
      <c r="B108" s="362" t="s">
        <v>425</v>
      </c>
    </row>
    <row r="109" spans="1:2">
      <c r="A109" s="360"/>
      <c r="B109" s="362" t="s">
        <v>426</v>
      </c>
    </row>
    <row r="111" spans="1:2">
      <c r="A111" s="356">
        <f>A101+1</f>
        <v>13</v>
      </c>
      <c r="B111" s="363" t="s">
        <v>427</v>
      </c>
    </row>
    <row r="112" spans="1:2">
      <c r="B112" s="364" t="s">
        <v>428</v>
      </c>
    </row>
    <row r="113" spans="1:2">
      <c r="B113" s="364" t="s">
        <v>429</v>
      </c>
    </row>
    <row r="114" spans="1:2">
      <c r="B114" s="362" t="s">
        <v>430</v>
      </c>
    </row>
    <row r="116" spans="1:2">
      <c r="A116" s="356">
        <f>A111+1</f>
        <v>14</v>
      </c>
      <c r="B116" s="363" t="s">
        <v>431</v>
      </c>
    </row>
    <row r="117" spans="1:2">
      <c r="B117" s="364" t="s">
        <v>432</v>
      </c>
    </row>
    <row r="118" spans="1:2">
      <c r="B118" s="364" t="s">
        <v>433</v>
      </c>
    </row>
    <row r="119" spans="1:2">
      <c r="B119" s="362" t="s">
        <v>434</v>
      </c>
    </row>
    <row r="121" spans="1:2">
      <c r="A121" s="356">
        <f>A116+1</f>
        <v>15</v>
      </c>
      <c r="B121" s="363" t="s">
        <v>435</v>
      </c>
    </row>
    <row r="122" spans="1:2">
      <c r="B122" s="364" t="s">
        <v>436</v>
      </c>
    </row>
    <row r="123" spans="1:2">
      <c r="B123" s="362" t="s">
        <v>437</v>
      </c>
    </row>
    <row r="124" spans="1:2">
      <c r="B124" s="362" t="s">
        <v>438</v>
      </c>
    </row>
    <row r="125" spans="1:2">
      <c r="B125" s="362" t="s">
        <v>439</v>
      </c>
    </row>
    <row r="127" spans="1:2">
      <c r="A127" s="356">
        <f>A121+1</f>
        <v>16</v>
      </c>
      <c r="B127" s="365" t="s">
        <v>440</v>
      </c>
    </row>
    <row r="128" spans="1:2">
      <c r="B128" s="173" t="s">
        <v>441</v>
      </c>
    </row>
    <row r="129" spans="1:2">
      <c r="B129" s="173" t="s">
        <v>442</v>
      </c>
    </row>
    <row r="130" spans="1:2">
      <c r="B130" s="662" t="s">
        <v>553</v>
      </c>
    </row>
    <row r="131" spans="1:2">
      <c r="B131" s="662" t="s">
        <v>443</v>
      </c>
    </row>
    <row r="132" spans="1:2">
      <c r="B132" s="662" t="s">
        <v>609</v>
      </c>
    </row>
    <row r="133" spans="1:2">
      <c r="B133" s="362" t="s">
        <v>444</v>
      </c>
    </row>
    <row r="135" spans="1:2">
      <c r="A135" s="356">
        <f>A127+1</f>
        <v>17</v>
      </c>
      <c r="B135" s="357" t="s">
        <v>445</v>
      </c>
    </row>
    <row r="136" spans="1:2">
      <c r="B136" s="173" t="s">
        <v>446</v>
      </c>
    </row>
    <row r="137" spans="1:2">
      <c r="B137" s="173" t="s">
        <v>447</v>
      </c>
    </row>
    <row r="138" spans="1:2">
      <c r="B138" s="173" t="s">
        <v>448</v>
      </c>
    </row>
    <row r="139" spans="1:2">
      <c r="B139" s="173" t="s">
        <v>449</v>
      </c>
    </row>
    <row r="140" spans="1:2">
      <c r="B140" s="173" t="s">
        <v>450</v>
      </c>
    </row>
    <row r="141" spans="1:2">
      <c r="B141" s="173" t="s">
        <v>451</v>
      </c>
    </row>
    <row r="142" spans="1:2">
      <c r="B142" s="173" t="s">
        <v>452</v>
      </c>
    </row>
    <row r="144" spans="1:2">
      <c r="A144" s="356">
        <f>A135+1</f>
        <v>18</v>
      </c>
      <c r="B144" s="357" t="s">
        <v>453</v>
      </c>
    </row>
    <row r="145" spans="1:5">
      <c r="B145" s="441" t="s">
        <v>454</v>
      </c>
    </row>
    <row r="146" spans="1:5">
      <c r="B146" s="441" t="s">
        <v>455</v>
      </c>
    </row>
    <row r="147" spans="1:5">
      <c r="B147" s="441" t="s">
        <v>456</v>
      </c>
    </row>
    <row r="148" spans="1:5">
      <c r="B148" s="441" t="s">
        <v>457</v>
      </c>
    </row>
    <row r="149" spans="1:5">
      <c r="B149" s="441" t="s">
        <v>458</v>
      </c>
    </row>
    <row r="150" spans="1:5">
      <c r="B150" s="441" t="s">
        <v>459</v>
      </c>
    </row>
    <row r="151" spans="1:5">
      <c r="B151" s="173" t="s">
        <v>697</v>
      </c>
    </row>
    <row r="153" spans="1:5">
      <c r="A153" s="356">
        <f>A144+1</f>
        <v>19</v>
      </c>
      <c r="B153" s="366" t="s">
        <v>460</v>
      </c>
      <c r="C153" s="373" t="s">
        <v>461</v>
      </c>
      <c r="D153" s="373" t="s">
        <v>462</v>
      </c>
      <c r="E153" s="373" t="s">
        <v>463</v>
      </c>
    </row>
    <row r="154" spans="1:5" ht="13.5" customHeight="1">
      <c r="B154" s="367" t="s">
        <v>464</v>
      </c>
      <c r="C154" s="173" t="s">
        <v>465</v>
      </c>
      <c r="D154" s="203" t="s">
        <v>464</v>
      </c>
      <c r="E154" s="173" t="s">
        <v>466</v>
      </c>
    </row>
    <row r="155" spans="1:5" ht="13.5" customHeight="1">
      <c r="B155" s="367" t="s">
        <v>467</v>
      </c>
      <c r="C155" s="173" t="s">
        <v>468</v>
      </c>
      <c r="D155" s="203" t="s">
        <v>467</v>
      </c>
      <c r="E155" s="173" t="s">
        <v>469</v>
      </c>
    </row>
    <row r="156" spans="1:5" ht="13.5" customHeight="1">
      <c r="B156" s="367" t="s">
        <v>470</v>
      </c>
      <c r="C156" s="173" t="s">
        <v>471</v>
      </c>
      <c r="D156" s="203" t="s">
        <v>470</v>
      </c>
      <c r="E156" s="173" t="s">
        <v>472</v>
      </c>
    </row>
    <row r="157" spans="1:5" ht="13.5" customHeight="1">
      <c r="B157" s="367" t="s">
        <v>473</v>
      </c>
      <c r="C157" s="173" t="s">
        <v>474</v>
      </c>
      <c r="D157" s="203" t="s">
        <v>473</v>
      </c>
      <c r="E157" s="173" t="s">
        <v>475</v>
      </c>
    </row>
    <row r="158" spans="1:5" ht="13.5" customHeight="1">
      <c r="B158" s="367" t="s">
        <v>476</v>
      </c>
      <c r="C158" s="204"/>
      <c r="D158" s="203" t="s">
        <v>477</v>
      </c>
    </row>
    <row r="159" spans="1:5" ht="13.5" customHeight="1">
      <c r="B159" s="367" t="s">
        <v>478</v>
      </c>
      <c r="C159" s="205"/>
      <c r="D159" s="203" t="s">
        <v>479</v>
      </c>
    </row>
    <row r="160" spans="1:5" ht="13.5" customHeight="1">
      <c r="B160" s="367" t="s">
        <v>480</v>
      </c>
      <c r="C160" s="205"/>
      <c r="D160" s="203" t="s">
        <v>481</v>
      </c>
    </row>
    <row r="161" spans="1:7" ht="13.5" customHeight="1">
      <c r="B161" s="367" t="s">
        <v>482</v>
      </c>
      <c r="C161" s="205"/>
      <c r="D161" s="203" t="s">
        <v>472</v>
      </c>
    </row>
    <row r="162" spans="1:7" ht="13.5" customHeight="1">
      <c r="B162" s="367" t="s">
        <v>472</v>
      </c>
      <c r="C162" s="205"/>
      <c r="D162" s="203" t="s">
        <v>475</v>
      </c>
    </row>
    <row r="163" spans="1:7" ht="13.5" customHeight="1">
      <c r="B163" s="367" t="s">
        <v>475</v>
      </c>
      <c r="C163" s="206"/>
      <c r="D163" s="207"/>
    </row>
    <row r="165" spans="1:7">
      <c r="A165" s="356">
        <f>A153+1</f>
        <v>20</v>
      </c>
      <c r="B165" s="366" t="s">
        <v>483</v>
      </c>
    </row>
    <row r="166" spans="1:7">
      <c r="B166" s="367" t="s">
        <v>484</v>
      </c>
    </row>
    <row r="167" spans="1:7">
      <c r="B167" s="367" t="s">
        <v>485</v>
      </c>
    </row>
    <row r="168" spans="1:7">
      <c r="B168" s="368"/>
    </row>
    <row r="169" spans="1:7">
      <c r="A169" s="356">
        <f>A165+1</f>
        <v>21</v>
      </c>
      <c r="B169" s="366" t="s">
        <v>486</v>
      </c>
      <c r="C169" s="366" t="s">
        <v>690</v>
      </c>
      <c r="D169" s="366" t="s">
        <v>691</v>
      </c>
      <c r="E169" s="366" t="s">
        <v>692</v>
      </c>
      <c r="F169" s="366" t="s">
        <v>693</v>
      </c>
      <c r="G169" s="366" t="s">
        <v>694</v>
      </c>
    </row>
    <row r="170" spans="1:7">
      <c r="B170" s="367" t="s">
        <v>487</v>
      </c>
      <c r="C170" s="367" t="s">
        <v>675</v>
      </c>
      <c r="D170" s="367" t="s">
        <v>675</v>
      </c>
      <c r="E170" s="367" t="s">
        <v>675</v>
      </c>
      <c r="F170" s="367" t="s">
        <v>675</v>
      </c>
      <c r="G170" s="367" t="s">
        <v>675</v>
      </c>
    </row>
    <row r="171" spans="1:7">
      <c r="B171" s="367" t="s">
        <v>488</v>
      </c>
      <c r="C171" s="367" t="s">
        <v>685</v>
      </c>
      <c r="D171" s="367" t="s">
        <v>684</v>
      </c>
      <c r="E171" s="367" t="s">
        <v>684</v>
      </c>
      <c r="F171" s="367" t="s">
        <v>684</v>
      </c>
      <c r="G171" s="367" t="s">
        <v>684</v>
      </c>
    </row>
    <row r="172" spans="1:7">
      <c r="B172" s="367" t="s">
        <v>489</v>
      </c>
      <c r="C172" s="367" t="s">
        <v>686</v>
      </c>
      <c r="D172" s="367" t="s">
        <v>686</v>
      </c>
      <c r="E172" s="367" t="s">
        <v>685</v>
      </c>
      <c r="F172" s="367" t="s">
        <v>685</v>
      </c>
      <c r="G172" s="367" t="s">
        <v>685</v>
      </c>
    </row>
    <row r="173" spans="1:7">
      <c r="B173" s="367" t="s">
        <v>490</v>
      </c>
      <c r="C173" s="367" t="s">
        <v>695</v>
      </c>
      <c r="D173" s="367" t="s">
        <v>695</v>
      </c>
      <c r="E173" s="367" t="s">
        <v>695</v>
      </c>
      <c r="F173" s="367" t="s">
        <v>686</v>
      </c>
      <c r="G173" s="367" t="s">
        <v>686</v>
      </c>
    </row>
    <row r="174" spans="1:7">
      <c r="B174" s="367" t="s">
        <v>491</v>
      </c>
      <c r="C174" s="367" t="s">
        <v>688</v>
      </c>
      <c r="D174" s="367" t="s">
        <v>688</v>
      </c>
      <c r="E174" s="367" t="s">
        <v>688</v>
      </c>
      <c r="F174" s="367" t="s">
        <v>688</v>
      </c>
      <c r="G174" s="367" t="s">
        <v>695</v>
      </c>
    </row>
    <row r="175" spans="1:7">
      <c r="B175" s="367" t="s">
        <v>492</v>
      </c>
      <c r="C175" s="367" t="s">
        <v>493</v>
      </c>
      <c r="D175" s="367" t="s">
        <v>493</v>
      </c>
      <c r="E175" s="367" t="s">
        <v>493</v>
      </c>
      <c r="F175" s="367" t="s">
        <v>493</v>
      </c>
      <c r="G175" s="367" t="s">
        <v>493</v>
      </c>
    </row>
    <row r="176" spans="1:7">
      <c r="B176" s="367" t="s">
        <v>493</v>
      </c>
      <c r="C176" s="367" t="s">
        <v>494</v>
      </c>
      <c r="D176" s="367" t="s">
        <v>494</v>
      </c>
      <c r="E176" s="367" t="s">
        <v>494</v>
      </c>
      <c r="F176" s="367" t="s">
        <v>494</v>
      </c>
      <c r="G176" s="367" t="s">
        <v>494</v>
      </c>
    </row>
    <row r="177" spans="2:7">
      <c r="B177" s="367" t="s">
        <v>494</v>
      </c>
    </row>
    <row r="178" spans="2:7">
      <c r="B178" s="368"/>
    </row>
    <row r="179" spans="2:7">
      <c r="B179" s="366" t="s">
        <v>672</v>
      </c>
      <c r="C179" s="366" t="s">
        <v>673</v>
      </c>
      <c r="D179" s="366" t="s">
        <v>674</v>
      </c>
    </row>
    <row r="180" spans="2:7">
      <c r="B180" s="367" t="s">
        <v>675</v>
      </c>
      <c r="C180" s="367" t="s">
        <v>675</v>
      </c>
      <c r="D180" s="367" t="s">
        <v>675</v>
      </c>
    </row>
    <row r="181" spans="2:7">
      <c r="B181" s="367" t="s">
        <v>676</v>
      </c>
      <c r="C181" s="367" t="s">
        <v>677</v>
      </c>
      <c r="D181" s="367" t="s">
        <v>676</v>
      </c>
    </row>
    <row r="182" spans="2:7">
      <c r="B182" s="367" t="s">
        <v>677</v>
      </c>
      <c r="C182" s="367" t="s">
        <v>493</v>
      </c>
      <c r="D182" s="367" t="s">
        <v>493</v>
      </c>
    </row>
    <row r="183" spans="2:7">
      <c r="B183" s="367" t="s">
        <v>493</v>
      </c>
      <c r="C183" s="367" t="s">
        <v>494</v>
      </c>
      <c r="D183" s="367" t="s">
        <v>494</v>
      </c>
    </row>
    <row r="184" spans="2:7">
      <c r="B184" s="367" t="s">
        <v>494</v>
      </c>
    </row>
    <row r="185" spans="2:7">
      <c r="B185" s="660"/>
    </row>
    <row r="186" spans="2:7">
      <c r="B186" s="366" t="s">
        <v>678</v>
      </c>
      <c r="C186" s="366" t="s">
        <v>679</v>
      </c>
      <c r="D186" s="366" t="s">
        <v>680</v>
      </c>
      <c r="E186" s="366" t="s">
        <v>681</v>
      </c>
      <c r="F186" s="366" t="s">
        <v>682</v>
      </c>
      <c r="G186" s="366" t="s">
        <v>683</v>
      </c>
    </row>
    <row r="187" spans="2:7">
      <c r="B187" s="367" t="s">
        <v>675</v>
      </c>
      <c r="C187" s="367" t="s">
        <v>675</v>
      </c>
      <c r="D187" s="367" t="s">
        <v>675</v>
      </c>
      <c r="E187" s="367" t="s">
        <v>675</v>
      </c>
      <c r="F187" s="367" t="s">
        <v>675</v>
      </c>
      <c r="G187" s="367" t="s">
        <v>675</v>
      </c>
    </row>
    <row r="188" spans="2:7">
      <c r="B188" s="367" t="s">
        <v>684</v>
      </c>
      <c r="C188" s="367" t="s">
        <v>685</v>
      </c>
      <c r="D188" s="367" t="s">
        <v>684</v>
      </c>
      <c r="E188" s="367" t="s">
        <v>684</v>
      </c>
      <c r="F188" s="367" t="s">
        <v>684</v>
      </c>
      <c r="G188" s="367" t="s">
        <v>684</v>
      </c>
    </row>
    <row r="189" spans="2:7">
      <c r="B189" s="367" t="s">
        <v>685</v>
      </c>
      <c r="C189" s="367" t="s">
        <v>686</v>
      </c>
      <c r="D189" s="367" t="s">
        <v>686</v>
      </c>
      <c r="E189" s="367" t="s">
        <v>685</v>
      </c>
      <c r="F189" s="367" t="s">
        <v>685</v>
      </c>
      <c r="G189" s="367" t="s">
        <v>685</v>
      </c>
    </row>
    <row r="190" spans="2:7">
      <c r="B190" s="367" t="s">
        <v>686</v>
      </c>
      <c r="C190" s="367" t="s">
        <v>687</v>
      </c>
      <c r="D190" s="367" t="s">
        <v>687</v>
      </c>
      <c r="E190" s="367" t="s">
        <v>687</v>
      </c>
      <c r="F190" s="367" t="s">
        <v>686</v>
      </c>
      <c r="G190" s="367" t="s">
        <v>686</v>
      </c>
    </row>
    <row r="191" spans="2:7">
      <c r="B191" s="367" t="s">
        <v>687</v>
      </c>
      <c r="C191" s="367" t="s">
        <v>688</v>
      </c>
      <c r="D191" s="367" t="s">
        <v>688</v>
      </c>
      <c r="E191" s="367" t="s">
        <v>688</v>
      </c>
      <c r="F191" s="367" t="s">
        <v>688</v>
      </c>
      <c r="G191" s="367" t="s">
        <v>687</v>
      </c>
    </row>
    <row r="192" spans="2:7">
      <c r="B192" s="367" t="s">
        <v>688</v>
      </c>
      <c r="C192" s="367" t="s">
        <v>493</v>
      </c>
      <c r="D192" s="367" t="s">
        <v>493</v>
      </c>
      <c r="E192" s="367" t="s">
        <v>493</v>
      </c>
      <c r="F192" s="367" t="s">
        <v>493</v>
      </c>
      <c r="G192" s="367" t="s">
        <v>493</v>
      </c>
    </row>
    <row r="193" spans="1:7">
      <c r="B193" s="367" t="s">
        <v>493</v>
      </c>
      <c r="C193" s="367" t="s">
        <v>494</v>
      </c>
      <c r="D193" s="367" t="s">
        <v>494</v>
      </c>
      <c r="E193" s="367" t="s">
        <v>494</v>
      </c>
      <c r="F193" s="367" t="s">
        <v>494</v>
      </c>
      <c r="G193" s="367" t="s">
        <v>494</v>
      </c>
    </row>
    <row r="194" spans="1:7">
      <c r="B194" s="368"/>
    </row>
    <row r="195" spans="1:7">
      <c r="A195" s="356">
        <f>A169+1</f>
        <v>22</v>
      </c>
      <c r="B195" s="363" t="s">
        <v>495</v>
      </c>
    </row>
    <row r="196" spans="1:7">
      <c r="B196" s="367" t="s">
        <v>496</v>
      </c>
    </row>
    <row r="197" spans="1:7">
      <c r="B197" s="367" t="s">
        <v>497</v>
      </c>
    </row>
    <row r="198" spans="1:7">
      <c r="B198" s="367" t="s">
        <v>498</v>
      </c>
    </row>
    <row r="199" spans="1:7">
      <c r="B199" s="367" t="s">
        <v>499</v>
      </c>
    </row>
    <row r="200" spans="1:7">
      <c r="B200" s="368"/>
    </row>
    <row r="201" spans="1:7">
      <c r="A201" s="356">
        <f>A195+1</f>
        <v>23</v>
      </c>
      <c r="B201" s="363" t="s">
        <v>500</v>
      </c>
    </row>
    <row r="202" spans="1:7">
      <c r="B202" s="367" t="s">
        <v>501</v>
      </c>
    </row>
    <row r="203" spans="1:7">
      <c r="B203" s="367" t="s">
        <v>502</v>
      </c>
    </row>
    <row r="204" spans="1:7">
      <c r="B204" s="367" t="s">
        <v>503</v>
      </c>
    </row>
    <row r="205" spans="1:7">
      <c r="B205" s="368"/>
    </row>
    <row r="206" spans="1:7">
      <c r="A206" s="356">
        <f>A201+1</f>
        <v>24</v>
      </c>
      <c r="B206" s="363" t="s">
        <v>504</v>
      </c>
    </row>
    <row r="207" spans="1:7">
      <c r="B207" s="367" t="s">
        <v>505</v>
      </c>
    </row>
    <row r="208" spans="1:7">
      <c r="B208" s="367" t="s">
        <v>506</v>
      </c>
    </row>
    <row r="209" spans="1:2">
      <c r="B209" s="367" t="s">
        <v>507</v>
      </c>
    </row>
    <row r="210" spans="1:2">
      <c r="B210" s="368"/>
    </row>
    <row r="211" spans="1:2">
      <c r="A211" s="356">
        <f>A206+1</f>
        <v>25</v>
      </c>
      <c r="B211" s="363" t="s">
        <v>508</v>
      </c>
    </row>
    <row r="212" spans="1:2">
      <c r="B212" s="369" t="s">
        <v>509</v>
      </c>
    </row>
    <row r="213" spans="1:2">
      <c r="B213" s="369" t="s">
        <v>510</v>
      </c>
    </row>
    <row r="214" spans="1:2">
      <c r="B214" s="369" t="s">
        <v>511</v>
      </c>
    </row>
    <row r="215" spans="1:2">
      <c r="B215" s="369" t="s">
        <v>512</v>
      </c>
    </row>
    <row r="216" spans="1:2">
      <c r="B216" s="369" t="s">
        <v>513</v>
      </c>
    </row>
    <row r="217" spans="1:2">
      <c r="B217" s="369" t="s">
        <v>514</v>
      </c>
    </row>
    <row r="218" spans="1:2">
      <c r="B218" s="369" t="s">
        <v>515</v>
      </c>
    </row>
    <row r="219" spans="1:2">
      <c r="B219" s="369" t="s">
        <v>516</v>
      </c>
    </row>
    <row r="220" spans="1:2">
      <c r="B220" s="369" t="s">
        <v>517</v>
      </c>
    </row>
    <row r="221" spans="1:2">
      <c r="B221" s="369" t="s">
        <v>518</v>
      </c>
    </row>
    <row r="222" spans="1:2">
      <c r="B222" s="369" t="s">
        <v>519</v>
      </c>
    </row>
    <row r="223" spans="1:2">
      <c r="B223" s="369" t="s">
        <v>520</v>
      </c>
    </row>
    <row r="224" spans="1:2">
      <c r="B224" s="369" t="s">
        <v>521</v>
      </c>
    </row>
    <row r="225" spans="1:2">
      <c r="B225" s="369" t="s">
        <v>522</v>
      </c>
    </row>
    <row r="226" spans="1:2">
      <c r="B226" s="369" t="s">
        <v>523</v>
      </c>
    </row>
    <row r="227" spans="1:2">
      <c r="B227" s="368"/>
    </row>
    <row r="228" spans="1:2">
      <c r="A228" s="356">
        <f>A211+1</f>
        <v>26</v>
      </c>
      <c r="B228" s="363" t="s">
        <v>524</v>
      </c>
    </row>
    <row r="229" spans="1:2">
      <c r="B229" s="367" t="s">
        <v>525</v>
      </c>
    </row>
    <row r="230" spans="1:2">
      <c r="B230" s="367" t="s">
        <v>526</v>
      </c>
    </row>
    <row r="231" spans="1:2">
      <c r="B231" s="367" t="s">
        <v>527</v>
      </c>
    </row>
    <row r="232" spans="1:2">
      <c r="B232" s="367" t="s">
        <v>528</v>
      </c>
    </row>
    <row r="233" spans="1:2">
      <c r="B233" s="368"/>
    </row>
    <row r="234" spans="1:2">
      <c r="A234" s="356">
        <f>A228+1</f>
        <v>27</v>
      </c>
      <c r="B234" s="363" t="s">
        <v>529</v>
      </c>
    </row>
    <row r="235" spans="1:2">
      <c r="B235" s="369" t="s">
        <v>530</v>
      </c>
    </row>
    <row r="236" spans="1:2">
      <c r="B236" s="369" t="s">
        <v>531</v>
      </c>
    </row>
    <row r="237" spans="1:2">
      <c r="B237" s="369" t="s">
        <v>532</v>
      </c>
    </row>
    <row r="238" spans="1:2">
      <c r="B238" s="369" t="s">
        <v>533</v>
      </c>
    </row>
    <row r="239" spans="1:2">
      <c r="B239" s="368"/>
    </row>
    <row r="240" spans="1:2">
      <c r="A240" s="370">
        <f>A234+1</f>
        <v>28</v>
      </c>
      <c r="B240" s="366" t="s">
        <v>534</v>
      </c>
    </row>
    <row r="241" spans="1:2">
      <c r="A241" s="633"/>
      <c r="B241" s="173" t="s">
        <v>610</v>
      </c>
    </row>
    <row r="242" spans="1:2">
      <c r="A242" s="633"/>
      <c r="B242" s="173" t="s">
        <v>611</v>
      </c>
    </row>
    <row r="243" spans="1:2">
      <c r="A243" s="633"/>
      <c r="B243" s="173" t="s">
        <v>612</v>
      </c>
    </row>
    <row r="244" spans="1:2">
      <c r="B244" s="371" t="s">
        <v>613</v>
      </c>
    </row>
    <row r="245" spans="1:2">
      <c r="B245" s="173" t="s">
        <v>671</v>
      </c>
    </row>
    <row r="246" spans="1:2">
      <c r="B246" s="368"/>
    </row>
    <row r="247" spans="1:2">
      <c r="A247" s="370">
        <f>A240+1</f>
        <v>29</v>
      </c>
      <c r="B247" s="366" t="s">
        <v>535</v>
      </c>
    </row>
    <row r="248" spans="1:2">
      <c r="B248" s="367" t="s">
        <v>536</v>
      </c>
    </row>
    <row r="249" spans="1:2">
      <c r="B249" s="367" t="s">
        <v>537</v>
      </c>
    </row>
    <row r="250" spans="1:2">
      <c r="B250" s="367" t="s">
        <v>538</v>
      </c>
    </row>
    <row r="251" spans="1:2">
      <c r="B251" s="367" t="s">
        <v>539</v>
      </c>
    </row>
    <row r="252" spans="1:2">
      <c r="B252" s="367" t="s">
        <v>540</v>
      </c>
    </row>
    <row r="253" spans="1:2">
      <c r="B253" s="367" t="s">
        <v>541</v>
      </c>
    </row>
    <row r="254" spans="1:2">
      <c r="B254" s="367" t="s">
        <v>542</v>
      </c>
    </row>
    <row r="255" spans="1:2">
      <c r="B255" s="368"/>
    </row>
    <row r="256" spans="1:2">
      <c r="A256" s="370">
        <f>A247+1</f>
        <v>30</v>
      </c>
      <c r="B256" s="366" t="s">
        <v>543</v>
      </c>
    </row>
    <row r="257" spans="2:2">
      <c r="B257" s="372" t="s">
        <v>544</v>
      </c>
    </row>
    <row r="258" spans="2:2">
      <c r="B258" s="372" t="s">
        <v>545</v>
      </c>
    </row>
    <row r="259" spans="2:2">
      <c r="B259" s="372" t="s">
        <v>546</v>
      </c>
    </row>
    <row r="260" spans="2:2">
      <c r="B260" s="372" t="s">
        <v>547</v>
      </c>
    </row>
    <row r="261" spans="2:2">
      <c r="B261" s="372" t="s">
        <v>548</v>
      </c>
    </row>
  </sheetData>
  <sheetProtection formatCells="0"/>
  <phoneticPr fontId="11"/>
  <pageMargins left="0.23622047244094491" right="0.23622047244094491" top="0.74803149606299213" bottom="0.74803149606299213" header="0.31496062992125984" footer="0.31496062992125984"/>
  <pageSetup paperSize="9" scale="37" fitToHeight="2" orientation="portrait" r:id="rId1"/>
  <headerFooter>
    <oddHeader xml:space="preserve">&amp;R&amp;U開示版・非開示版&amp;U
※上記いずれかに丸をつけてください。
</oddHeader>
  </headerFooter>
  <rowBreaks count="1" manualBreakCount="1">
    <brk id="178" max="16383" man="1"/>
  </rowBreaks>
</worksheet>
</file>

<file path=docProps/app.xml><?xml version="1.0" encoding="utf-8"?>
<Properties xmlns="http://schemas.openxmlformats.org/officeDocument/2006/extended-properties" xmlns:vt="http://schemas.openxmlformats.org/officeDocument/2006/docPropsVTypes">
  <Company/>
  <LinksUpToDate>false</LinksUpToDate>
  <Manager/>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
  <dc:creator/>
  <dcterms:modified xsi:type="dcterms:W3CDTF">2026-05-28T06:38:20Z</dcterms:modified>
  <dc:description/>
  <cp:keywords/>
  <dc:subject/>
  <dc:title/>
  <cp:lastModifiedBy/>
  <dcterms:created xsi:type="dcterms:W3CDTF">2026-05-28T06:38:16Z</dcterms:created>
  <cp:revision>1</cp:revision>
</cp:coreProperties>
</file>

<file path=docProps/custom.xml><?xml version="1.0" encoding="utf-8"?>
<Properties xmlns="http://schemas.openxmlformats.org/officeDocument/2006/custom-properties" xmlns:vt="http://schemas.openxmlformats.org/officeDocument/2006/docPropsVTypes"/>
</file>